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rschets\Documents\MyPapers\3DAlterationModelling\Revision\"/>
    </mc:Choice>
  </mc:AlternateContent>
  <bookViews>
    <workbookView xWindow="0" yWindow="0" windowWidth="34125" windowHeight="10530"/>
  </bookViews>
  <sheets>
    <sheet name="FlonFlonGeochemistry" sheetId="1" r:id="rId1"/>
    <sheet name="Duplicates" sheetId="2" r:id="rId2"/>
    <sheet name="ICP-ICP" sheetId="3" r:id="rId3"/>
    <sheet name="XRF-XRF" sheetId="4" r:id="rId4"/>
    <sheet name="ICP-XRF" sheetId="5" r:id="rId5"/>
    <sheet name="RMSE" sheetId="6" r:id="rId6"/>
  </sheets>
  <calcPr calcId="162913"/>
</workbook>
</file>

<file path=xl/calcChain.xml><?xml version="1.0" encoding="utf-8"?>
<calcChain xmlns="http://schemas.openxmlformats.org/spreadsheetml/2006/main">
  <c r="F4" i="5" l="1"/>
  <c r="C65" i="5"/>
  <c r="D65" i="5" s="1"/>
  <c r="E65" i="5" s="1"/>
  <c r="C64" i="5"/>
  <c r="D64" i="5"/>
  <c r="E64" i="5" s="1"/>
  <c r="C17" i="5"/>
  <c r="D17" i="5" s="1"/>
  <c r="E17" i="5" s="1"/>
  <c r="C72" i="5"/>
  <c r="D72" i="5" s="1"/>
  <c r="E72" i="5" s="1"/>
  <c r="C67" i="5"/>
  <c r="D67" i="5"/>
  <c r="C62" i="5"/>
  <c r="D62" i="5"/>
  <c r="E62" i="5" s="1"/>
  <c r="C70" i="5"/>
  <c r="D70" i="5" s="1"/>
  <c r="E70" i="5" s="1"/>
  <c r="C69" i="5"/>
  <c r="D69" i="5" s="1"/>
  <c r="E69" i="5" s="1"/>
  <c r="C52" i="5"/>
  <c r="D52" i="5" s="1"/>
  <c r="E52" i="5" s="1"/>
  <c r="C73" i="5"/>
  <c r="D73" i="5" s="1"/>
  <c r="E73" i="5" s="1"/>
  <c r="C66" i="5"/>
  <c r="D66" i="5"/>
  <c r="E66" i="5" s="1"/>
  <c r="C71" i="5"/>
  <c r="D71" i="5" s="1"/>
  <c r="E71" i="5" s="1"/>
  <c r="C68" i="5"/>
  <c r="D68" i="5" s="1"/>
  <c r="E68" i="5" s="1"/>
  <c r="C63" i="5"/>
  <c r="D63" i="5" s="1"/>
  <c r="E63" i="5" s="1"/>
  <c r="C16" i="5"/>
  <c r="D16" i="5"/>
  <c r="E16" i="5"/>
  <c r="C43" i="5"/>
  <c r="D43" i="5" s="1"/>
  <c r="E43" i="5" s="1"/>
  <c r="C29" i="5"/>
  <c r="D29" i="5"/>
  <c r="E29" i="5" s="1"/>
  <c r="C33" i="5"/>
  <c r="D33" i="5" s="1"/>
  <c r="E33" i="5" s="1"/>
  <c r="C37" i="5"/>
  <c r="D37" i="5" s="1"/>
  <c r="E37" i="5" s="1"/>
  <c r="C9" i="5"/>
  <c r="D9" i="5" s="1"/>
  <c r="E9" i="5" s="1"/>
  <c r="C10" i="5"/>
  <c r="D10" i="5"/>
  <c r="E10" i="5" s="1"/>
  <c r="C6" i="5"/>
  <c r="D6" i="5" s="1"/>
  <c r="E6" i="5" s="1"/>
  <c r="C13" i="5"/>
  <c r="D13" i="5" s="1"/>
  <c r="E13" i="5" s="1"/>
  <c r="C19" i="5"/>
  <c r="D19" i="5" s="1"/>
  <c r="E19" i="5" s="1"/>
  <c r="C21" i="5"/>
  <c r="D21" i="5" s="1"/>
  <c r="E21" i="5" s="1"/>
  <c r="C5" i="5"/>
  <c r="D5" i="5"/>
  <c r="E5" i="5"/>
  <c r="C57" i="5"/>
  <c r="D57" i="5" s="1"/>
  <c r="E57" i="5" s="1"/>
  <c r="C54" i="5"/>
  <c r="D54" i="5" s="1"/>
  <c r="E54" i="5" s="1"/>
  <c r="C23" i="5"/>
  <c r="D23" i="5" s="1"/>
  <c r="E23" i="5" s="1"/>
  <c r="C36" i="5"/>
  <c r="D36" i="5" s="1"/>
  <c r="E36" i="5" s="1"/>
  <c r="C25" i="5"/>
  <c r="D25" i="5"/>
  <c r="E25" i="5"/>
  <c r="C26" i="5"/>
  <c r="D26" i="5" s="1"/>
  <c r="E26" i="5" s="1"/>
  <c r="C49" i="5"/>
  <c r="D49" i="5" s="1"/>
  <c r="E49" i="5" s="1"/>
  <c r="C24" i="5"/>
  <c r="D24" i="5" s="1"/>
  <c r="E24" i="5" s="1"/>
  <c r="C4" i="5"/>
  <c r="D4" i="5"/>
  <c r="E4" i="5" s="1"/>
  <c r="C42" i="5"/>
  <c r="D42" i="5" s="1"/>
  <c r="E42" i="5" s="1"/>
  <c r="C46" i="5"/>
  <c r="D46" i="5"/>
  <c r="E46" i="5" s="1"/>
  <c r="C38" i="5"/>
  <c r="D38" i="5" s="1"/>
  <c r="E38" i="5" s="1"/>
  <c r="C53" i="5"/>
  <c r="D53" i="5" s="1"/>
  <c r="E53" i="5" s="1"/>
  <c r="C30" i="5"/>
  <c r="D30" i="5" s="1"/>
  <c r="E30" i="5" s="1"/>
  <c r="C18" i="5"/>
  <c r="D18" i="5"/>
  <c r="E18" i="5" s="1"/>
  <c r="C55" i="5"/>
  <c r="D55" i="5"/>
  <c r="E55" i="5" s="1"/>
  <c r="C34" i="5"/>
  <c r="D34" i="5"/>
  <c r="E34" i="5" s="1"/>
  <c r="C35" i="5"/>
  <c r="D35" i="5" s="1"/>
  <c r="E35" i="5" s="1"/>
  <c r="C39" i="5"/>
  <c r="D39" i="5" s="1"/>
  <c r="E39" i="5" s="1"/>
  <c r="C41" i="5"/>
  <c r="D41" i="5" s="1"/>
  <c r="E41" i="5" s="1"/>
  <c r="C2" i="5"/>
  <c r="D2" i="5" s="1"/>
  <c r="E2" i="5" s="1"/>
  <c r="C47" i="5"/>
  <c r="D47" i="5" s="1"/>
  <c r="E47" i="5" s="1"/>
  <c r="C3" i="5"/>
  <c r="D3" i="5" s="1"/>
  <c r="E3" i="5" s="1"/>
  <c r="C28" i="5"/>
  <c r="D28" i="5" s="1"/>
  <c r="E28" i="5" s="1"/>
  <c r="C8" i="5"/>
  <c r="D8" i="5" s="1"/>
  <c r="E8" i="5" s="1"/>
  <c r="C31" i="5"/>
  <c r="D31" i="5"/>
  <c r="E31" i="5" s="1"/>
  <c r="C56" i="5"/>
  <c r="D56" i="5"/>
  <c r="E56" i="5" s="1"/>
  <c r="C60" i="5"/>
  <c r="D60" i="5" s="1"/>
  <c r="E60" i="5" s="1"/>
  <c r="C11" i="5"/>
  <c r="D11" i="5" s="1"/>
  <c r="E11" i="5" s="1"/>
  <c r="C61" i="5"/>
  <c r="D61" i="5" s="1"/>
  <c r="E61" i="5" s="1"/>
  <c r="C12" i="5"/>
  <c r="D12" i="5" s="1"/>
  <c r="E12" i="5" s="1"/>
  <c r="C45" i="5"/>
  <c r="D45" i="5" s="1"/>
  <c r="E45" i="5" s="1"/>
  <c r="C14" i="5"/>
  <c r="D14" i="5"/>
  <c r="E14" i="5" s="1"/>
  <c r="C48" i="5"/>
  <c r="D48" i="5" s="1"/>
  <c r="E48" i="5" s="1"/>
  <c r="C44" i="5"/>
  <c r="D44" i="5"/>
  <c r="E44" i="5" s="1"/>
  <c r="C50" i="5"/>
  <c r="D50" i="5"/>
  <c r="E50" i="5"/>
  <c r="C59" i="5"/>
  <c r="D59" i="5"/>
  <c r="E59" i="5" s="1"/>
  <c r="C51" i="5"/>
  <c r="D51" i="5" s="1"/>
  <c r="E51" i="5" s="1"/>
  <c r="C40" i="5"/>
  <c r="D40" i="5" s="1"/>
  <c r="E40" i="5" s="1"/>
  <c r="C20" i="5"/>
  <c r="D20" i="5" s="1"/>
  <c r="E20" i="5" s="1"/>
  <c r="C15" i="5"/>
  <c r="D15" i="5" s="1"/>
  <c r="E15" i="5" s="1"/>
  <c r="C22" i="5"/>
  <c r="D22" i="5" s="1"/>
  <c r="E22" i="5" s="1"/>
  <c r="C7" i="5"/>
  <c r="D7" i="5" s="1"/>
  <c r="E7" i="5" s="1"/>
  <c r="C32" i="5"/>
  <c r="D32" i="5" s="1"/>
  <c r="E32" i="5" s="1"/>
  <c r="C27" i="5"/>
  <c r="D27" i="5" s="1"/>
  <c r="E27" i="5" s="1"/>
  <c r="C58" i="5"/>
  <c r="D58" i="5"/>
  <c r="E58" i="5" s="1"/>
  <c r="F9" i="4"/>
  <c r="C2" i="3"/>
  <c r="D2" i="3"/>
  <c r="E2" i="3"/>
  <c r="C3" i="3"/>
  <c r="D3" i="3"/>
  <c r="E3" i="3"/>
  <c r="F2" i="3" s="1"/>
  <c r="C4" i="3"/>
  <c r="D4" i="3"/>
  <c r="E4" i="3"/>
  <c r="C5" i="3"/>
  <c r="D5" i="3"/>
  <c r="E5" i="3"/>
  <c r="C6" i="3"/>
  <c r="D6" i="3"/>
  <c r="E6" i="3"/>
  <c r="C7" i="3"/>
  <c r="D7" i="3"/>
  <c r="E7" i="3"/>
  <c r="C8" i="3"/>
  <c r="D8" i="3"/>
  <c r="E8" i="3"/>
  <c r="C9" i="3"/>
  <c r="D9" i="3"/>
  <c r="E9" i="3"/>
  <c r="C10" i="3"/>
  <c r="D10" i="3"/>
  <c r="E10" i="3"/>
  <c r="C11" i="3"/>
  <c r="D11" i="3"/>
  <c r="E11" i="3"/>
  <c r="C12" i="3"/>
  <c r="D12" i="3"/>
  <c r="E12" i="3"/>
  <c r="C13" i="3"/>
  <c r="D13" i="3"/>
  <c r="E13" i="3"/>
  <c r="C14" i="3"/>
  <c r="D14" i="3"/>
  <c r="E14" i="3"/>
  <c r="C15" i="3"/>
  <c r="D15" i="3"/>
  <c r="E15" i="3"/>
  <c r="C16" i="3"/>
  <c r="D16" i="3"/>
  <c r="E16" i="3"/>
  <c r="C17" i="3"/>
  <c r="D17" i="3"/>
  <c r="E17" i="3"/>
  <c r="C18" i="3"/>
  <c r="D18" i="3"/>
  <c r="E18" i="3"/>
  <c r="C19" i="3"/>
  <c r="D19" i="3"/>
  <c r="E19" i="3"/>
  <c r="C20" i="3"/>
  <c r="D20" i="3"/>
  <c r="E20" i="3"/>
  <c r="C21" i="3"/>
  <c r="D21" i="3"/>
  <c r="E21" i="3"/>
  <c r="C22" i="3"/>
  <c r="D22" i="3"/>
  <c r="E22" i="3"/>
  <c r="C23" i="3"/>
  <c r="D23" i="3"/>
  <c r="E23" i="3"/>
  <c r="C24" i="3"/>
  <c r="D24" i="3"/>
  <c r="E24" i="3"/>
  <c r="C25" i="3"/>
  <c r="D25" i="3"/>
  <c r="E25" i="3"/>
  <c r="C26" i="3"/>
  <c r="D26" i="3"/>
  <c r="E26" i="3"/>
  <c r="C27" i="3"/>
  <c r="D27" i="3"/>
  <c r="E27" i="3"/>
  <c r="C28" i="3"/>
  <c r="D28" i="3"/>
  <c r="E28" i="3"/>
  <c r="C29" i="3"/>
  <c r="D29" i="3"/>
  <c r="E29" i="3"/>
  <c r="C30" i="3"/>
  <c r="D30" i="3"/>
  <c r="E30" i="3"/>
  <c r="C31" i="3"/>
  <c r="D31" i="3"/>
  <c r="E31" i="3"/>
  <c r="C32" i="3"/>
  <c r="D32" i="3"/>
  <c r="E32" i="3"/>
  <c r="C33" i="3"/>
  <c r="D33" i="3"/>
  <c r="E33" i="3"/>
  <c r="C34" i="3"/>
  <c r="D34" i="3"/>
  <c r="E34" i="3"/>
  <c r="C35" i="3"/>
  <c r="D35" i="3"/>
  <c r="E35" i="3"/>
  <c r="C36" i="3"/>
  <c r="D36" i="3"/>
  <c r="E36" i="3"/>
  <c r="C37" i="3"/>
  <c r="D37" i="3"/>
  <c r="E37" i="3"/>
  <c r="C38" i="3"/>
  <c r="D38" i="3"/>
  <c r="E38" i="3"/>
  <c r="C39" i="3"/>
  <c r="D39" i="3"/>
  <c r="E39" i="3"/>
  <c r="C40" i="3"/>
  <c r="D40" i="3"/>
  <c r="E40" i="3"/>
  <c r="C41" i="3"/>
  <c r="D41" i="3"/>
  <c r="E41" i="3"/>
  <c r="C42" i="3"/>
  <c r="D42" i="3"/>
  <c r="E42" i="3"/>
  <c r="C43" i="3"/>
  <c r="D43" i="3"/>
  <c r="E43" i="3"/>
  <c r="C44" i="3"/>
  <c r="D44" i="3"/>
  <c r="E44" i="3"/>
  <c r="C46" i="3"/>
  <c r="D46" i="3"/>
  <c r="E46" i="3"/>
  <c r="F46" i="3" s="1"/>
  <c r="C47" i="3"/>
  <c r="D47" i="3"/>
  <c r="E47" i="3"/>
  <c r="C48" i="3"/>
  <c r="D48" i="3"/>
  <c r="E48" i="3"/>
  <c r="C49" i="3"/>
  <c r="D49" i="3"/>
  <c r="E49" i="3"/>
  <c r="C50" i="3"/>
  <c r="D50" i="3"/>
  <c r="E50" i="3"/>
  <c r="C51" i="3"/>
  <c r="D51" i="3"/>
  <c r="E51" i="3"/>
  <c r="C52" i="3"/>
  <c r="D52" i="3"/>
  <c r="E52" i="3"/>
  <c r="C53" i="3"/>
  <c r="D53" i="3"/>
  <c r="E53" i="3"/>
  <c r="C54" i="3"/>
  <c r="D54" i="3"/>
  <c r="E54" i="3"/>
  <c r="C55" i="3"/>
  <c r="D55" i="3"/>
  <c r="E55" i="3"/>
  <c r="C56" i="3"/>
  <c r="D56" i="3"/>
  <c r="E56" i="3"/>
  <c r="C57" i="3"/>
  <c r="D57" i="3"/>
  <c r="E57" i="3"/>
  <c r="C58" i="3"/>
  <c r="D58" i="3"/>
  <c r="E58" i="3"/>
  <c r="C59" i="3"/>
  <c r="D59" i="3"/>
  <c r="E59" i="3"/>
  <c r="C60" i="3"/>
  <c r="D60" i="3"/>
  <c r="E60" i="3"/>
  <c r="C61" i="3"/>
  <c r="D61" i="3"/>
  <c r="E61" i="3"/>
  <c r="C62" i="3"/>
  <c r="D62" i="3"/>
  <c r="E62" i="3"/>
  <c r="C63" i="3"/>
  <c r="D63" i="3"/>
  <c r="E63" i="3"/>
  <c r="C64" i="3"/>
  <c r="D64" i="3"/>
  <c r="E64" i="3"/>
  <c r="C65" i="3"/>
  <c r="D65" i="3"/>
  <c r="E65" i="3"/>
  <c r="C66" i="3"/>
  <c r="D66" i="3"/>
  <c r="E66" i="3"/>
  <c r="C67" i="3"/>
  <c r="D67" i="3"/>
  <c r="E67" i="3"/>
  <c r="C68" i="3"/>
  <c r="D68" i="3"/>
  <c r="E68" i="3"/>
  <c r="C69" i="3"/>
  <c r="D69" i="3"/>
  <c r="E69" i="3"/>
  <c r="C70" i="3"/>
  <c r="D70" i="3"/>
  <c r="E70" i="3"/>
  <c r="C71" i="3"/>
  <c r="D71" i="3"/>
  <c r="E71" i="3"/>
  <c r="C72" i="3"/>
  <c r="D72" i="3"/>
  <c r="E72" i="3"/>
  <c r="C73" i="3"/>
  <c r="D73" i="3"/>
  <c r="E73" i="3"/>
  <c r="C74" i="3"/>
  <c r="D74" i="3"/>
  <c r="E74" i="3"/>
  <c r="C75" i="3"/>
  <c r="D75" i="3"/>
  <c r="E75" i="3"/>
  <c r="C76" i="3"/>
  <c r="D76" i="3"/>
  <c r="E76" i="3"/>
  <c r="C77" i="3"/>
  <c r="D77" i="3"/>
  <c r="E77" i="3"/>
  <c r="C78" i="3"/>
  <c r="D78" i="3"/>
  <c r="E78" i="3"/>
  <c r="C79" i="3"/>
  <c r="D79" i="3"/>
  <c r="E79" i="3"/>
  <c r="C80" i="3"/>
  <c r="D80" i="3"/>
  <c r="E80" i="3"/>
  <c r="C81" i="3"/>
  <c r="D81" i="3"/>
  <c r="E81" i="3"/>
  <c r="C82" i="3"/>
  <c r="D82" i="3"/>
  <c r="E82" i="3"/>
  <c r="C83" i="3"/>
  <c r="D83" i="3"/>
  <c r="E83" i="3"/>
  <c r="C84" i="3"/>
  <c r="D84" i="3"/>
  <c r="E84" i="3"/>
  <c r="C85" i="3"/>
  <c r="D85" i="3"/>
  <c r="E85" i="3"/>
  <c r="C86" i="3"/>
  <c r="D86" i="3"/>
  <c r="E86" i="3"/>
  <c r="C87" i="3"/>
  <c r="D87" i="3"/>
  <c r="E87" i="3"/>
  <c r="C88" i="3"/>
  <c r="D88" i="3"/>
  <c r="E88" i="3"/>
  <c r="C89" i="3"/>
  <c r="D89" i="3"/>
  <c r="E89" i="3"/>
  <c r="C91" i="3"/>
  <c r="D91" i="3"/>
  <c r="E91" i="3"/>
  <c r="C92" i="3"/>
  <c r="D92" i="3"/>
  <c r="E92" i="3"/>
  <c r="C93" i="3"/>
  <c r="D93" i="3"/>
  <c r="E93" i="3"/>
  <c r="C94" i="3"/>
  <c r="D94" i="3"/>
  <c r="E94" i="3"/>
  <c r="C95" i="3"/>
  <c r="D95" i="3"/>
  <c r="E95" i="3"/>
  <c r="C96" i="3"/>
  <c r="D96" i="3"/>
  <c r="E96" i="3"/>
  <c r="C97" i="3"/>
  <c r="D97" i="3"/>
  <c r="E97" i="3"/>
  <c r="C98" i="3"/>
  <c r="D98" i="3"/>
  <c r="E98" i="3"/>
  <c r="C99" i="3"/>
  <c r="D99" i="3"/>
  <c r="E99" i="3"/>
  <c r="C100" i="3"/>
  <c r="D100" i="3"/>
  <c r="E100" i="3"/>
  <c r="C101" i="3"/>
  <c r="D101" i="3"/>
  <c r="E101" i="3"/>
  <c r="C102" i="3"/>
  <c r="D102" i="3"/>
  <c r="E102" i="3"/>
  <c r="C103" i="3"/>
  <c r="D103" i="3"/>
  <c r="E103" i="3"/>
  <c r="C104" i="3"/>
  <c r="D104" i="3"/>
  <c r="E104" i="3"/>
  <c r="C105" i="3"/>
  <c r="D105" i="3"/>
  <c r="E105" i="3"/>
  <c r="C106" i="3"/>
  <c r="D106" i="3"/>
  <c r="E106" i="3"/>
  <c r="C107" i="3"/>
  <c r="D107" i="3"/>
  <c r="E107" i="3"/>
  <c r="E67" i="5" l="1"/>
  <c r="F2" i="5" s="1"/>
  <c r="F91" i="3"/>
  <c r="F2" i="4"/>
  <c r="E14" i="4"/>
  <c r="E13" i="4"/>
  <c r="E12" i="4"/>
  <c r="E11" i="4"/>
  <c r="E10" i="4"/>
  <c r="E9" i="4"/>
  <c r="E7" i="4"/>
  <c r="E6" i="4"/>
  <c r="E5" i="4"/>
  <c r="E4" i="4"/>
  <c r="E3" i="4"/>
  <c r="E2" i="4"/>
  <c r="D14" i="4"/>
  <c r="D13" i="4"/>
  <c r="D12" i="4"/>
  <c r="D11" i="4"/>
  <c r="D10" i="4"/>
  <c r="D9" i="4"/>
  <c r="D7" i="4"/>
  <c r="D6" i="4"/>
  <c r="D5" i="4"/>
  <c r="D4" i="4"/>
  <c r="D3" i="4"/>
  <c r="D2" i="4"/>
  <c r="C14" i="4"/>
  <c r="C13" i="4"/>
  <c r="C12" i="4"/>
  <c r="C11" i="4"/>
  <c r="C10" i="4"/>
  <c r="C9" i="4"/>
  <c r="C7" i="4"/>
  <c r="C6" i="4"/>
  <c r="C5" i="4"/>
  <c r="C4" i="4"/>
  <c r="C3" i="4"/>
  <c r="C2" i="4"/>
</calcChain>
</file>

<file path=xl/sharedStrings.xml><?xml version="1.0" encoding="utf-8"?>
<sst xmlns="http://schemas.openxmlformats.org/spreadsheetml/2006/main" count="25088" uniqueCount="2233">
  <si>
    <t>StationID</t>
  </si>
  <si>
    <t>UTMX</t>
  </si>
  <si>
    <t>UTMY</t>
  </si>
  <si>
    <t>Z</t>
  </si>
  <si>
    <t>Method</t>
  </si>
  <si>
    <t>Lab</t>
  </si>
  <si>
    <t>Batch</t>
  </si>
  <si>
    <t>HoleId</t>
  </si>
  <si>
    <t>DEPTH</t>
  </si>
  <si>
    <t>LITHOLOGY</t>
  </si>
  <si>
    <t>LithoCode4</t>
  </si>
  <si>
    <t>LithoCode3</t>
  </si>
  <si>
    <t>SiO2</t>
  </si>
  <si>
    <t>Al2O3</t>
  </si>
  <si>
    <t>Fe2O3</t>
  </si>
  <si>
    <t>FeO</t>
  </si>
  <si>
    <t>MgO</t>
  </si>
  <si>
    <t>CaO</t>
  </si>
  <si>
    <t>Na2O</t>
  </si>
  <si>
    <t>K2O</t>
  </si>
  <si>
    <t>TiO2</t>
  </si>
  <si>
    <t>P2O5</t>
  </si>
  <si>
    <t>MnO</t>
  </si>
  <si>
    <t>CO2</t>
  </si>
  <si>
    <t>S</t>
  </si>
  <si>
    <t>H2O_</t>
  </si>
  <si>
    <t>H2O1</t>
  </si>
  <si>
    <t>LOI</t>
  </si>
  <si>
    <t>Total</t>
  </si>
  <si>
    <t>Aptt</t>
  </si>
  <si>
    <t>Pyrt</t>
  </si>
  <si>
    <t>Ilmn</t>
  </si>
  <si>
    <t>Orth</t>
  </si>
  <si>
    <t>Ksil</t>
  </si>
  <si>
    <t>Albt</t>
  </si>
  <si>
    <t>Acmt</t>
  </si>
  <si>
    <t>Nasi</t>
  </si>
  <si>
    <t>Anrt</t>
  </si>
  <si>
    <t>Sphn</t>
  </si>
  <si>
    <t>Rutl</t>
  </si>
  <si>
    <t>Cndm</t>
  </si>
  <si>
    <t>Mgnt</t>
  </si>
  <si>
    <t>Hemm</t>
  </si>
  <si>
    <t>Woll</t>
  </si>
  <si>
    <t>Enst</t>
  </si>
  <si>
    <t>Fers</t>
  </si>
  <si>
    <t>Hyps</t>
  </si>
  <si>
    <t>Diop</t>
  </si>
  <si>
    <t>Qrtz</t>
  </si>
  <si>
    <t>Olvn</t>
  </si>
  <si>
    <t>Fors</t>
  </si>
  <si>
    <t>Faya</t>
  </si>
  <si>
    <t>Prvs</t>
  </si>
  <si>
    <t>Neph</t>
  </si>
  <si>
    <t>Leuc</t>
  </si>
  <si>
    <t>Kalp</t>
  </si>
  <si>
    <t>Casi</t>
  </si>
  <si>
    <t>Dica</t>
  </si>
  <si>
    <t>Hedn</t>
  </si>
  <si>
    <t>Anke</t>
  </si>
  <si>
    <t>FeMg</t>
  </si>
  <si>
    <t>Rmg</t>
  </si>
  <si>
    <t>Rfe</t>
  </si>
  <si>
    <t>Augt</t>
  </si>
  <si>
    <t>Plag</t>
  </si>
  <si>
    <t>Totl</t>
  </si>
  <si>
    <t>BarthCode</t>
  </si>
  <si>
    <t>State</t>
  </si>
  <si>
    <t>Acode</t>
  </si>
  <si>
    <t>jenfld</t>
  </si>
  <si>
    <t>jentyp</t>
  </si>
  <si>
    <t>barfld</t>
  </si>
  <si>
    <t>barrich</t>
  </si>
  <si>
    <t>barreg</t>
  </si>
  <si>
    <t>bartyp</t>
  </si>
  <si>
    <t>colind</t>
  </si>
  <si>
    <t>plag_1</t>
  </si>
  <si>
    <t>xabp</t>
  </si>
  <si>
    <t>jcp1</t>
  </si>
  <si>
    <t>jcp2</t>
  </si>
  <si>
    <t>jcp3</t>
  </si>
  <si>
    <t>jfld</t>
  </si>
  <si>
    <t>jtyp</t>
  </si>
  <si>
    <t>bfld</t>
  </si>
  <si>
    <t>brich</t>
  </si>
  <si>
    <t>breg</t>
  </si>
  <si>
    <t>btyp</t>
  </si>
  <si>
    <t>AI</t>
  </si>
  <si>
    <t>CCPI</t>
  </si>
  <si>
    <t>H82607</t>
  </si>
  <si>
    <t>ICP</t>
  </si>
  <si>
    <t>ACME</t>
  </si>
  <si>
    <t>VAN09005562</t>
  </si>
  <si>
    <t>T7X-051</t>
  </si>
  <si>
    <t>Quartz Feldspar-Phyric</t>
  </si>
  <si>
    <t>RHYFLQF</t>
  </si>
  <si>
    <t>RHYFL</t>
  </si>
  <si>
    <t>AL</t>
  </si>
  <si>
    <t>Calc-alkaline</t>
  </si>
  <si>
    <t>CARH</t>
  </si>
  <si>
    <t>Unknown</t>
  </si>
  <si>
    <t>Sub-alkaline</t>
  </si>
  <si>
    <t>Rhyolite</t>
  </si>
  <si>
    <t>L99448</t>
  </si>
  <si>
    <t>VAN09001182</t>
  </si>
  <si>
    <t>T7X-058</t>
  </si>
  <si>
    <t>QFP rhyolite</t>
  </si>
  <si>
    <t>CADA</t>
  </si>
  <si>
    <t>L99449</t>
  </si>
  <si>
    <t>Unasgn</t>
  </si>
  <si>
    <t>L99451</t>
  </si>
  <si>
    <t>Tholeiitic</t>
  </si>
  <si>
    <t>THRH</t>
  </si>
  <si>
    <t>Dacite</t>
  </si>
  <si>
    <t>L99455</t>
  </si>
  <si>
    <t>Phantom feldspar quartz porphyry dyke</t>
  </si>
  <si>
    <t>FPORPH</t>
  </si>
  <si>
    <t>QPORPH</t>
  </si>
  <si>
    <t>CAAN</t>
  </si>
  <si>
    <t>H82604</t>
  </si>
  <si>
    <t>4Q64</t>
  </si>
  <si>
    <t>Quartz Feldspar-Phyric Rhyolite</t>
  </si>
  <si>
    <t>H82611</t>
  </si>
  <si>
    <t>4Q64W3</t>
  </si>
  <si>
    <t>Quartz-Phyric Rhyolite</t>
  </si>
  <si>
    <t>Sul</t>
  </si>
  <si>
    <t>THDA</t>
  </si>
  <si>
    <t>H82609</t>
  </si>
  <si>
    <t>4Q66W3</t>
  </si>
  <si>
    <t>ALTERED QUARTZ-PORPHYRY</t>
  </si>
  <si>
    <t>CABA</t>
  </si>
  <si>
    <t>K-rich</t>
  </si>
  <si>
    <t>H82606</t>
  </si>
  <si>
    <t>FFS013</t>
  </si>
  <si>
    <t>06AV-224</t>
  </si>
  <si>
    <t>FUS-ICP-Majors + Be V Sc Zr Ba/Traces FUS-MS</t>
  </si>
  <si>
    <t xml:space="preserve"> </t>
  </si>
  <si>
    <t>FFS008</t>
  </si>
  <si>
    <t>sericitization of QP</t>
  </si>
  <si>
    <t>RHYFLQ</t>
  </si>
  <si>
    <t>L99464</t>
  </si>
  <si>
    <t>L99465</t>
  </si>
  <si>
    <t>L99472</t>
  </si>
  <si>
    <t>QFP rhyolite dyke</t>
  </si>
  <si>
    <t>RHYINTQF</t>
  </si>
  <si>
    <t>RHYSINT</t>
  </si>
  <si>
    <t>VAN08008805</t>
  </si>
  <si>
    <t>4Q83</t>
  </si>
  <si>
    <t>RHYINT</t>
  </si>
  <si>
    <t>Basalt</t>
  </si>
  <si>
    <t>XRF</t>
  </si>
  <si>
    <t>XRAL</t>
  </si>
  <si>
    <t>Andesite</t>
  </si>
  <si>
    <t>CX720</t>
  </si>
  <si>
    <t>Q.P. MASSIVE 2% BLUE QTZ EYES 2% DISS Po WKLY SER ALT'D</t>
  </si>
  <si>
    <t>CL741</t>
  </si>
  <si>
    <t>Q.P.</t>
  </si>
  <si>
    <t>11843H</t>
  </si>
  <si>
    <t>4Q69W3</t>
  </si>
  <si>
    <t>QP dike</t>
  </si>
  <si>
    <t>RHYINTQ</t>
  </si>
  <si>
    <t>VAN09000837</t>
  </si>
  <si>
    <t>THBA</t>
  </si>
  <si>
    <t>91158F</t>
  </si>
  <si>
    <t>Quartz-porphyritic Rhyolite Chlorite</t>
  </si>
  <si>
    <t>82698G</t>
  </si>
  <si>
    <t>4Q69</t>
  </si>
  <si>
    <t>QTZ FLDS PHYRIC RHY FLOW ?</t>
  </si>
  <si>
    <t>7545H</t>
  </si>
  <si>
    <t>4Q69W1</t>
  </si>
  <si>
    <t>SL QTZ FLDS PHYRIC RHY FL?</t>
  </si>
  <si>
    <t>16542H</t>
  </si>
  <si>
    <t>4Q69W5</t>
  </si>
  <si>
    <t>Quartz-porphyritic Rhyolite Quartz-porphyritic Rhyolite Volcaniclastics</t>
  </si>
  <si>
    <t>4Q69W7</t>
  </si>
  <si>
    <t>Quartz-porphyritic Rhyolite Feldspar-porphyritic</t>
  </si>
  <si>
    <t>FETH</t>
  </si>
  <si>
    <t>32466H</t>
  </si>
  <si>
    <t>4Q69W8</t>
  </si>
  <si>
    <t>QUARTZ PORPHRY</t>
  </si>
  <si>
    <t>4Q69W9</t>
  </si>
  <si>
    <t>feldspar-phyric quartz porphyry</t>
  </si>
  <si>
    <t>FFS012W2</t>
  </si>
  <si>
    <t>33944H</t>
  </si>
  <si>
    <t>FFS012W3</t>
  </si>
  <si>
    <t>33395H</t>
  </si>
  <si>
    <t>QTZ PORPH FRAG</t>
  </si>
  <si>
    <t>VCLFGLFQUN</t>
  </si>
  <si>
    <t>VCLFGL</t>
  </si>
  <si>
    <t>34413H</t>
  </si>
  <si>
    <t>FELSIC DYKE</t>
  </si>
  <si>
    <t>34417H</t>
  </si>
  <si>
    <t>RHYOLITE</t>
  </si>
  <si>
    <t>RHYFLUN</t>
  </si>
  <si>
    <t>K-poor</t>
  </si>
  <si>
    <t>L99476</t>
  </si>
  <si>
    <t>K38963</t>
  </si>
  <si>
    <t>VAN09000042</t>
  </si>
  <si>
    <t>FFM007</t>
  </si>
  <si>
    <t>aphyric rhyolite dyke</t>
  </si>
  <si>
    <t>RHYINTA</t>
  </si>
  <si>
    <t>K38965</t>
  </si>
  <si>
    <t>rhyolite? or icelandite dyke</t>
  </si>
  <si>
    <t>K38972</t>
  </si>
  <si>
    <t>K38974</t>
  </si>
  <si>
    <t>K38975</t>
  </si>
  <si>
    <t>rhyolite dyke</t>
  </si>
  <si>
    <t>K38976</t>
  </si>
  <si>
    <t>Hi-Al Andesite</t>
  </si>
  <si>
    <t>K38923</t>
  </si>
  <si>
    <t>A800910</t>
  </si>
  <si>
    <t>72846H</t>
  </si>
  <si>
    <t>A100863</t>
  </si>
  <si>
    <t>FFS016</t>
  </si>
  <si>
    <t>quartz phyric rhyolite split core near white sericitic well foliated</t>
  </si>
  <si>
    <t>72807H</t>
  </si>
  <si>
    <t>massive quartz phyric rhyolite trace pyrite</t>
  </si>
  <si>
    <t>72813H</t>
  </si>
  <si>
    <t>massive quartz phyric rhyolite</t>
  </si>
  <si>
    <t>72827H</t>
  </si>
  <si>
    <t>sericitic quartz phyric rhyolite  immediate fw to main zone</t>
  </si>
  <si>
    <t>72828H</t>
  </si>
  <si>
    <t>Average</t>
  </si>
  <si>
    <t>72838H</t>
  </si>
  <si>
    <t>sericitic carbonate rich quartz phyric rhyolite trace sulphide</t>
  </si>
  <si>
    <t>72839H</t>
  </si>
  <si>
    <t>FFS019</t>
  </si>
  <si>
    <t>quartz porphyry</t>
  </si>
  <si>
    <t>4Q71W5</t>
  </si>
  <si>
    <t>K38924</t>
  </si>
  <si>
    <t>4Q66</t>
  </si>
  <si>
    <t>QTZ FELDS PH RHYODACITE INT</t>
  </si>
  <si>
    <t>K38930</t>
  </si>
  <si>
    <t>CX671</t>
  </si>
  <si>
    <t>QTZ PORPH 2% QTZ EYES CHL/SER ALT'D 2% Po-Py-Sp</t>
  </si>
  <si>
    <t>THAN</t>
  </si>
  <si>
    <t>CX579</t>
  </si>
  <si>
    <t>Hi-Al Basalt</t>
  </si>
  <si>
    <t>CL684</t>
  </si>
  <si>
    <t>QTZ FELD PORPH 1% QTZ EYES WKLY SER ALT'D 1% FELD PHENO'S.</t>
  </si>
  <si>
    <t>CX664</t>
  </si>
  <si>
    <t>CX703</t>
  </si>
  <si>
    <t>QP MOD'LY SER TR Py</t>
  </si>
  <si>
    <t>K38931</t>
  </si>
  <si>
    <t>QP rhyolite</t>
  </si>
  <si>
    <t>QTZ PORPH 80% QTZ PHENO'S WITH INTERSTITIAL BIOTITE TR PY-PO</t>
  </si>
  <si>
    <t>CX670</t>
  </si>
  <si>
    <t>CL666</t>
  </si>
  <si>
    <t>QTZ PORP 3% QTZ EYEYS 1% FELD PHENO'S.</t>
  </si>
  <si>
    <t>CL676</t>
  </si>
  <si>
    <t>QTZ PORPH MOD'LY FOL'D 2% QTZ EYES BIO ALT'D TR Po</t>
  </si>
  <si>
    <t>81662G</t>
  </si>
  <si>
    <t>CL632</t>
  </si>
  <si>
    <t>SERICITE QUARTZ PORPHYRY3% qtz2% feld pheno's mod'ly ser alt'd.</t>
  </si>
  <si>
    <t>CL640</t>
  </si>
  <si>
    <t>QUARTZ PORPHYRY wkly fol'd dk gray 1% blue qtz eyes 2% bio</t>
  </si>
  <si>
    <t>FR</t>
  </si>
  <si>
    <t>Normal</t>
  </si>
  <si>
    <t>QTZ PORPH MASSIVE 3% QTZ EYES 1% FELD PHENO'S.</t>
  </si>
  <si>
    <t>CX663</t>
  </si>
  <si>
    <t>QTZ PORPH MINOR Py-Po &lt;1% FELD X'LS.</t>
  </si>
  <si>
    <t>CL693</t>
  </si>
  <si>
    <t>CX704</t>
  </si>
  <si>
    <t>CL713</t>
  </si>
  <si>
    <t>FELSIC DYKE CARB/BIO ALT'D COMMON TO #2E H.W.</t>
  </si>
  <si>
    <t>4Q66W2</t>
  </si>
  <si>
    <t>RHYODAC FL/HYAL BX QTZ PHYRIC</t>
  </si>
  <si>
    <t>RHYFLBQ</t>
  </si>
  <si>
    <t>RHYFLB</t>
  </si>
  <si>
    <t>34441H</t>
  </si>
  <si>
    <t>FFS014</t>
  </si>
  <si>
    <t>34460H</t>
  </si>
  <si>
    <t>QTZ PORPHYRY</t>
  </si>
  <si>
    <t>QTZ PHYR RHYOLITE FLBX chl min</t>
  </si>
  <si>
    <t>CX578</t>
  </si>
  <si>
    <t>QTZ PORPHY MASSIVE 5% QTZ EYES TR FINELY DISS Py</t>
  </si>
  <si>
    <t>QTZ PORPH MASSIVE3% QTZ EYES 1% FELD PHENO'S 2% Py-Po</t>
  </si>
  <si>
    <t>QTZ PORPH MINOR SER ALT'D.</t>
  </si>
  <si>
    <t>CL699</t>
  </si>
  <si>
    <t>Q.P. MOD'LY FOL'D 2% QTZ EYES WKLY SER/BIO ALT'D</t>
  </si>
  <si>
    <t>CL710</t>
  </si>
  <si>
    <t>Q.F.P. 2% QTZ EYES 2% FELD PHENO'S MASSIVE-SILICEOUS MATRIX</t>
  </si>
  <si>
    <t>4Q65</t>
  </si>
  <si>
    <t>rhyolite flow qtzfelds phyric</t>
  </si>
  <si>
    <t>CL668</t>
  </si>
  <si>
    <t>CX701</t>
  </si>
  <si>
    <t>MOD'LY SER ALT'D QP 3-4% QTZ EYES WKLY FOL'D</t>
  </si>
  <si>
    <t>CX705</t>
  </si>
  <si>
    <t>Q.P. MASSIVE DK GRAY 2% BLUE QTZ EYES 1% FELD</t>
  </si>
  <si>
    <t>Q.P. MASSIVE DK GRAY 2-3% BLUE QTZ EYES 1% FELD</t>
  </si>
  <si>
    <t>4Q60w1</t>
  </si>
  <si>
    <t>Rhyolite QP massive</t>
  </si>
  <si>
    <t>J48278</t>
  </si>
  <si>
    <t>A507375</t>
  </si>
  <si>
    <t>FFS037</t>
  </si>
  <si>
    <t>slightly mineralized rhyolite</t>
  </si>
  <si>
    <t>A104464</t>
  </si>
  <si>
    <t>FFS024</t>
  </si>
  <si>
    <t>L99486</t>
  </si>
  <si>
    <t>VAN09002684</t>
  </si>
  <si>
    <t>T7X-059</t>
  </si>
  <si>
    <t>QFP Rhyolite</t>
  </si>
  <si>
    <t>L99487</t>
  </si>
  <si>
    <t>26342H</t>
  </si>
  <si>
    <t>A402718</t>
  </si>
  <si>
    <t>split core mostly qtz phyric rhyolite minor 2-5% disseminated pyrite and pyrrhotite</t>
  </si>
  <si>
    <t>26336H</t>
  </si>
  <si>
    <t>qtz phyric rhyolite (breccia) dissem fine pyrite</t>
  </si>
  <si>
    <t>67292H</t>
  </si>
  <si>
    <t>J48294</t>
  </si>
  <si>
    <t>felsic intrusive</t>
  </si>
  <si>
    <t>J48256</t>
  </si>
  <si>
    <t>FFS036</t>
  </si>
  <si>
    <t>quartz feldspar porphyry</t>
  </si>
  <si>
    <t>J95257</t>
  </si>
  <si>
    <t>QP rhyolite sericitized</t>
  </si>
  <si>
    <t>H42248</t>
  </si>
  <si>
    <t>A508328</t>
  </si>
  <si>
    <t>massive rhyolite QP &lt;1mm</t>
  </si>
  <si>
    <t>10863K</t>
  </si>
  <si>
    <t>A700959</t>
  </si>
  <si>
    <t>FFM005</t>
  </si>
  <si>
    <t>fine-grained aphyric rhyolite</t>
  </si>
  <si>
    <t>RHYFLA</t>
  </si>
  <si>
    <t>RHYFLBQF</t>
  </si>
  <si>
    <t>26341H</t>
  </si>
  <si>
    <t>qtz phyric rhyolite minor disseminated pyrite and pyrrhotite&lt; 1-2%</t>
  </si>
  <si>
    <t>K10724</t>
  </si>
  <si>
    <t>A607663</t>
  </si>
  <si>
    <t>FFS039</t>
  </si>
  <si>
    <t>fine-grained fsp-phyric rhyolite</t>
  </si>
  <si>
    <t>RHYFLP</t>
  </si>
  <si>
    <t>K10734</t>
  </si>
  <si>
    <t>fsp qtz porphyritic rhyolite intrusion</t>
  </si>
  <si>
    <t>FFS040</t>
  </si>
  <si>
    <t>K10761</t>
  </si>
  <si>
    <t>FFS041</t>
  </si>
  <si>
    <t>phantom fsp porphyry</t>
  </si>
  <si>
    <t>K10770</t>
  </si>
  <si>
    <t>possible rhyolite</t>
  </si>
  <si>
    <t>K10777</t>
  </si>
  <si>
    <t>weakly QP rhyolite</t>
  </si>
  <si>
    <t>K10849</t>
  </si>
  <si>
    <t>FFS043</t>
  </si>
  <si>
    <t>altered basalt</t>
  </si>
  <si>
    <t>MAFUN</t>
  </si>
  <si>
    <t>J48224</t>
  </si>
  <si>
    <t>QFP massive rhyolite</t>
  </si>
  <si>
    <t>J48225</t>
  </si>
  <si>
    <t>QFP massive to breccia</t>
  </si>
  <si>
    <t>J95202</t>
  </si>
  <si>
    <t>felsic intrusive (diorite int ?)</t>
  </si>
  <si>
    <t>J95255</t>
  </si>
  <si>
    <t>H42234</t>
  </si>
  <si>
    <t>fine qtz phyric rhyolite</t>
  </si>
  <si>
    <t>H42236</t>
  </si>
  <si>
    <t>QP rhyolite 1-15% phenos 1-4mm</t>
  </si>
  <si>
    <t>H42237</t>
  </si>
  <si>
    <t>fine qtz phyric rhyolite 3-5% 1mm</t>
  </si>
  <si>
    <t>H42238</t>
  </si>
  <si>
    <t>Alt Rhy bx 5% 1-2mm</t>
  </si>
  <si>
    <t>H42239</t>
  </si>
  <si>
    <t>Rhy bx wk chl 5% 1-2mm</t>
  </si>
  <si>
    <t>H42240</t>
  </si>
  <si>
    <t>insitu bx rhy fine 1mm qtz eyes</t>
  </si>
  <si>
    <t>H42242</t>
  </si>
  <si>
    <t>ms wk ser QP rhyolite 3-5% fine 1mm</t>
  </si>
  <si>
    <t>H42247</t>
  </si>
  <si>
    <t>QP rhyolite coarse 10% 6-7mm</t>
  </si>
  <si>
    <t>10913K</t>
  </si>
  <si>
    <t>4Q82</t>
  </si>
  <si>
    <t>felsic dyke</t>
  </si>
  <si>
    <t>26337H</t>
  </si>
  <si>
    <t>qtz feldspar phyric rhyolite fine disseminated pyrite and pyrrhotite</t>
  </si>
  <si>
    <t>K10714</t>
  </si>
  <si>
    <t>fine-grained rhyolite</t>
  </si>
  <si>
    <t>K10757</t>
  </si>
  <si>
    <t>rhyolite</t>
  </si>
  <si>
    <t>K10772</t>
  </si>
  <si>
    <t>QP rhyolite dyke</t>
  </si>
  <si>
    <t>K10775</t>
  </si>
  <si>
    <t>K10795</t>
  </si>
  <si>
    <t>K10797</t>
  </si>
  <si>
    <t>K10802</t>
  </si>
  <si>
    <t>silicified rhyolite</t>
  </si>
  <si>
    <t>K10803</t>
  </si>
  <si>
    <t>Alkaline</t>
  </si>
  <si>
    <t>Sodic</t>
  </si>
  <si>
    <t>J48227</t>
  </si>
  <si>
    <t>QP rhyolite altered</t>
  </si>
  <si>
    <t>J48228</t>
  </si>
  <si>
    <t>QFP rhyolite epidotized</t>
  </si>
  <si>
    <t>J48229</t>
  </si>
  <si>
    <t>QP rhyolite possible Bx</t>
  </si>
  <si>
    <t>J48232</t>
  </si>
  <si>
    <t>highly carbonatized QP rhyolite</t>
  </si>
  <si>
    <t>J48234</t>
  </si>
  <si>
    <t>epidotized massive rhyolite</t>
  </si>
  <si>
    <t>J48235</t>
  </si>
  <si>
    <t>massive QP rhyolite</t>
  </si>
  <si>
    <t>J48253</t>
  </si>
  <si>
    <t>epidotized quartz feldspar porphyry</t>
  </si>
  <si>
    <t>J48254</t>
  </si>
  <si>
    <t>J48288</t>
  </si>
  <si>
    <t>fine grained mafic flow / intrusive massive</t>
  </si>
  <si>
    <t>MAFFLUN</t>
  </si>
  <si>
    <t>MAFFL</t>
  </si>
  <si>
    <t>MGTH</t>
  </si>
  <si>
    <t>FFS038</t>
  </si>
  <si>
    <t>J95222</t>
  </si>
  <si>
    <t>altered porphyritic felsic basalt</t>
  </si>
  <si>
    <t>MAFPUN</t>
  </si>
  <si>
    <t>J95230</t>
  </si>
  <si>
    <t>coarsely QP rhyolite dyke</t>
  </si>
  <si>
    <t>J95231</t>
  </si>
  <si>
    <t>fine-grained px-phyric basalt</t>
  </si>
  <si>
    <t>81123 H</t>
  </si>
  <si>
    <t>A404355</t>
  </si>
  <si>
    <t>CX1086</t>
  </si>
  <si>
    <t>massive QFP rhyolite</t>
  </si>
  <si>
    <t>4Q56</t>
  </si>
  <si>
    <t>Ser rhyolite QP</t>
  </si>
  <si>
    <t>Ser rhyolite QP duplicate</t>
  </si>
  <si>
    <t>Felsic intrusive fg chl clots</t>
  </si>
  <si>
    <t>4Q49</t>
  </si>
  <si>
    <t>CL606</t>
  </si>
  <si>
    <t>QUARTZ PORPHY3% feld pheno's 2% qtz pheno's minor bio alt'd tr py.</t>
  </si>
  <si>
    <t>CL627</t>
  </si>
  <si>
    <t>QUARTZ PORPHY sericite alt'd</t>
  </si>
  <si>
    <t>CL618</t>
  </si>
  <si>
    <t>QUARTZ PORPHYRY</t>
  </si>
  <si>
    <t>QUARTZ PORPHYRY massive 5% blue qtz eyes 2% feld pheno's</t>
  </si>
  <si>
    <t>CL641</t>
  </si>
  <si>
    <t>QUARTZ PORPHYRY 3% qtz eyes 2% feld pheno's.</t>
  </si>
  <si>
    <t>QUARTZ PORPHYRY fine grained</t>
  </si>
  <si>
    <t>CX634</t>
  </si>
  <si>
    <t>QUARTZ PORPHYRY massivefine grained</t>
  </si>
  <si>
    <t>CL643</t>
  </si>
  <si>
    <t>QUARTZ PORPHYdk gray massive trace garnets 2% qtz 1%feld pheno's</t>
  </si>
  <si>
    <t>QUARTZ PORPH2% qtz-3% feld pheno's dk gray massive 2%amph/bio xl's</t>
  </si>
  <si>
    <t>CL646</t>
  </si>
  <si>
    <t>QUARTZ PORPHgray wkly fol'd 5% feld 2% qtz pheno's.</t>
  </si>
  <si>
    <t>QTZ PORPHY 7% BLUE QTZ EYES MASSIVE DARK GRAY</t>
  </si>
  <si>
    <t>QTZ PORH MASSIVE5% QTZ EYES 1% FELD PHENO'S HIGHLY SILICEOUS</t>
  </si>
  <si>
    <t>QTZ PORPH5% QTZ EYES1-2% FELD PHENO'S DK GRAY.</t>
  </si>
  <si>
    <t>QTZ PORPH MASSIVE 3% QTZ PHENO'S TR BIO TR PO-CP</t>
  </si>
  <si>
    <t>QTZ PORPH MODLY FRCTURED WITH CB INFILLING DK GRAY</t>
  </si>
  <si>
    <t>QTZ PORP BIO/SER ALT'D TR QTZ EYES MOD'LY FOL'D</t>
  </si>
  <si>
    <t>QTZ PORPH MOD'LY SER ALT'D MOD'LY FOL'D 2% QTZ EYES</t>
  </si>
  <si>
    <t>QTZ PORPH MOD'LY SER ALT'D 2-3% QTZ EYES TR FELD TR Po-Py.</t>
  </si>
  <si>
    <t>QTZ PORPH DK GRAY MASSIVE TR Po-Py FELD PHENO'S.</t>
  </si>
  <si>
    <t>CX672</t>
  </si>
  <si>
    <t>QTZ PORPH MASSIVE-WKLY FOL'D 3% QTZ EYES 1% FELD PHENO'S.</t>
  </si>
  <si>
    <t>QTZ PORPH HIGHLY SER ALT'D 1% QTZ EYES MOD'LY FOL'D.</t>
  </si>
  <si>
    <t>QTZ PORPH MOD'LY SER AT'D.</t>
  </si>
  <si>
    <t>CX673</t>
  </si>
  <si>
    <t>QTZ PORPH WKLY TO MOD'LY SER/CARB ALT'D 2% QTZ EYES 1% FELD</t>
  </si>
  <si>
    <t>CX674</t>
  </si>
  <si>
    <t>QTZ PORPH WKLY FOL'D 2% QTZ EYES DK GRAY.</t>
  </si>
  <si>
    <t>QTZ PORPH AS ABOVE WKLY SER ALT'D.</t>
  </si>
  <si>
    <t>CL691</t>
  </si>
  <si>
    <t>QTZ PRPH WKLY FRAG 2% QTZ EYES 3% BIO WKLY SER ALT'D</t>
  </si>
  <si>
    <t>QTZ PORPH 2% QTZ EYES WKLY SER ALT'D TR Po-Py</t>
  </si>
  <si>
    <t>CL695</t>
  </si>
  <si>
    <t>FELSIC DYKE? CARB-QTZ-BIO ALT'D ANDESITE-QTZ PORPH?</t>
  </si>
  <si>
    <t>QTZ PORPH MASSIVE2% BIO ALT'D 1% QTZ EYES TR FELD PHENO'S.</t>
  </si>
  <si>
    <t>MASSIVE Q.F.P. 4% BLUE QTZ EYES 2% FELD PHENO'S f.g. DK GRAY</t>
  </si>
  <si>
    <t>SER/CHL ALT'D QP WKLY FOL'D 2% QTZ EYES 1% feld phen 4.0mm chl str.</t>
  </si>
  <si>
    <t>QTZ PORPH MINOR FELD PHENO'S</t>
  </si>
  <si>
    <t>CL712</t>
  </si>
  <si>
    <t>Q.P. 2% QTZ EYES1% FELD PHEN'SMASSIVE-DK GRAY</t>
  </si>
  <si>
    <t>Q.P. TR QTZ EYS WKLY SER ALT'D WKLY FOL'D TR Po</t>
  </si>
  <si>
    <t>Q.P. 1% QTZ EYES TR FELD PHENO'S BIO/CARB ALT'D Tr Po</t>
  </si>
  <si>
    <t>CX702</t>
  </si>
  <si>
    <t>Q.P. WKLY BIO ALT'D TR QTZ EYS 1% FELD PHENO'S MASSIVE</t>
  </si>
  <si>
    <t>CL715</t>
  </si>
  <si>
    <t>Q.P. MASSIVE 2% QTZ EYES 1% FELD PHENO'S</t>
  </si>
  <si>
    <t>CX706</t>
  </si>
  <si>
    <t>QTZ-FELD PORPH MASSIVE.</t>
  </si>
  <si>
    <t>CX707</t>
  </si>
  <si>
    <t>ALT'D Q.P. 3% QTZ EYES SLIGHTLY MAFIC MATRIX.</t>
  </si>
  <si>
    <t>CX709</t>
  </si>
  <si>
    <t>F.G. QTZ PORPH</t>
  </si>
  <si>
    <t>CL718</t>
  </si>
  <si>
    <t>Q.F.P. 3% QTZ EYES 2% FELD BIO ALT'D</t>
  </si>
  <si>
    <t>QTZ PHYRIC RHYOLITE FLOW?</t>
  </si>
  <si>
    <t>4Q57w1</t>
  </si>
  <si>
    <t>4Q60</t>
  </si>
  <si>
    <t>Ser rhyolite QP bio pblasts</t>
  </si>
  <si>
    <t>Ser rhyolite QP chl mottled</t>
  </si>
  <si>
    <t>Rhyolite QP</t>
  </si>
  <si>
    <t>4Q59w1</t>
  </si>
  <si>
    <t>4Q59</t>
  </si>
  <si>
    <t>Ser rhyolite QP bio</t>
  </si>
  <si>
    <t>Ser rhyolite QP ep bio</t>
  </si>
  <si>
    <t>4Q58</t>
  </si>
  <si>
    <t>Ser rhyolite QP carb 2' from Missi</t>
  </si>
  <si>
    <t>4Q57</t>
  </si>
  <si>
    <t>Ser rhyolite QP bio carb tr py split</t>
  </si>
  <si>
    <t>Ser rhyolite QP tr mag</t>
  </si>
  <si>
    <t>rhyolite tuff qtz phyric(?) chl</t>
  </si>
  <si>
    <t>4Q64W1</t>
  </si>
  <si>
    <t>RHYOLITE-FELDS QTZ PHYRIC INT?</t>
  </si>
  <si>
    <t>QTZ FELDS PHYRIC RHYOLITE FLBX</t>
  </si>
  <si>
    <t>QTZ FELDS PHRYIC RHYOLITE FLBX</t>
  </si>
  <si>
    <t>QTZ PHRYIC RHYOLITE FLBX</t>
  </si>
  <si>
    <t>QTZ FELDS PHYR RHYOLITE FLOW</t>
  </si>
  <si>
    <t>QTZ PHRYIC RHYOLITE CHL</t>
  </si>
  <si>
    <t>4Q64W4</t>
  </si>
  <si>
    <t>QTZ FELDS PHRYIC RHYOLITE INT</t>
  </si>
  <si>
    <t>QTZ FELDS PHRYIC RHYOLITE FLOW</t>
  </si>
  <si>
    <t>QTZ FELDS PHYRIC RHY FL BX</t>
  </si>
  <si>
    <t>MASS QTZ FELDS PHYR RHY FL/INT</t>
  </si>
  <si>
    <t>CRACKL BX QTZ PHYR RHY FL</t>
  </si>
  <si>
    <t>Alkalc</t>
  </si>
  <si>
    <t>Mugearite</t>
  </si>
  <si>
    <t>CL721</t>
  </si>
  <si>
    <t>Q.P. / RHYOLITE LT GRAY 5% DIS BIO NO VISIBLE QTZ EYES</t>
  </si>
  <si>
    <t>CX708</t>
  </si>
  <si>
    <t>Q.P. MOD'LY SER +/-BIO</t>
  </si>
  <si>
    <t>CX722</t>
  </si>
  <si>
    <t>Q.P. MOD'LY FOL'D 5% BLUE QTZ EYES 2% FELD PHENO'S WKLY SER/BIO</t>
  </si>
  <si>
    <t>Q.P. GRAY MASSIVE 5% QTZ EYES</t>
  </si>
  <si>
    <t>CX724</t>
  </si>
  <si>
    <t>Q.P. DK GRAY MASSIVE 3% QTZ EYES.</t>
  </si>
  <si>
    <t>CL729</t>
  </si>
  <si>
    <t>Q.F.P.</t>
  </si>
  <si>
    <t>CL740</t>
  </si>
  <si>
    <t>CX725</t>
  </si>
  <si>
    <t>Q.F.P. AS ABOVE</t>
  </si>
  <si>
    <t>CX731</t>
  </si>
  <si>
    <t>QTZ PORPH MOD'LY FOL WK BIO 5% BLUE QTZ EYES</t>
  </si>
  <si>
    <t>CX735</t>
  </si>
  <si>
    <t>QTZ PORPH MASSIVE 3% BLUE QTZ EYES 2% FELDS</t>
  </si>
  <si>
    <t>QTZ PORPH 7% BLUE QTZ EYES</t>
  </si>
  <si>
    <t>CL746</t>
  </si>
  <si>
    <t>QTZ PORPH</t>
  </si>
  <si>
    <t>QTZ PORPH MASSIVE; 15% QTZ EYES 5% FELDS</t>
  </si>
  <si>
    <t>QTZ PORPH SER-BIO ALT'D MOD'LY FOL</t>
  </si>
  <si>
    <t>CX732</t>
  </si>
  <si>
    <t>QTZ PORPH MOD'LY FOL MINOR SER-CARB</t>
  </si>
  <si>
    <t>CX737</t>
  </si>
  <si>
    <t>MASSIVE RHYOLITE HW OF NORTH ZONE</t>
  </si>
  <si>
    <t>QTZ PORPH WEAK SER FEW MAGN CRYSTALS HW</t>
  </si>
  <si>
    <t>CX738</t>
  </si>
  <si>
    <t>QTZ PORPH 1M BELOW SHEAR ZONE FW</t>
  </si>
  <si>
    <t>CX733</t>
  </si>
  <si>
    <t>CX734</t>
  </si>
  <si>
    <t>CX756</t>
  </si>
  <si>
    <t>CX770</t>
  </si>
  <si>
    <t>QTZ PORPH MASS HW</t>
  </si>
  <si>
    <t>CX771</t>
  </si>
  <si>
    <t>QTZ PORPH MASS 3-5% QTZ EYES</t>
  </si>
  <si>
    <t>CX772</t>
  </si>
  <si>
    <t>QTZ PORPH MASS HW #7LENS</t>
  </si>
  <si>
    <t>Volatl</t>
  </si>
  <si>
    <t>Komatiitic</t>
  </si>
  <si>
    <t>CX776</t>
  </si>
  <si>
    <t>QTZ PORPH MASS TO SL FOL'D MINOR BIO 10-12% QTZ EYES</t>
  </si>
  <si>
    <t>QTZ FELD PORPH MASSIVE TO WKLY FOL'D MINOR CARB</t>
  </si>
  <si>
    <t>CX813</t>
  </si>
  <si>
    <t>QTZ FELD PORPH MASS 10-12% QTZ EYES 7-10% FELDS</t>
  </si>
  <si>
    <t>KOBA</t>
  </si>
  <si>
    <t>CX844</t>
  </si>
  <si>
    <t>FELD QTZ PORPH M.G. MASSIVE DYKE?</t>
  </si>
  <si>
    <t>CX843</t>
  </si>
  <si>
    <t>FELD QTZ PORPH</t>
  </si>
  <si>
    <t>CX842</t>
  </si>
  <si>
    <t>CX845</t>
  </si>
  <si>
    <t>QTZ PORPH MASSIVE TO WKLY FOL'D</t>
  </si>
  <si>
    <t>QTZ PORPH SER ALT'D 2-3% QTZ EYES MOD FOL'D</t>
  </si>
  <si>
    <t>FELSIC DYKE SH'D</t>
  </si>
  <si>
    <t>CX847</t>
  </si>
  <si>
    <t>FELD QTZ PORPH? INTRUSION?</t>
  </si>
  <si>
    <t>FELD QTZ PORPH MASSIVE 40% PHENOS IN FELSIC+BIO MATRIX</t>
  </si>
  <si>
    <t>11838H</t>
  </si>
  <si>
    <t>Chloritized QP</t>
  </si>
  <si>
    <t>11840H</t>
  </si>
  <si>
    <t>Strongly chloritized QP</t>
  </si>
  <si>
    <t>11841H</t>
  </si>
  <si>
    <t>4Q71</t>
  </si>
  <si>
    <t>Undifferentiated Fine Homogeneous Felsics</t>
  </si>
  <si>
    <t>14402H</t>
  </si>
  <si>
    <t>Rhyolite Flows</t>
  </si>
  <si>
    <t>4Q71W3</t>
  </si>
  <si>
    <t>Quartz-porphyritic Rhyolite Flows Feldspar-porphyritic</t>
  </si>
  <si>
    <t>16529H</t>
  </si>
  <si>
    <t>Rhyolite Flows Feldspar-porphyritic</t>
  </si>
  <si>
    <t>16547H</t>
  </si>
  <si>
    <t>Rhyolite Flows? Rhyolite Volcaniclastics? 50B</t>
  </si>
  <si>
    <t>16552H</t>
  </si>
  <si>
    <t>4Q71W4</t>
  </si>
  <si>
    <t>16584H</t>
  </si>
  <si>
    <t>16590H</t>
  </si>
  <si>
    <t>4Q67</t>
  </si>
  <si>
    <t>16835H</t>
  </si>
  <si>
    <t>Rhyolite Flows Quartz-porphyritic Quartz-porphyritic Rhyolite Feldspar-porphyritic</t>
  </si>
  <si>
    <t>4Q68</t>
  </si>
  <si>
    <t>16875H</t>
  </si>
  <si>
    <t>Rhyolite Flows+50</t>
  </si>
  <si>
    <t>30306H</t>
  </si>
  <si>
    <t>CZ67</t>
  </si>
  <si>
    <t>fg felsic felds phyric</t>
  </si>
  <si>
    <t>CZ68</t>
  </si>
  <si>
    <t>30325H</t>
  </si>
  <si>
    <t>QFP</t>
  </si>
  <si>
    <t>30326H</t>
  </si>
  <si>
    <t>30329H</t>
  </si>
  <si>
    <t>QP</t>
  </si>
  <si>
    <t>30331H</t>
  </si>
  <si>
    <t>QP dyke</t>
  </si>
  <si>
    <t>32408H</t>
  </si>
  <si>
    <t>4Q71W6</t>
  </si>
  <si>
    <t>32425H</t>
  </si>
  <si>
    <t>32433H</t>
  </si>
  <si>
    <t>Quartz-pophyritic Rhyolite Pillows/Dacite Flows Pillows</t>
  </si>
  <si>
    <t>32435H</t>
  </si>
  <si>
    <t>Quartz-pophyritic Rhyolite Pillows/Granite Granodiorite Tonalite etc Phantom-type' Feldspar Porphyry</t>
  </si>
  <si>
    <t>4Q71W7</t>
  </si>
  <si>
    <t>32834H</t>
  </si>
  <si>
    <t>FFS012</t>
  </si>
  <si>
    <t>32836H</t>
  </si>
  <si>
    <t>Quatrz-porphyritic Rhyolite 50E</t>
  </si>
  <si>
    <t>33369H</t>
  </si>
  <si>
    <t>33370H</t>
  </si>
  <si>
    <t>QTZ FS PORPHYRY</t>
  </si>
  <si>
    <t>33405H</t>
  </si>
  <si>
    <t>CZ70</t>
  </si>
  <si>
    <t>Quartz-pophyritic Rhyolite Silicified</t>
  </si>
  <si>
    <t>33444H</t>
  </si>
  <si>
    <t>CZ71</t>
  </si>
  <si>
    <t>Quartz-porphyritic Rhyolite Chlorite Sericite</t>
  </si>
  <si>
    <t>33445H</t>
  </si>
  <si>
    <t>Quartz-pophyritic Rhyolite Sericite</t>
  </si>
  <si>
    <t>34308H</t>
  </si>
  <si>
    <t>34424H</t>
  </si>
  <si>
    <t>34426H</t>
  </si>
  <si>
    <t>34443H</t>
  </si>
  <si>
    <t>34461H</t>
  </si>
  <si>
    <t>34464H</t>
  </si>
  <si>
    <t>34467H</t>
  </si>
  <si>
    <t>34483H</t>
  </si>
  <si>
    <t>FFS015</t>
  </si>
  <si>
    <t>QTZ F PORPHYRY</t>
  </si>
  <si>
    <t>34487H</t>
  </si>
  <si>
    <t>34929H</t>
  </si>
  <si>
    <t>CZ59</t>
  </si>
  <si>
    <t>Bio alt Qtz Felds Porphyry</t>
  </si>
  <si>
    <t>4Q73W1</t>
  </si>
  <si>
    <t>Hawaiite</t>
  </si>
  <si>
    <t>44169H</t>
  </si>
  <si>
    <t>FFS017</t>
  </si>
  <si>
    <t>44176H</t>
  </si>
  <si>
    <t>FFS018</t>
  </si>
  <si>
    <t>44182H</t>
  </si>
  <si>
    <t>quartz porphyry intrusive</t>
  </si>
  <si>
    <t>67423H</t>
  </si>
  <si>
    <t>CZ72</t>
  </si>
  <si>
    <t>CZ73</t>
  </si>
  <si>
    <t>67453H</t>
  </si>
  <si>
    <t>67497H</t>
  </si>
  <si>
    <t>4Q72</t>
  </si>
  <si>
    <t>4Q74</t>
  </si>
  <si>
    <t>4Q73</t>
  </si>
  <si>
    <t>69025H</t>
  </si>
  <si>
    <t>Ser Py alt Rhyolite</t>
  </si>
  <si>
    <t>69052H</t>
  </si>
  <si>
    <t>4Q76</t>
  </si>
  <si>
    <t>Rhyolite ser py po</t>
  </si>
  <si>
    <t>69055H</t>
  </si>
  <si>
    <t>Ser tlc alt Rhyolite</t>
  </si>
  <si>
    <t>69057H</t>
  </si>
  <si>
    <t>Ser chl tlc alt Rhyolite</t>
  </si>
  <si>
    <t>69072H</t>
  </si>
  <si>
    <t>4Q75</t>
  </si>
  <si>
    <t>69077H</t>
  </si>
  <si>
    <t>K38423</t>
  </si>
  <si>
    <t>FFM008</t>
  </si>
  <si>
    <t>Massive Rhyolite</t>
  </si>
  <si>
    <t>K38427</t>
  </si>
  <si>
    <t>Medium-Grained Rhyolite Dyke</t>
  </si>
  <si>
    <t>K38429</t>
  </si>
  <si>
    <t>7544H</t>
  </si>
  <si>
    <t>RHY/QTZ P. FLOW/ FLBX</t>
  </si>
  <si>
    <t>4Q69W2</t>
  </si>
  <si>
    <t>FLD QTZ PH RHY INT?</t>
  </si>
  <si>
    <t>QTZ PHYRIC RHY FLOW</t>
  </si>
  <si>
    <t>FLD QTZ PH CRCKL BX RHY FL</t>
  </si>
  <si>
    <t>80367G</t>
  </si>
  <si>
    <t>QP? sl ser bio alt minor sulf</t>
  </si>
  <si>
    <t>80369G</t>
  </si>
  <si>
    <t>massive QP 5-6% sulf</t>
  </si>
  <si>
    <t>81663G</t>
  </si>
  <si>
    <t>81668G</t>
  </si>
  <si>
    <t>4Q71W16</t>
  </si>
  <si>
    <t>K38437</t>
  </si>
  <si>
    <t>QP Rhyolite Dyke</t>
  </si>
  <si>
    <t>82676G</t>
  </si>
  <si>
    <t>RHY INT-MICROGRANITE XENO</t>
  </si>
  <si>
    <t>FFS010</t>
  </si>
  <si>
    <t>91133F</t>
  </si>
  <si>
    <t>Quatrz-porphyritic Rhyolite ap</t>
  </si>
  <si>
    <t>91142F</t>
  </si>
  <si>
    <t>91148F</t>
  </si>
  <si>
    <t>91159F</t>
  </si>
  <si>
    <t>91192F</t>
  </si>
  <si>
    <t>4Q71W15</t>
  </si>
  <si>
    <t>11839H</t>
  </si>
  <si>
    <t>7543H</t>
  </si>
  <si>
    <t>Min CRACKLE BXD APH RHY FL</t>
  </si>
  <si>
    <t>4Q30</t>
  </si>
  <si>
    <t>Quartz Prophyry</t>
  </si>
  <si>
    <t>4Q15</t>
  </si>
  <si>
    <t>4Q18</t>
  </si>
  <si>
    <t>82611a</t>
  </si>
  <si>
    <t>4Q18W1</t>
  </si>
  <si>
    <t>4Q17</t>
  </si>
  <si>
    <t>82616a</t>
  </si>
  <si>
    <t>4Q19</t>
  </si>
  <si>
    <t>82617a</t>
  </si>
  <si>
    <t>4Q22</t>
  </si>
  <si>
    <t>4Q23</t>
  </si>
  <si>
    <t>82625a</t>
  </si>
  <si>
    <t>82626a</t>
  </si>
  <si>
    <t>4Q24</t>
  </si>
  <si>
    <t>82629a</t>
  </si>
  <si>
    <t>4Q25</t>
  </si>
  <si>
    <t>4Q27</t>
  </si>
  <si>
    <t>4Q28</t>
  </si>
  <si>
    <t>82640a</t>
  </si>
  <si>
    <t>4Q42</t>
  </si>
  <si>
    <t>82649a</t>
  </si>
  <si>
    <t>4Q38W1</t>
  </si>
  <si>
    <t>4Q35</t>
  </si>
  <si>
    <t>4Q33W1</t>
  </si>
  <si>
    <t>4Q33</t>
  </si>
  <si>
    <t>4Q28W1</t>
  </si>
  <si>
    <t>4Q46</t>
  </si>
  <si>
    <t>4Q47</t>
  </si>
  <si>
    <t>4Q43W2</t>
  </si>
  <si>
    <t>VAN09001181</t>
  </si>
  <si>
    <t>L99498</t>
  </si>
  <si>
    <t>L99499</t>
  </si>
  <si>
    <t>Rhyolite Fragmental</t>
  </si>
  <si>
    <t>VCLFGLFUN</t>
  </si>
  <si>
    <t>L60019</t>
  </si>
  <si>
    <t>massive rhyolite</t>
  </si>
  <si>
    <t>L60020</t>
  </si>
  <si>
    <t>altered rhyolite fragmental</t>
  </si>
  <si>
    <t>L60022</t>
  </si>
  <si>
    <t>massive quartz-phyric rhyolite</t>
  </si>
  <si>
    <t>L60024</t>
  </si>
  <si>
    <t>L60026</t>
  </si>
  <si>
    <t>K38467</t>
  </si>
  <si>
    <t>J28904</t>
  </si>
  <si>
    <t>fine quartz crystal tuff crude bedding</t>
  </si>
  <si>
    <t>VCLFQT</t>
  </si>
  <si>
    <t>VCLTUFF</t>
  </si>
  <si>
    <t>J28906</t>
  </si>
  <si>
    <t>mafic and felsic clasts</t>
  </si>
  <si>
    <t>UNK</t>
  </si>
  <si>
    <t>J28907</t>
  </si>
  <si>
    <t>quartz phyric breccia</t>
  </si>
  <si>
    <t>J28908</t>
  </si>
  <si>
    <t>felsic tuff &lt;3% QP clasts</t>
  </si>
  <si>
    <t>VCLFT</t>
  </si>
  <si>
    <t>J28912</t>
  </si>
  <si>
    <t>massive homogeneous quartz feldspar crystal tuff? Intrusion</t>
  </si>
  <si>
    <t>VCLFXT</t>
  </si>
  <si>
    <t>J28913</t>
  </si>
  <si>
    <t>K38475</t>
  </si>
  <si>
    <t>Rhyolite Dyke</t>
  </si>
  <si>
    <t>Acme</t>
  </si>
  <si>
    <t>VAN09000367</t>
  </si>
  <si>
    <t>T7X-053</t>
  </si>
  <si>
    <t>L97096</t>
  </si>
  <si>
    <t>quartz and feldspar phyric rhyolite</t>
  </si>
  <si>
    <t>VAN09000850</t>
  </si>
  <si>
    <t>VAN09000886</t>
  </si>
  <si>
    <t>CRDM</t>
  </si>
  <si>
    <t>ICP/XRF</t>
  </si>
  <si>
    <t>H82616</t>
  </si>
  <si>
    <t>H82612</t>
  </si>
  <si>
    <t>02-GIA-2587</t>
  </si>
  <si>
    <t>ActLabs</t>
  </si>
  <si>
    <t>02-GIA-2590</t>
  </si>
  <si>
    <t>02-GIA-2591</t>
  </si>
  <si>
    <t>02-GIA-2594</t>
  </si>
  <si>
    <t>L99460</t>
  </si>
  <si>
    <t>T7X058</t>
  </si>
  <si>
    <t>02-GIA-2596</t>
  </si>
  <si>
    <t>02-GIA-2500</t>
  </si>
  <si>
    <t>L99461</t>
  </si>
  <si>
    <t>H82603</t>
  </si>
  <si>
    <t>H82615</t>
  </si>
  <si>
    <t>4Q71W13</t>
  </si>
  <si>
    <t>06AV-227</t>
  </si>
  <si>
    <t>4Q43</t>
  </si>
  <si>
    <t>02-GIA-2531</t>
  </si>
  <si>
    <t>4Q77</t>
  </si>
  <si>
    <t>02-GIA-2538</t>
  </si>
  <si>
    <t>L99467</t>
  </si>
  <si>
    <t>02-GIA-2553</t>
  </si>
  <si>
    <t>4Q71W9</t>
  </si>
  <si>
    <t>L99470</t>
  </si>
  <si>
    <t>02-GIA-2559</t>
  </si>
  <si>
    <t>02-GIA-2560</t>
  </si>
  <si>
    <t>L99471</t>
  </si>
  <si>
    <t>L99473</t>
  </si>
  <si>
    <t>91152F</t>
  </si>
  <si>
    <t>82664G</t>
  </si>
  <si>
    <t>82697G</t>
  </si>
  <si>
    <t>7509H</t>
  </si>
  <si>
    <t>7519H</t>
  </si>
  <si>
    <t>7529H</t>
  </si>
  <si>
    <t>16528H</t>
  </si>
  <si>
    <t>16892H</t>
  </si>
  <si>
    <t>81654G</t>
  </si>
  <si>
    <t>81665G</t>
  </si>
  <si>
    <t>33935H</t>
  </si>
  <si>
    <t>33383H</t>
  </si>
  <si>
    <t>33386H</t>
  </si>
  <si>
    <t>34401H</t>
  </si>
  <si>
    <t>34418H</t>
  </si>
  <si>
    <t>H82940</t>
  </si>
  <si>
    <t>H82942</t>
  </si>
  <si>
    <t>H82946</t>
  </si>
  <si>
    <t>L99477</t>
  </si>
  <si>
    <t>H82950</t>
  </si>
  <si>
    <t>L99478</t>
  </si>
  <si>
    <t>H82955</t>
  </si>
  <si>
    <t>H82956</t>
  </si>
  <si>
    <t>H82964</t>
  </si>
  <si>
    <t>H82966</t>
  </si>
  <si>
    <t>H82967</t>
  </si>
  <si>
    <t>H82979</t>
  </si>
  <si>
    <t>H82989</t>
  </si>
  <si>
    <t>K38947</t>
  </si>
  <si>
    <t>K38948</t>
  </si>
  <si>
    <t>K38949</t>
  </si>
  <si>
    <t>K38951</t>
  </si>
  <si>
    <t>K38952</t>
  </si>
  <si>
    <t>K38953</t>
  </si>
  <si>
    <t>K38954</t>
  </si>
  <si>
    <t>K38955</t>
  </si>
  <si>
    <t>K38958</t>
  </si>
  <si>
    <t>K38959</t>
  </si>
  <si>
    <t>K38960</t>
  </si>
  <si>
    <t>K38961</t>
  </si>
  <si>
    <t>K38962</t>
  </si>
  <si>
    <t>K38964</t>
  </si>
  <si>
    <t>K38966</t>
  </si>
  <si>
    <t>K38967</t>
  </si>
  <si>
    <t>K38969</t>
  </si>
  <si>
    <t>K38970</t>
  </si>
  <si>
    <t>K38971</t>
  </si>
  <si>
    <t>K38973</t>
  </si>
  <si>
    <t>K38979</t>
  </si>
  <si>
    <t>K38980</t>
  </si>
  <si>
    <t>K38981</t>
  </si>
  <si>
    <t>K38982</t>
  </si>
  <si>
    <t>K38984</t>
  </si>
  <si>
    <t>72802H</t>
  </si>
  <si>
    <t>72845H</t>
  </si>
  <si>
    <t>72817H</t>
  </si>
  <si>
    <t>25466H</t>
  </si>
  <si>
    <t>A205603</t>
  </si>
  <si>
    <t>4Q79</t>
  </si>
  <si>
    <t>K38917</t>
  </si>
  <si>
    <t>T7X052</t>
  </si>
  <si>
    <t>72847H</t>
  </si>
  <si>
    <t>25454H</t>
  </si>
  <si>
    <t>25455H</t>
  </si>
  <si>
    <t>25457H</t>
  </si>
  <si>
    <t>25458H</t>
  </si>
  <si>
    <t>25459H</t>
  </si>
  <si>
    <t>72814H</t>
  </si>
  <si>
    <t>25461H</t>
  </si>
  <si>
    <t>72844H</t>
  </si>
  <si>
    <t>72815H</t>
  </si>
  <si>
    <t>72816H</t>
  </si>
  <si>
    <t>72804H</t>
  </si>
  <si>
    <t>72805H</t>
  </si>
  <si>
    <t>72820H</t>
  </si>
  <si>
    <t>72821H</t>
  </si>
  <si>
    <t>72823H</t>
  </si>
  <si>
    <t>72826H</t>
  </si>
  <si>
    <t>72829H</t>
  </si>
  <si>
    <t>72832H</t>
  </si>
  <si>
    <t>72833H</t>
  </si>
  <si>
    <t>69029H</t>
  </si>
  <si>
    <t>SMT911</t>
  </si>
  <si>
    <t>CL604</t>
  </si>
  <si>
    <t>34432H</t>
  </si>
  <si>
    <t>34451H</t>
  </si>
  <si>
    <t>34469H</t>
  </si>
  <si>
    <t>69043H</t>
  </si>
  <si>
    <t>69056H</t>
  </si>
  <si>
    <t>RYE9</t>
  </si>
  <si>
    <t>CL633</t>
  </si>
  <si>
    <t>69009H</t>
  </si>
  <si>
    <t>69012H</t>
  </si>
  <si>
    <t>69013H</t>
  </si>
  <si>
    <t>69060H</t>
  </si>
  <si>
    <t>69080H</t>
  </si>
  <si>
    <t>CX660</t>
  </si>
  <si>
    <t>L99490</t>
  </si>
  <si>
    <t>T7X059</t>
  </si>
  <si>
    <t>L99491</t>
  </si>
  <si>
    <t>L99493</t>
  </si>
  <si>
    <t>4064G</t>
  </si>
  <si>
    <t>4066G</t>
  </si>
  <si>
    <t>4067G</t>
  </si>
  <si>
    <t>4069G</t>
  </si>
  <si>
    <t>4070G</t>
  </si>
  <si>
    <t>4071G</t>
  </si>
  <si>
    <t>4079G</t>
  </si>
  <si>
    <t>4080G</t>
  </si>
  <si>
    <t>67285H</t>
  </si>
  <si>
    <t>FFS023</t>
  </si>
  <si>
    <t>67286H</t>
  </si>
  <si>
    <t>67288H</t>
  </si>
  <si>
    <t>67289H</t>
  </si>
  <si>
    <t>67290H</t>
  </si>
  <si>
    <t>67594H</t>
  </si>
  <si>
    <t>67596H</t>
  </si>
  <si>
    <t>67597H</t>
  </si>
  <si>
    <t>K10815</t>
  </si>
  <si>
    <t>FFS042</t>
  </si>
  <si>
    <t>J95228</t>
  </si>
  <si>
    <t>J95205</t>
  </si>
  <si>
    <t>J95233</t>
  </si>
  <si>
    <t>J95247</t>
  </si>
  <si>
    <t>26345H</t>
  </si>
  <si>
    <t>K10841</t>
  </si>
  <si>
    <t>J48255</t>
  </si>
  <si>
    <t>J95204</t>
  </si>
  <si>
    <t>J95209</t>
  </si>
  <si>
    <t>J95256</t>
  </si>
  <si>
    <t>H42244</t>
  </si>
  <si>
    <t>H42245</t>
  </si>
  <si>
    <t>H42250</t>
  </si>
  <si>
    <t>H42252</t>
  </si>
  <si>
    <t>H42253</t>
  </si>
  <si>
    <t>H42256</t>
  </si>
  <si>
    <t>K10702</t>
  </si>
  <si>
    <t>K10707</t>
  </si>
  <si>
    <t>K10718</t>
  </si>
  <si>
    <t>K10728</t>
  </si>
  <si>
    <t>K10729</t>
  </si>
  <si>
    <t>K10730</t>
  </si>
  <si>
    <t>K10731</t>
  </si>
  <si>
    <t>K10743</t>
  </si>
  <si>
    <t>K10749</t>
  </si>
  <si>
    <t>K10758</t>
  </si>
  <si>
    <t>K10764</t>
  </si>
  <si>
    <t>K10771</t>
  </si>
  <si>
    <t>K10778</t>
  </si>
  <si>
    <t>K10782</t>
  </si>
  <si>
    <t>K10786</t>
  </si>
  <si>
    <t>K10814</t>
  </si>
  <si>
    <t>K10817</t>
  </si>
  <si>
    <t>K10844</t>
  </si>
  <si>
    <t>K10847</t>
  </si>
  <si>
    <t>J48221</t>
  </si>
  <si>
    <t>J48222</t>
  </si>
  <si>
    <t>J48223</t>
  </si>
  <si>
    <t>J48230</t>
  </si>
  <si>
    <t>J48231</t>
  </si>
  <si>
    <t>J48250</t>
  </si>
  <si>
    <t>J48258</t>
  </si>
  <si>
    <t>J48260</t>
  </si>
  <si>
    <t>J48262</t>
  </si>
  <si>
    <t>J48269</t>
  </si>
  <si>
    <t>J48272</t>
  </si>
  <si>
    <t>J48274</t>
  </si>
  <si>
    <t>J48285</t>
  </si>
  <si>
    <t>J48287</t>
  </si>
  <si>
    <t>J48289</t>
  </si>
  <si>
    <t>J48290</t>
  </si>
  <si>
    <t>J95203</t>
  </si>
  <si>
    <t>J95207</t>
  </si>
  <si>
    <t>J95213</t>
  </si>
  <si>
    <t>J95226</t>
  </si>
  <si>
    <t>H42249</t>
  </si>
  <si>
    <t>H42251</t>
  </si>
  <si>
    <t>H42254</t>
  </si>
  <si>
    <t>H42255</t>
  </si>
  <si>
    <t>10861K</t>
  </si>
  <si>
    <t>10862K</t>
  </si>
  <si>
    <t>10864K</t>
  </si>
  <si>
    <t>10866K</t>
  </si>
  <si>
    <t>10867K</t>
  </si>
  <si>
    <t>10868K</t>
  </si>
  <si>
    <t>10870K</t>
  </si>
  <si>
    <t>10871K</t>
  </si>
  <si>
    <t>10872K</t>
  </si>
  <si>
    <t>10875K</t>
  </si>
  <si>
    <t>10882K</t>
  </si>
  <si>
    <t>10889K</t>
  </si>
  <si>
    <t>4Q80</t>
  </si>
  <si>
    <t>10890K</t>
  </si>
  <si>
    <t>10891K</t>
  </si>
  <si>
    <t>10893K</t>
  </si>
  <si>
    <t>10894K</t>
  </si>
  <si>
    <t>10898K</t>
  </si>
  <si>
    <t>10899K</t>
  </si>
  <si>
    <t>4Q81</t>
  </si>
  <si>
    <t>10904K</t>
  </si>
  <si>
    <t>10905K</t>
  </si>
  <si>
    <t>10907K</t>
  </si>
  <si>
    <t>10912K</t>
  </si>
  <si>
    <t>10918K</t>
  </si>
  <si>
    <t>10922K</t>
  </si>
  <si>
    <t>26349H</t>
  </si>
  <si>
    <t>26352H</t>
  </si>
  <si>
    <t>26354H</t>
  </si>
  <si>
    <t>26355H</t>
  </si>
  <si>
    <t>K10720</t>
  </si>
  <si>
    <t>K10722</t>
  </si>
  <si>
    <t>K10727</t>
  </si>
  <si>
    <t>K10741</t>
  </si>
  <si>
    <t>K10742</t>
  </si>
  <si>
    <t>K10744</t>
  </si>
  <si>
    <t>K10746</t>
  </si>
  <si>
    <t>K10747</t>
  </si>
  <si>
    <t>K10755</t>
  </si>
  <si>
    <t>K10763</t>
  </si>
  <si>
    <t>K10765</t>
  </si>
  <si>
    <t>K10766</t>
  </si>
  <si>
    <t>K10773</t>
  </si>
  <si>
    <t>K10774</t>
  </si>
  <si>
    <t>K10779</t>
  </si>
  <si>
    <t>K10780</t>
  </si>
  <si>
    <t>K10781</t>
  </si>
  <si>
    <t>K10788</t>
  </si>
  <si>
    <t>K10789</t>
  </si>
  <si>
    <t>K10792</t>
  </si>
  <si>
    <t>K10806</t>
  </si>
  <si>
    <t>K10810</t>
  </si>
  <si>
    <t>K10811</t>
  </si>
  <si>
    <t>K10818</t>
  </si>
  <si>
    <t>K10819</t>
  </si>
  <si>
    <t>K10821</t>
  </si>
  <si>
    <t>K10824</t>
  </si>
  <si>
    <t>K10830</t>
  </si>
  <si>
    <t>K10851</t>
  </si>
  <si>
    <t>J48233</t>
  </si>
  <si>
    <t>J48241</t>
  </si>
  <si>
    <t>J48248</t>
  </si>
  <si>
    <t>J48251</t>
  </si>
  <si>
    <t>J48257</t>
  </si>
  <si>
    <t>J48273</t>
  </si>
  <si>
    <t>J48275</t>
  </si>
  <si>
    <t>J48283</t>
  </si>
  <si>
    <t>J48284</t>
  </si>
  <si>
    <t>J48292</t>
  </si>
  <si>
    <t>J48295</t>
  </si>
  <si>
    <t>J48299</t>
  </si>
  <si>
    <t>J48300</t>
  </si>
  <si>
    <t>J95206</t>
  </si>
  <si>
    <t>J95212</t>
  </si>
  <si>
    <t>J95214</t>
  </si>
  <si>
    <t>J95216</t>
  </si>
  <si>
    <t>J95217</t>
  </si>
  <si>
    <t>J95219</t>
  </si>
  <si>
    <t>J95221</t>
  </si>
  <si>
    <t>J95232</t>
  </si>
  <si>
    <t>J95234</t>
  </si>
  <si>
    <t>J95235</t>
  </si>
  <si>
    <t>J95236</t>
  </si>
  <si>
    <t>J95238</t>
  </si>
  <si>
    <t>J95240</t>
  </si>
  <si>
    <t>J95241</t>
  </si>
  <si>
    <t>J95244</t>
  </si>
  <si>
    <t>J95248</t>
  </si>
  <si>
    <t>J95253</t>
  </si>
  <si>
    <t>J95254</t>
  </si>
  <si>
    <t>J95261</t>
  </si>
  <si>
    <t>J95262</t>
  </si>
  <si>
    <t>J95263</t>
  </si>
  <si>
    <t>J95265</t>
  </si>
  <si>
    <t>81113 H</t>
  </si>
  <si>
    <t>81127 H</t>
  </si>
  <si>
    <t>81128 H</t>
  </si>
  <si>
    <t>91200F</t>
  </si>
  <si>
    <t>CL628</t>
  </si>
  <si>
    <t>CX639</t>
  </si>
  <si>
    <t>CX662</t>
  </si>
  <si>
    <t>4Q63</t>
  </si>
  <si>
    <t>4Q53w1</t>
  </si>
  <si>
    <t>4Q71W11</t>
  </si>
  <si>
    <t>4Q71W10</t>
  </si>
  <si>
    <t>4Q71W12</t>
  </si>
  <si>
    <t>CX730</t>
  </si>
  <si>
    <t>11801H</t>
  </si>
  <si>
    <t>11802H</t>
  </si>
  <si>
    <t>11803H</t>
  </si>
  <si>
    <t>11804H</t>
  </si>
  <si>
    <t>11812H</t>
  </si>
  <si>
    <t>11821H</t>
  </si>
  <si>
    <t>11822H</t>
  </si>
  <si>
    <t>11823H</t>
  </si>
  <si>
    <t>11825H</t>
  </si>
  <si>
    <t>K38443</t>
  </si>
  <si>
    <t>11828H</t>
  </si>
  <si>
    <t>11830H</t>
  </si>
  <si>
    <t>11832H</t>
  </si>
  <si>
    <t>11842H</t>
  </si>
  <si>
    <t>11844H</t>
  </si>
  <si>
    <t>11845H</t>
  </si>
  <si>
    <t>11885H</t>
  </si>
  <si>
    <t>11888H</t>
  </si>
  <si>
    <t>11889H</t>
  </si>
  <si>
    <t>11890H</t>
  </si>
  <si>
    <t>11891H</t>
  </si>
  <si>
    <t>11892H</t>
  </si>
  <si>
    <t>11893H</t>
  </si>
  <si>
    <t>11894H</t>
  </si>
  <si>
    <t>11895H</t>
  </si>
  <si>
    <t>11898H</t>
  </si>
  <si>
    <t>14201H</t>
  </si>
  <si>
    <t>4Q71W1</t>
  </si>
  <si>
    <t>14204H</t>
  </si>
  <si>
    <t>14205H</t>
  </si>
  <si>
    <t>14206H</t>
  </si>
  <si>
    <t>14207H</t>
  </si>
  <si>
    <t>14209H</t>
  </si>
  <si>
    <t>14211H</t>
  </si>
  <si>
    <t>14212H</t>
  </si>
  <si>
    <t>14213H</t>
  </si>
  <si>
    <t>16501H</t>
  </si>
  <si>
    <t>16502H</t>
  </si>
  <si>
    <t>K38444</t>
  </si>
  <si>
    <t>16503H</t>
  </si>
  <si>
    <t>16504H</t>
  </si>
  <si>
    <t>4Q71W2</t>
  </si>
  <si>
    <t>16505H</t>
  </si>
  <si>
    <t>16507H</t>
  </si>
  <si>
    <t>16508H</t>
  </si>
  <si>
    <t>16510H</t>
  </si>
  <si>
    <t>16511H</t>
  </si>
  <si>
    <t>16512H</t>
  </si>
  <si>
    <t>16513H</t>
  </si>
  <si>
    <t>16515H</t>
  </si>
  <si>
    <t>16517H</t>
  </si>
  <si>
    <t>16518H</t>
  </si>
  <si>
    <t>16521H</t>
  </si>
  <si>
    <t>16522H</t>
  </si>
  <si>
    <t>16524H</t>
  </si>
  <si>
    <t>16530H</t>
  </si>
  <si>
    <t>16537H</t>
  </si>
  <si>
    <t>16538H</t>
  </si>
  <si>
    <t>16539H</t>
  </si>
  <si>
    <t>16540H</t>
  </si>
  <si>
    <t>16541H</t>
  </si>
  <si>
    <t>16543H</t>
  </si>
  <si>
    <t>16544H</t>
  </si>
  <si>
    <t>16545H</t>
  </si>
  <si>
    <t>16546H</t>
  </si>
  <si>
    <t>16548H</t>
  </si>
  <si>
    <t>16553H</t>
  </si>
  <si>
    <t>16554H</t>
  </si>
  <si>
    <t>K38446</t>
  </si>
  <si>
    <t>16555H</t>
  </si>
  <si>
    <t>16556H</t>
  </si>
  <si>
    <t>4Q69W6</t>
  </si>
  <si>
    <t>16557H</t>
  </si>
  <si>
    <t>16558H</t>
  </si>
  <si>
    <t>16563H</t>
  </si>
  <si>
    <t>16565H</t>
  </si>
  <si>
    <t>16566H</t>
  </si>
  <si>
    <t>16567H</t>
  </si>
  <si>
    <t>16568H</t>
  </si>
  <si>
    <t>16569H</t>
  </si>
  <si>
    <t>16570H</t>
  </si>
  <si>
    <t>16571H</t>
  </si>
  <si>
    <t>16575H</t>
  </si>
  <si>
    <t>16576H</t>
  </si>
  <si>
    <t>16577H</t>
  </si>
  <si>
    <t>16580H</t>
  </si>
  <si>
    <t>16581H</t>
  </si>
  <si>
    <t>16582H</t>
  </si>
  <si>
    <t>16583H</t>
  </si>
  <si>
    <t>16585H</t>
  </si>
  <si>
    <t>16586H</t>
  </si>
  <si>
    <t>16591H</t>
  </si>
  <si>
    <t>16593H</t>
  </si>
  <si>
    <t>16594H</t>
  </si>
  <si>
    <t>16596H</t>
  </si>
  <si>
    <t>16597H</t>
  </si>
  <si>
    <t>16598H</t>
  </si>
  <si>
    <t>16801H</t>
  </si>
  <si>
    <t>16802H</t>
  </si>
  <si>
    <t>16803H</t>
  </si>
  <si>
    <t>16804H</t>
  </si>
  <si>
    <t>16805H</t>
  </si>
  <si>
    <t>16806H</t>
  </si>
  <si>
    <t>16808H</t>
  </si>
  <si>
    <t>16812H</t>
  </si>
  <si>
    <t>16813H</t>
  </si>
  <si>
    <t>16814H</t>
  </si>
  <si>
    <t>16815H</t>
  </si>
  <si>
    <t>16816H</t>
  </si>
  <si>
    <t>16817H</t>
  </si>
  <si>
    <t>16818H</t>
  </si>
  <si>
    <t>16819H</t>
  </si>
  <si>
    <t>16820H</t>
  </si>
  <si>
    <t>16824H</t>
  </si>
  <si>
    <t>16825H</t>
  </si>
  <si>
    <t>16826H</t>
  </si>
  <si>
    <t>16829H</t>
  </si>
  <si>
    <t>16830H</t>
  </si>
  <si>
    <t>16841H</t>
  </si>
  <si>
    <t>16842H</t>
  </si>
  <si>
    <t>16843H</t>
  </si>
  <si>
    <t>16844H</t>
  </si>
  <si>
    <t>16845H</t>
  </si>
  <si>
    <t>16846H</t>
  </si>
  <si>
    <t>16847H</t>
  </si>
  <si>
    <t>16848H</t>
  </si>
  <si>
    <t>K38402</t>
  </si>
  <si>
    <t>16853H</t>
  </si>
  <si>
    <t>16854H</t>
  </si>
  <si>
    <t>16855H</t>
  </si>
  <si>
    <t>16856H</t>
  </si>
  <si>
    <t>16857H</t>
  </si>
  <si>
    <t>16858H</t>
  </si>
  <si>
    <t>16859H</t>
  </si>
  <si>
    <t>16860H</t>
  </si>
  <si>
    <t>16861H</t>
  </si>
  <si>
    <t>16862H</t>
  </si>
  <si>
    <t>16863H</t>
  </si>
  <si>
    <t>16864H</t>
  </si>
  <si>
    <t>16865H</t>
  </si>
  <si>
    <t>16867H</t>
  </si>
  <si>
    <t>16868H</t>
  </si>
  <si>
    <t>16870H</t>
  </si>
  <si>
    <t>16871H</t>
  </si>
  <si>
    <t>16873H</t>
  </si>
  <si>
    <t>16876H</t>
  </si>
  <si>
    <t>16881H</t>
  </si>
  <si>
    <t>16886H</t>
  </si>
  <si>
    <t>16890H</t>
  </si>
  <si>
    <t>16891H</t>
  </si>
  <si>
    <t>16894H</t>
  </si>
  <si>
    <t>16895H</t>
  </si>
  <si>
    <t>30327H</t>
  </si>
  <si>
    <t>30328H</t>
  </si>
  <si>
    <t>32402H</t>
  </si>
  <si>
    <t>32404H</t>
  </si>
  <si>
    <t>32405H</t>
  </si>
  <si>
    <t>32406H</t>
  </si>
  <si>
    <t>32407H</t>
  </si>
  <si>
    <t>32409H</t>
  </si>
  <si>
    <t>32410H</t>
  </si>
  <si>
    <t>32411H</t>
  </si>
  <si>
    <t>32413H</t>
  </si>
  <si>
    <t>32414H</t>
  </si>
  <si>
    <t>32418H</t>
  </si>
  <si>
    <t>K38405</t>
  </si>
  <si>
    <t>32419H</t>
  </si>
  <si>
    <t>32430H</t>
  </si>
  <si>
    <t>32431H</t>
  </si>
  <si>
    <t>32432H</t>
  </si>
  <si>
    <t>32434H</t>
  </si>
  <si>
    <t>32436H</t>
  </si>
  <si>
    <t>32438H</t>
  </si>
  <si>
    <t>32441H</t>
  </si>
  <si>
    <t>32443H</t>
  </si>
  <si>
    <t>32444H</t>
  </si>
  <si>
    <t>32446H</t>
  </si>
  <si>
    <t>32452H</t>
  </si>
  <si>
    <t>32455H</t>
  </si>
  <si>
    <t>32456H</t>
  </si>
  <si>
    <t>32457H</t>
  </si>
  <si>
    <t>K38406</t>
  </si>
  <si>
    <t>32804H</t>
  </si>
  <si>
    <t>32805H</t>
  </si>
  <si>
    <t>32807H</t>
  </si>
  <si>
    <t>32808H</t>
  </si>
  <si>
    <t>32809H</t>
  </si>
  <si>
    <t>32810H</t>
  </si>
  <si>
    <t>32812H</t>
  </si>
  <si>
    <t>32814H</t>
  </si>
  <si>
    <t>32816H</t>
  </si>
  <si>
    <t>32817H</t>
  </si>
  <si>
    <t>32819H</t>
  </si>
  <si>
    <t>32820H</t>
  </si>
  <si>
    <t>32821H</t>
  </si>
  <si>
    <t>32822H</t>
  </si>
  <si>
    <t>32823H</t>
  </si>
  <si>
    <t>32827H</t>
  </si>
  <si>
    <t>32831H</t>
  </si>
  <si>
    <t>32838H</t>
  </si>
  <si>
    <t>32839H</t>
  </si>
  <si>
    <t>32840H</t>
  </si>
  <si>
    <t>32841H</t>
  </si>
  <si>
    <t>33355H</t>
  </si>
  <si>
    <t>33358H</t>
  </si>
  <si>
    <t>33359H</t>
  </si>
  <si>
    <t>33360H</t>
  </si>
  <si>
    <t>33361H</t>
  </si>
  <si>
    <t>33367H</t>
  </si>
  <si>
    <t>33382H</t>
  </si>
  <si>
    <t>33387H</t>
  </si>
  <si>
    <t>33391H</t>
  </si>
  <si>
    <t>K38408</t>
  </si>
  <si>
    <t>K38409</t>
  </si>
  <si>
    <t>33403H</t>
  </si>
  <si>
    <t>33406H</t>
  </si>
  <si>
    <t>33407H</t>
  </si>
  <si>
    <t>33410H</t>
  </si>
  <si>
    <t>33411H</t>
  </si>
  <si>
    <t>33413H</t>
  </si>
  <si>
    <t>K38410</t>
  </si>
  <si>
    <t>33418H</t>
  </si>
  <si>
    <t>33419H</t>
  </si>
  <si>
    <t>33420H</t>
  </si>
  <si>
    <t>33421H</t>
  </si>
  <si>
    <t>33422H</t>
  </si>
  <si>
    <t>33423H</t>
  </si>
  <si>
    <t>33425H</t>
  </si>
  <si>
    <t>33427H</t>
  </si>
  <si>
    <t>33428H</t>
  </si>
  <si>
    <t>33429H</t>
  </si>
  <si>
    <t>33430H</t>
  </si>
  <si>
    <t>33431H</t>
  </si>
  <si>
    <t>33432H</t>
  </si>
  <si>
    <t>33433H</t>
  </si>
  <si>
    <t>33435H</t>
  </si>
  <si>
    <t>33436H</t>
  </si>
  <si>
    <t>33437H</t>
  </si>
  <si>
    <t>33439H</t>
  </si>
  <si>
    <t>33440H</t>
  </si>
  <si>
    <t>33441H</t>
  </si>
  <si>
    <t>33442H</t>
  </si>
  <si>
    <t>33448H</t>
  </si>
  <si>
    <t>33449H</t>
  </si>
  <si>
    <t>33450H</t>
  </si>
  <si>
    <t>33451H</t>
  </si>
  <si>
    <t>33452H</t>
  </si>
  <si>
    <t>33453H</t>
  </si>
  <si>
    <t>33454H</t>
  </si>
  <si>
    <t>33455H</t>
  </si>
  <si>
    <t>33456H</t>
  </si>
  <si>
    <t>33457H</t>
  </si>
  <si>
    <t>33458H</t>
  </si>
  <si>
    <t>33462H</t>
  </si>
  <si>
    <t>K38411</t>
  </si>
  <si>
    <t>K38413</t>
  </si>
  <si>
    <t>33936H</t>
  </si>
  <si>
    <t>33940H</t>
  </si>
  <si>
    <t>33945H</t>
  </si>
  <si>
    <t>33949H</t>
  </si>
  <si>
    <t>34402H</t>
  </si>
  <si>
    <t>34404H</t>
  </si>
  <si>
    <t>34408H</t>
  </si>
  <si>
    <t>34409H</t>
  </si>
  <si>
    <t>34414H</t>
  </si>
  <si>
    <t>34416H</t>
  </si>
  <si>
    <t>34422H</t>
  </si>
  <si>
    <t>34423H</t>
  </si>
  <si>
    <t>34430H</t>
  </si>
  <si>
    <t>34434H</t>
  </si>
  <si>
    <t>34436H</t>
  </si>
  <si>
    <t>34438H</t>
  </si>
  <si>
    <t>34439H</t>
  </si>
  <si>
    <t>34445H</t>
  </si>
  <si>
    <t>34447H</t>
  </si>
  <si>
    <t>34450H</t>
  </si>
  <si>
    <t>34452H</t>
  </si>
  <si>
    <t>34455H</t>
  </si>
  <si>
    <t>34457H</t>
  </si>
  <si>
    <t>34471H</t>
  </si>
  <si>
    <t>34473H</t>
  </si>
  <si>
    <t>34475H</t>
  </si>
  <si>
    <t>34476H</t>
  </si>
  <si>
    <t>34478H</t>
  </si>
  <si>
    <t>34479H</t>
  </si>
  <si>
    <t>34480H</t>
  </si>
  <si>
    <t>34481H</t>
  </si>
  <si>
    <t>K38414</t>
  </si>
  <si>
    <t>K38415</t>
  </si>
  <si>
    <t>44158H</t>
  </si>
  <si>
    <t>44159H</t>
  </si>
  <si>
    <t>44160H</t>
  </si>
  <si>
    <t>K38418</t>
  </si>
  <si>
    <t>67401H</t>
  </si>
  <si>
    <t>67404H</t>
  </si>
  <si>
    <t>67406H</t>
  </si>
  <si>
    <t>67409H</t>
  </si>
  <si>
    <t>67411H</t>
  </si>
  <si>
    <t>67415H</t>
  </si>
  <si>
    <t>67417H</t>
  </si>
  <si>
    <t>67418H</t>
  </si>
  <si>
    <t>67419H</t>
  </si>
  <si>
    <t>67420H</t>
  </si>
  <si>
    <t>67421H</t>
  </si>
  <si>
    <t>67422H</t>
  </si>
  <si>
    <t>67425H</t>
  </si>
  <si>
    <t>67426H</t>
  </si>
  <si>
    <t>67427H</t>
  </si>
  <si>
    <t>67428H</t>
  </si>
  <si>
    <t>67429H</t>
  </si>
  <si>
    <t>67431H</t>
  </si>
  <si>
    <t>67433H</t>
  </si>
  <si>
    <t>67434H</t>
  </si>
  <si>
    <t>67435H</t>
  </si>
  <si>
    <t>67436H</t>
  </si>
  <si>
    <t>67437H</t>
  </si>
  <si>
    <t>67438H</t>
  </si>
  <si>
    <t>67439H</t>
  </si>
  <si>
    <t>67440H</t>
  </si>
  <si>
    <t>67441H</t>
  </si>
  <si>
    <t>67447H</t>
  </si>
  <si>
    <t>67448H</t>
  </si>
  <si>
    <t>67450H</t>
  </si>
  <si>
    <t>67451H</t>
  </si>
  <si>
    <t>67456H</t>
  </si>
  <si>
    <t>67458H</t>
  </si>
  <si>
    <t>67459H</t>
  </si>
  <si>
    <t>67462H</t>
  </si>
  <si>
    <t>67464H</t>
  </si>
  <si>
    <t>67465H</t>
  </si>
  <si>
    <t>67466H</t>
  </si>
  <si>
    <t>67467H</t>
  </si>
  <si>
    <t>67468H</t>
  </si>
  <si>
    <t>67469H</t>
  </si>
  <si>
    <t>67470H</t>
  </si>
  <si>
    <t>67471H</t>
  </si>
  <si>
    <t>67473H</t>
  </si>
  <si>
    <t>67474H</t>
  </si>
  <si>
    <t>67475H</t>
  </si>
  <si>
    <t>67477H</t>
  </si>
  <si>
    <t>67478H</t>
  </si>
  <si>
    <t>67480H</t>
  </si>
  <si>
    <t>67481H</t>
  </si>
  <si>
    <t>67482H</t>
  </si>
  <si>
    <t>67483H</t>
  </si>
  <si>
    <t>67484H</t>
  </si>
  <si>
    <t>67485H</t>
  </si>
  <si>
    <t>67486H</t>
  </si>
  <si>
    <t>67487H</t>
  </si>
  <si>
    <t>67488H</t>
  </si>
  <si>
    <t>67489H</t>
  </si>
  <si>
    <t>67490H</t>
  </si>
  <si>
    <t>67491H</t>
  </si>
  <si>
    <t>67492H</t>
  </si>
  <si>
    <t>67494H</t>
  </si>
  <si>
    <t>67501H</t>
  </si>
  <si>
    <t>67502H</t>
  </si>
  <si>
    <t>67503H</t>
  </si>
  <si>
    <t>67504H</t>
  </si>
  <si>
    <t>67505H</t>
  </si>
  <si>
    <t>67506H</t>
  </si>
  <si>
    <t>67507H</t>
  </si>
  <si>
    <t>67508H</t>
  </si>
  <si>
    <t>67510H</t>
  </si>
  <si>
    <t>67514H</t>
  </si>
  <si>
    <t>67520H</t>
  </si>
  <si>
    <t>67521H</t>
  </si>
  <si>
    <t>67522H</t>
  </si>
  <si>
    <t>67523H</t>
  </si>
  <si>
    <t>67524H</t>
  </si>
  <si>
    <t>67525H</t>
  </si>
  <si>
    <t>67526H</t>
  </si>
  <si>
    <t>67527H</t>
  </si>
  <si>
    <t>67528H</t>
  </si>
  <si>
    <t>67530H</t>
  </si>
  <si>
    <t>67531H</t>
  </si>
  <si>
    <t>67532H</t>
  </si>
  <si>
    <t>67534H</t>
  </si>
  <si>
    <t>67535H</t>
  </si>
  <si>
    <t>67536H</t>
  </si>
  <si>
    <t>67537H</t>
  </si>
  <si>
    <t>67539H</t>
  </si>
  <si>
    <t>67540H</t>
  </si>
  <si>
    <t>67541H</t>
  </si>
  <si>
    <t>67544H</t>
  </si>
  <si>
    <t>67545H</t>
  </si>
  <si>
    <t>67546H</t>
  </si>
  <si>
    <t>67548H</t>
  </si>
  <si>
    <t>69001H</t>
  </si>
  <si>
    <t>69002H</t>
  </si>
  <si>
    <t>69003H</t>
  </si>
  <si>
    <t>69004H</t>
  </si>
  <si>
    <t>69005H</t>
  </si>
  <si>
    <t>69006H</t>
  </si>
  <si>
    <t>69008H</t>
  </si>
  <si>
    <t>69010H</t>
  </si>
  <si>
    <t>69011H</t>
  </si>
  <si>
    <t>69014H</t>
  </si>
  <si>
    <t>69015H</t>
  </si>
  <si>
    <t>69016H</t>
  </si>
  <si>
    <t>69018H</t>
  </si>
  <si>
    <t>69030H</t>
  </si>
  <si>
    <t>69031H</t>
  </si>
  <si>
    <t>69034H</t>
  </si>
  <si>
    <t>69036H</t>
  </si>
  <si>
    <t>69037H</t>
  </si>
  <si>
    <t>69038H</t>
  </si>
  <si>
    <t>69040H</t>
  </si>
  <si>
    <t>69041H</t>
  </si>
  <si>
    <t>69042H</t>
  </si>
  <si>
    <t>69044H</t>
  </si>
  <si>
    <t>69045H</t>
  </si>
  <si>
    <t>69046H</t>
  </si>
  <si>
    <t>69048H</t>
  </si>
  <si>
    <t>69050H</t>
  </si>
  <si>
    <t>69061H</t>
  </si>
  <si>
    <t>69062H</t>
  </si>
  <si>
    <t>69064H</t>
  </si>
  <si>
    <t>69065H</t>
  </si>
  <si>
    <t>69066H</t>
  </si>
  <si>
    <t>69067H</t>
  </si>
  <si>
    <t>69068H</t>
  </si>
  <si>
    <t>69069H</t>
  </si>
  <si>
    <t>69070H</t>
  </si>
  <si>
    <t>69074H</t>
  </si>
  <si>
    <t>69075H</t>
  </si>
  <si>
    <t>69078H</t>
  </si>
  <si>
    <t>K38424</t>
  </si>
  <si>
    <t>7506H</t>
  </si>
  <si>
    <t>K38428</t>
  </si>
  <si>
    <t>7514H</t>
  </si>
  <si>
    <t>7517H</t>
  </si>
  <si>
    <t>7518H</t>
  </si>
  <si>
    <t>7520H</t>
  </si>
  <si>
    <t>7521H</t>
  </si>
  <si>
    <t>7522H</t>
  </si>
  <si>
    <t>7524H</t>
  </si>
  <si>
    <t>7528H</t>
  </si>
  <si>
    <t>7541H</t>
  </si>
  <si>
    <t>7548H</t>
  </si>
  <si>
    <t>7551H</t>
  </si>
  <si>
    <t>7552H</t>
  </si>
  <si>
    <t>7554H</t>
  </si>
  <si>
    <t>7556H</t>
  </si>
  <si>
    <t>K38430</t>
  </si>
  <si>
    <t>K38431</t>
  </si>
  <si>
    <t>K38432</t>
  </si>
  <si>
    <t>K38433</t>
  </si>
  <si>
    <t>K38434</t>
  </si>
  <si>
    <t>81638G</t>
  </si>
  <si>
    <t>81639G</t>
  </si>
  <si>
    <t>K38435</t>
  </si>
  <si>
    <t>81642G</t>
  </si>
  <si>
    <t>81646G</t>
  </si>
  <si>
    <t>81649G</t>
  </si>
  <si>
    <t>81652G</t>
  </si>
  <si>
    <t>81671G</t>
  </si>
  <si>
    <t>81673G</t>
  </si>
  <si>
    <t>81674G</t>
  </si>
  <si>
    <t>81675G</t>
  </si>
  <si>
    <t>81676G</t>
  </si>
  <si>
    <t>81681G</t>
  </si>
  <si>
    <t>81682G</t>
  </si>
  <si>
    <t>81683G</t>
  </si>
  <si>
    <t>81684G</t>
  </si>
  <si>
    <t>81685G</t>
  </si>
  <si>
    <t>K38436</t>
  </si>
  <si>
    <t>82660G</t>
  </si>
  <si>
    <t>82665G</t>
  </si>
  <si>
    <t>82667G</t>
  </si>
  <si>
    <t>82668G</t>
  </si>
  <si>
    <t>82669G</t>
  </si>
  <si>
    <t>82670G</t>
  </si>
  <si>
    <t>82679G</t>
  </si>
  <si>
    <t>82682G</t>
  </si>
  <si>
    <t>82684G</t>
  </si>
  <si>
    <t>82690G</t>
  </si>
  <si>
    <t>82693G</t>
  </si>
  <si>
    <t>82694G</t>
  </si>
  <si>
    <t>82695G</t>
  </si>
  <si>
    <t>82696G</t>
  </si>
  <si>
    <t>82699G</t>
  </si>
  <si>
    <t>FFS011</t>
  </si>
  <si>
    <t>91101F</t>
  </si>
  <si>
    <t>91102F</t>
  </si>
  <si>
    <t>91103F</t>
  </si>
  <si>
    <t>91104F</t>
  </si>
  <si>
    <t>91105F</t>
  </si>
  <si>
    <t>91106F</t>
  </si>
  <si>
    <t>91108F</t>
  </si>
  <si>
    <t>91109F</t>
  </si>
  <si>
    <t>91112F</t>
  </si>
  <si>
    <t>91114F</t>
  </si>
  <si>
    <t>91115F</t>
  </si>
  <si>
    <t>91116F</t>
  </si>
  <si>
    <t>91117F</t>
  </si>
  <si>
    <t>91119F</t>
  </si>
  <si>
    <t>91120F</t>
  </si>
  <si>
    <t>91121F</t>
  </si>
  <si>
    <t>91122F</t>
  </si>
  <si>
    <t>91123F</t>
  </si>
  <si>
    <t>91124F</t>
  </si>
  <si>
    <t>91126F</t>
  </si>
  <si>
    <t>91127F</t>
  </si>
  <si>
    <t>91128F</t>
  </si>
  <si>
    <t>91129F</t>
  </si>
  <si>
    <t>91132F</t>
  </si>
  <si>
    <t>91160F</t>
  </si>
  <si>
    <t>91167F</t>
  </si>
  <si>
    <t>4Q71W14</t>
  </si>
  <si>
    <t>91169F</t>
  </si>
  <si>
    <t>91170F</t>
  </si>
  <si>
    <t>91171F</t>
  </si>
  <si>
    <t>91172F</t>
  </si>
  <si>
    <t>91173F</t>
  </si>
  <si>
    <t>91174F</t>
  </si>
  <si>
    <t>91175F</t>
  </si>
  <si>
    <t>91176F</t>
  </si>
  <si>
    <t>91177F</t>
  </si>
  <si>
    <t>91179F</t>
  </si>
  <si>
    <t>91181F</t>
  </si>
  <si>
    <t>91183F</t>
  </si>
  <si>
    <t>91186F</t>
  </si>
  <si>
    <t>91187F</t>
  </si>
  <si>
    <t>91188F</t>
  </si>
  <si>
    <t>91189F</t>
  </si>
  <si>
    <t>91194F</t>
  </si>
  <si>
    <t>91197F</t>
  </si>
  <si>
    <t>91199F</t>
  </si>
  <si>
    <t>K38439</t>
  </si>
  <si>
    <t>82603a</t>
  </si>
  <si>
    <t>82605a</t>
  </si>
  <si>
    <t>82608a</t>
  </si>
  <si>
    <t>82610a</t>
  </si>
  <si>
    <t>82612a</t>
  </si>
  <si>
    <t>82619a</t>
  </si>
  <si>
    <t>82622a</t>
  </si>
  <si>
    <t>82630a</t>
  </si>
  <si>
    <t>82636a</t>
  </si>
  <si>
    <t>82638a</t>
  </si>
  <si>
    <t>82645a</t>
  </si>
  <si>
    <t>4Q31</t>
  </si>
  <si>
    <t>4Q34</t>
  </si>
  <si>
    <t>K38441</t>
  </si>
  <si>
    <t>K38442</t>
  </si>
  <si>
    <t>K38991</t>
  </si>
  <si>
    <t>K38992</t>
  </si>
  <si>
    <t>K38994</t>
  </si>
  <si>
    <t>K38996</t>
  </si>
  <si>
    <t>K38451</t>
  </si>
  <si>
    <t>K38997</t>
  </si>
  <si>
    <t>K38998</t>
  </si>
  <si>
    <t>K38452</t>
  </si>
  <si>
    <t>L60002</t>
  </si>
  <si>
    <t>K38453</t>
  </si>
  <si>
    <t>L60009</t>
  </si>
  <si>
    <t>L60010</t>
  </si>
  <si>
    <t>K38456</t>
  </si>
  <si>
    <t>L60014</t>
  </si>
  <si>
    <t>L60018</t>
  </si>
  <si>
    <t>L60025</t>
  </si>
  <si>
    <t>L60027</t>
  </si>
  <si>
    <t>K38463</t>
  </si>
  <si>
    <t>L97091</t>
  </si>
  <si>
    <t>K38471</t>
  </si>
  <si>
    <t>K38478</t>
  </si>
  <si>
    <t>K38479</t>
  </si>
  <si>
    <t>K38481</t>
  </si>
  <si>
    <t>FFM008W01</t>
  </si>
  <si>
    <t>K38482</t>
  </si>
  <si>
    <t>L22013</t>
  </si>
  <si>
    <t>T7X053</t>
  </si>
  <si>
    <t>K38943</t>
  </si>
  <si>
    <t>K38945</t>
  </si>
  <si>
    <t>K38946</t>
  </si>
  <si>
    <t>L97093</t>
  </si>
  <si>
    <t>L97094</t>
  </si>
  <si>
    <t>L97095</t>
  </si>
  <si>
    <t>Carbonate Veined Basalt</t>
  </si>
  <si>
    <t>Feldspar-Porphyritic Basalt Flow</t>
  </si>
  <si>
    <t>MAFFLPL</t>
  </si>
  <si>
    <t>massive basalt with possible VSR and breccia  near quartz vein</t>
  </si>
  <si>
    <t>minor sheared massive basalt and fine grained VSR  &lt;=0.5 hyaloclastite</t>
  </si>
  <si>
    <t>massive  amygdular basalt  thinly laminated VSR (epidote altered) and f-grained hyaloclastite&lt;=0.5cm</t>
  </si>
  <si>
    <t>MAFAMUN</t>
  </si>
  <si>
    <t>quartz amygdular basalt with VSR  ghostly  &lt;=1cm bx</t>
  </si>
  <si>
    <t>Amygdaloidal Basalt Flow</t>
  </si>
  <si>
    <t>MAFFLAM</t>
  </si>
  <si>
    <t>feldspar phyric (20% mafic phyric)  5% basalt  pervasive.</t>
  </si>
  <si>
    <t>MAFPLUN</t>
  </si>
  <si>
    <t>MAFFLA</t>
  </si>
  <si>
    <t>Massive Basalt Flow</t>
  </si>
  <si>
    <t>Magnetite-Bearing Chloritized Quartz Phyric?</t>
  </si>
  <si>
    <t>Aphyric Basalt</t>
  </si>
  <si>
    <t>MAFAUN</t>
  </si>
  <si>
    <t>amph-and icelandite?</t>
  </si>
  <si>
    <t>MAFFLAB</t>
  </si>
  <si>
    <t>epidote halos around amygdules</t>
  </si>
  <si>
    <t>amygdules with sulfides</t>
  </si>
  <si>
    <t>Feldspar Crystal Rich Basalt Fragmental</t>
  </si>
  <si>
    <t>contact between tuff and basalt</t>
  </si>
  <si>
    <t>Feldspar Porphyritic Basalt</t>
  </si>
  <si>
    <t>sheared basalt of tuff?</t>
  </si>
  <si>
    <t>basalt of tuff? epidotized</t>
  </si>
  <si>
    <t>Magnetite Bearing Basalt</t>
  </si>
  <si>
    <t>Chloritized Basalt</t>
  </si>
  <si>
    <t>AND CHL-CARB ALT'D HIGHLY SH'D</t>
  </si>
  <si>
    <t>Mafic Flows' Non-porphyritic amygdaloidal/ Mafic Flows' Plagioclse-porphyritic and/or Mafic-porphyritic</t>
  </si>
  <si>
    <t>MAFFLAA</t>
  </si>
  <si>
    <t>MAFIC FLOW</t>
  </si>
  <si>
    <t>MAFIC FLOW-MASSIVE</t>
  </si>
  <si>
    <t>MAFIC FLOW SL CHL BIO ALT</t>
  </si>
  <si>
    <t>MAFIC FLOW/FINE GABBRO</t>
  </si>
  <si>
    <t>Mafic Flows' Non-porphyritic</t>
  </si>
  <si>
    <t>basalt</t>
  </si>
  <si>
    <t>amygdaloidal  basalt</t>
  </si>
  <si>
    <t>AMYGDALOIDAL BASALT</t>
  </si>
  <si>
    <t>BASALT</t>
  </si>
  <si>
    <t>Silicified Basalt</t>
  </si>
  <si>
    <t>Feldspar- phyric Basalt</t>
  </si>
  <si>
    <t>Amygdaloidal Basalt</t>
  </si>
  <si>
    <t>Altered Carbonate Amygdule Basalt</t>
  </si>
  <si>
    <t>Biotite Rich Basalt</t>
  </si>
  <si>
    <t>Amygdaloidal Basalt  Flow</t>
  </si>
  <si>
    <t>Mafic Dyke</t>
  </si>
  <si>
    <t>MAFINT</t>
  </si>
  <si>
    <t>MAFSINT</t>
  </si>
  <si>
    <t>Sparsely Amphibole-phyric Basalt</t>
  </si>
  <si>
    <t>Chlorite Mafic Dyke</t>
  </si>
  <si>
    <t>feldspar-phyric basalt</t>
  </si>
  <si>
    <t>fine-grained basalt dyke</t>
  </si>
  <si>
    <t>amygdaloidal basalt</t>
  </si>
  <si>
    <t>silicified basalt or rhyolite</t>
  </si>
  <si>
    <t>less altered amygdaloidal basalt</t>
  </si>
  <si>
    <t>basalt flow fragment</t>
  </si>
  <si>
    <t>aphyric basalt</t>
  </si>
  <si>
    <t>altered amyg basalt no fragments</t>
  </si>
  <si>
    <t>aphyric basalt carbonate altered</t>
  </si>
  <si>
    <t>pyroxene phyric basalt</t>
  </si>
  <si>
    <t>MAFFLPX</t>
  </si>
  <si>
    <t>less amygdaloidal basalt - pillow</t>
  </si>
  <si>
    <t>silicified basalt</t>
  </si>
  <si>
    <t>sparsely feldspar-phyric basalt</t>
  </si>
  <si>
    <t>sparsely pyroxene-phyric basalt</t>
  </si>
  <si>
    <t>massive basalt flow</t>
  </si>
  <si>
    <t>porphyritic amygdaloidal basalt flow pale pervasive epidote alteration</t>
  </si>
  <si>
    <t>MAFFLAP</t>
  </si>
  <si>
    <t>amygdaloidal basalt flow</t>
  </si>
  <si>
    <t>amyg basalt - poss creighton intermixed with fsp porp fgl - BL</t>
  </si>
  <si>
    <t>amygdaloidal porphyritic basalt flow pale pervasive epidote alteration</t>
  </si>
  <si>
    <t>mafic phyric flow to mafic intrusive</t>
  </si>
  <si>
    <t>massive basalt flow to diorite intrusive</t>
  </si>
  <si>
    <t>amygdaloidal basalt flow feldspar rich version</t>
  </si>
  <si>
    <t>MAFFLAPL</t>
  </si>
  <si>
    <t>laminated basalt flow to interflow sediment</t>
  </si>
  <si>
    <t>massive basalt flow a few ovoid amygdules up to 3mm fine grained plagioclase phyric</t>
  </si>
  <si>
    <t>pillowed basaltamygdules</t>
  </si>
  <si>
    <t>massive probably pillowed basalt large &gt;1cm amygdules</t>
  </si>
  <si>
    <t>porphyritic amygdaloidal basalt flow</t>
  </si>
  <si>
    <t>porphyritic basalt flow</t>
  </si>
  <si>
    <t>MAFFLP</t>
  </si>
  <si>
    <t>chlorite carbonate altered amydaloidal basalt flow</t>
  </si>
  <si>
    <t>chlorite carbonated altered mafic volcanic</t>
  </si>
  <si>
    <t>chlorite carbonate altered amgydaloidal basalt</t>
  </si>
  <si>
    <t>Chl alt basalt</t>
  </si>
  <si>
    <t>CHLORITE SCHIST TO HIGHLY ALT'D CHL ANDESITE</t>
  </si>
  <si>
    <t>CHL AND AS ABOVE 1% DISS BIO</t>
  </si>
  <si>
    <t>FELDS &amp; MAFIC PH MAFIC FLOW</t>
  </si>
  <si>
    <t>mafic flow massive</t>
  </si>
  <si>
    <t>AND SH'D CHL-CARB ALT'D</t>
  </si>
  <si>
    <t>Epidotized basaltic flows</t>
  </si>
  <si>
    <t>MASSIVE MAFIC FLOW</t>
  </si>
  <si>
    <t>MAFIC PHYRIC FLOW30% amphibole (Tremolite Xl's) as above.</t>
  </si>
  <si>
    <t>Chl alt Basalt</t>
  </si>
  <si>
    <t>andesite flow aphyric massive amygdaloidal</t>
  </si>
  <si>
    <t>ANDESITE FLOWf.g. weakly fol'd 3% diss mag/bio tr qtz cb stringers.</t>
  </si>
  <si>
    <t>BIO ALT'D ANDESITE7% diss  f.g. mod'ly fol'd 2-3% qtz cb stringers</t>
  </si>
  <si>
    <t>BIO ALT'D ANDESITE as above</t>
  </si>
  <si>
    <t>MASSIVE ANDESITE FINE GRAINED (APHANITIC) TR Py WKLY FOL'D</t>
  </si>
  <si>
    <t>AMYG AND GREEN f.g. WKLY FOL'D Tr Po</t>
  </si>
  <si>
    <t>ANDESITE f.g. 3% DIS MAGNETITE WKLY FOL'D</t>
  </si>
  <si>
    <t>CHL AND MOD-TO-HIGH CHL ALT'D BIO; TR-PY-SP-CP</t>
  </si>
  <si>
    <t>MAFIC PHYRIC AND WKLY SH'D CHL-BIO-CARB ALT'D</t>
  </si>
  <si>
    <t>Alt mafic flow bio chl carb</t>
  </si>
  <si>
    <t>MAFIC FLOW MASSIVE</t>
  </si>
  <si>
    <t>MAFIC FLOW ALT CHL BIO</t>
  </si>
  <si>
    <t>Basalt amyg</t>
  </si>
  <si>
    <t>Chl carb alt basalt</t>
  </si>
  <si>
    <t>WEAKLY SHEARED ANDESITEmodl'y fol'd 1%finely diss bio.</t>
  </si>
  <si>
    <t>SLIGHTLY ALTERED (CHL/BIO) ANDESITE</t>
  </si>
  <si>
    <t>MAFIC FLOW (Mf &amp; FLDS PHYRIC)</t>
  </si>
  <si>
    <t>MAFIC FLOW MASSIVE AMPH N.</t>
  </si>
  <si>
    <t>Alt porph mafic flow chl bio carb</t>
  </si>
  <si>
    <t>MAFIC FLOW ALT</t>
  </si>
  <si>
    <t>FELDS PHYRIC? MAFIC FLOW</t>
  </si>
  <si>
    <t>GABBRO F.G/MAFIC FLOW</t>
  </si>
  <si>
    <t>ALT'D ANDESITE CHL-SER 3% DK GREEN AMPHIBOLE EUHEDRAL x'LS</t>
  </si>
  <si>
    <t>CHL ANDESITEf.g. WKLY TO MOD'LY FOL'D.</t>
  </si>
  <si>
    <t>MAFIC FLOW ALTERED</t>
  </si>
  <si>
    <t>Feldspar Phyric Basalt Dyke</t>
  </si>
  <si>
    <t>MAFINTPL</t>
  </si>
  <si>
    <t>Chlorite Altered Basalt</t>
  </si>
  <si>
    <t>andesite</t>
  </si>
  <si>
    <t>chloritized basalt</t>
  </si>
  <si>
    <t>amygdaloidal basalt chlorite altered</t>
  </si>
  <si>
    <t>less fsp xtal rich chloritized basalt</t>
  </si>
  <si>
    <t>fine-grained basalt flow</t>
  </si>
  <si>
    <t>altered amygdaloidal basalt to chl schis</t>
  </si>
  <si>
    <t>altered aphyric basalt</t>
  </si>
  <si>
    <t>aphyric to weakly fsp-phyric basalt</t>
  </si>
  <si>
    <t>fine grained basalt chl bio carb alteration minor pyrite pyrrhotite possibly variolitic</t>
  </si>
  <si>
    <t>magnetite-bearing mafic intrusive</t>
  </si>
  <si>
    <t>altered porphyritic basalt</t>
  </si>
  <si>
    <t>altered mafic intrusive</t>
  </si>
  <si>
    <t>alt ep qtz chl sco bx basalt</t>
  </si>
  <si>
    <t>MAFFLB</t>
  </si>
  <si>
    <t>MAFVFLB</t>
  </si>
  <si>
    <t>alt bslt bx silic clasts chl ???</t>
  </si>
  <si>
    <t>alt andesite scor bx</t>
  </si>
  <si>
    <t>alt basalt scoria bx</t>
  </si>
  <si>
    <t>and-basalt bx aphyric</t>
  </si>
  <si>
    <t>amyg basalt</t>
  </si>
  <si>
    <t>fsp porphyritic intrusion</t>
  </si>
  <si>
    <t>fine-grained basalt</t>
  </si>
  <si>
    <t>fsp porphyritic basalt</t>
  </si>
  <si>
    <t>weakly fsp phyric basalt</t>
  </si>
  <si>
    <t>coarsely fsp-porphyritic basalt</t>
  </si>
  <si>
    <t>amphibole altered basalt</t>
  </si>
  <si>
    <t>basalt dyke</t>
  </si>
  <si>
    <t>carbonate altered fsp-ph basalt</t>
  </si>
  <si>
    <t>magnetite-rich basalt dyke</t>
  </si>
  <si>
    <t>chloritized weakly fsp-ph basalt</t>
  </si>
  <si>
    <t>sparsely amygdaloidal basalt</t>
  </si>
  <si>
    <t>altered basalt or mafic intrusive</t>
  </si>
  <si>
    <t>less amygdaloidal part of flow or a frag</t>
  </si>
  <si>
    <t>fg aphyric basalt dyke</t>
  </si>
  <si>
    <t>fsp-phyric dyke</t>
  </si>
  <si>
    <t>altered amygdaloidal basalt flow breccia</t>
  </si>
  <si>
    <t>altered basalt flow breccia</t>
  </si>
  <si>
    <t>altered scoriaceous basalt flow breccia</t>
  </si>
  <si>
    <t>feldspar-phyric amygdaloidal basalt flow</t>
  </si>
  <si>
    <t>mafic intrusive aphanitic to very fine grained</t>
  </si>
  <si>
    <t>fine grained mafic flow / intrusive</t>
  </si>
  <si>
    <t>altered amygdaloidal basalt flow</t>
  </si>
  <si>
    <t>altered fine grained mafic flow / intrusive</t>
  </si>
  <si>
    <t>altered basalt to mafic dyke</t>
  </si>
  <si>
    <t>fine-grained mafic intrusion</t>
  </si>
  <si>
    <t>porphyritic amygdaloidal basalt</t>
  </si>
  <si>
    <t>amyg basalt sill</t>
  </si>
  <si>
    <t>alt basalt scoria bx epid carb</t>
  </si>
  <si>
    <t>basalt-ad scoria bx epid carb</t>
  </si>
  <si>
    <t>basalt scoria bx carb rich matrix</t>
  </si>
  <si>
    <t>epidote altered amyg basalt</t>
  </si>
  <si>
    <t>massive basalt</t>
  </si>
  <si>
    <t>sheared basalt fault zone</t>
  </si>
  <si>
    <t>fsp-phyric basalt flow</t>
  </si>
  <si>
    <t>basalt flow</t>
  </si>
  <si>
    <t>basalt dyke or flow</t>
  </si>
  <si>
    <t>mafic-phyric basalt dyke</t>
  </si>
  <si>
    <t>MAFINTP</t>
  </si>
  <si>
    <t>mafic-phyric basalt</t>
  </si>
  <si>
    <t>Amygdaloidal Basalt Ep Altered</t>
  </si>
  <si>
    <t>Carbonate Altered Basalt</t>
  </si>
  <si>
    <t>carbonate altered basalt</t>
  </si>
  <si>
    <t>epidotized scattered pyrite cubesmafic possibly porphyritic</t>
  </si>
  <si>
    <t>massive basalt flow slight epidote alteration amygdules</t>
  </si>
  <si>
    <t>basalt  slightly porphyritic some epidote alteration trace -2% pyrite</t>
  </si>
  <si>
    <t>massive amygdaloidal basalt 1-2% pyite and pyrrhotite</t>
  </si>
  <si>
    <t>amphibole basalt dyke</t>
  </si>
  <si>
    <t>silicified biotite basalt</t>
  </si>
  <si>
    <t>weakly fsp-phyric basalt intr</t>
  </si>
  <si>
    <t>sparsely amyg basalt</t>
  </si>
  <si>
    <t>aphyric basalt flow</t>
  </si>
  <si>
    <t>coarsely fsp porphyritic basalt</t>
  </si>
  <si>
    <t>weakly amygdaloidal</t>
  </si>
  <si>
    <t>carbonate altered fsp-porp basalt</t>
  </si>
  <si>
    <t>basalt intrusive</t>
  </si>
  <si>
    <t>fsp-phyric basalt</t>
  </si>
  <si>
    <t>diorite or basalt</t>
  </si>
  <si>
    <t>amygdaloidal basalt dyke</t>
  </si>
  <si>
    <t>in situ fractured altered basalt</t>
  </si>
  <si>
    <t>Chloritized mafic dyke</t>
  </si>
  <si>
    <t>fg basalt (chloritized) dyke</t>
  </si>
  <si>
    <t>coarser fg gabbro/basalt</t>
  </si>
  <si>
    <t>amyg basalt flow</t>
  </si>
  <si>
    <t>aphyric basalt weakly amyg</t>
  </si>
  <si>
    <t>feldspar-phyric scoria basalt flow</t>
  </si>
  <si>
    <t>feldspar-phyric amygdaloidal flow basalt</t>
  </si>
  <si>
    <t>chloritic basalt to gabbro fine grained</t>
  </si>
  <si>
    <t>fsp porphyritic mafic intrusion</t>
  </si>
  <si>
    <t>moderately to strongly altered basalt fl</t>
  </si>
  <si>
    <t>strongly altered basalt flow to bx</t>
  </si>
  <si>
    <t>altered medium grained basalt</t>
  </si>
  <si>
    <t>altered amygdaloidal basalt</t>
  </si>
  <si>
    <t>fsp porphyritic mafic flow</t>
  </si>
  <si>
    <t>fsp porphyritic intrusive</t>
  </si>
  <si>
    <t>aphyric sparsely amygdaloidal</t>
  </si>
  <si>
    <t>MAFAAUN</t>
  </si>
  <si>
    <t>coarse fsp-phyric basalt</t>
  </si>
  <si>
    <t>aphyric sparsely amygdaloidal basalt</t>
  </si>
  <si>
    <t>aphyric massive basalt intrusive</t>
  </si>
  <si>
    <t>fsp porphyritic heterolithic basalt</t>
  </si>
  <si>
    <t>amygdule basalt flow</t>
  </si>
  <si>
    <t>aphyric basalt intrusive compare to 52</t>
  </si>
  <si>
    <t>fsp phyric basalt</t>
  </si>
  <si>
    <t>aphyric basalt dyke</t>
  </si>
  <si>
    <t>aphyric massive basalt</t>
  </si>
  <si>
    <t>aphyric weakly amyg basalt</t>
  </si>
  <si>
    <t>sparsely amygdaloidal basalt (fg aphyric)</t>
  </si>
  <si>
    <t>fsp-phyric intrusive</t>
  </si>
  <si>
    <t>fine-grained part of fsp intrusive</t>
  </si>
  <si>
    <t>Mafic Flows' Non-porphyritic Chlorite</t>
  </si>
  <si>
    <t>Porph andesite mafic phenos</t>
  </si>
  <si>
    <t>Alt mafic flow chl carb tlc bio</t>
  </si>
  <si>
    <t>Alt mafic flow chl carb bio pblsts</t>
  </si>
  <si>
    <t>MAFIC PHYRIC FLOW 5% amphibolite (Tremolite) Xl's (unoriented) massivef.g.</t>
  </si>
  <si>
    <t>WEAKLY SHEARED ANDESITEmodl'y fol'd tr bio 1% mag.</t>
  </si>
  <si>
    <t>SHEARED ANDESITE mod'ly fol'd f.g. 1% finely diss bio.</t>
  </si>
  <si>
    <t>BIO ALT'D ANDESITE 10-15% diss bio</t>
  </si>
  <si>
    <t>MAFIC PHYRIC FLOW massive</t>
  </si>
  <si>
    <t>BIO ALT'D ANDESITE3% diss  trace qtz/cb amygdules tr po-py.</t>
  </si>
  <si>
    <t>BIO ALT'D ANDESITE f.g. well fol'd 5% diss bio tr po-py.</t>
  </si>
  <si>
    <t>ANDESITE / DIORITE</t>
  </si>
  <si>
    <t>AMYG ANDESITE LG (1.0CM) QTZ/CB AMYGDULES (3%)</t>
  </si>
  <si>
    <t>ANDESITE MASSIVE FINE GRAINED</t>
  </si>
  <si>
    <t>ANDESITE/BASALT FINE GRAINED MASSIVE</t>
  </si>
  <si>
    <t>MAFIC PHYRIC FLOW</t>
  </si>
  <si>
    <t>DIORITE DYKE FELD/MAF PHYRIC MASSIVE</t>
  </si>
  <si>
    <t>ANDESITE 1-2% DISS MAGNETITE</t>
  </si>
  <si>
    <t>ANDESITE f.-med GRAINED SLIGHTLY FELD-MAFIC PHYRIC</t>
  </si>
  <si>
    <t>MAFIC FLOW (PLAG PHYRIC)</t>
  </si>
  <si>
    <t>MAFIC FLOW - MASSIVE</t>
  </si>
  <si>
    <t>MAFIC FLOW AMPH NEEDLES</t>
  </si>
  <si>
    <t>Porph mafic flow mafic phenos</t>
  </si>
  <si>
    <t>Porph and fl px phenos amgys</t>
  </si>
  <si>
    <t>MAFFLAPX</t>
  </si>
  <si>
    <t>Sil porph mafic(?) pypo bio</t>
  </si>
  <si>
    <t>Alt porph mafic flow chl carb bio</t>
  </si>
  <si>
    <t>MAFIC FLOW ALT CHL AMPH</t>
  </si>
  <si>
    <t>FELDS PHYRIC MAFIC FLOW</t>
  </si>
  <si>
    <t>MAFIC &amp; FELDS PH MAFIC FLOW</t>
  </si>
  <si>
    <t>MAFIC PHYRIC MAFIC FLOW</t>
  </si>
  <si>
    <t>FELDS PH MAFIC FLOW</t>
  </si>
  <si>
    <t>mafic flow</t>
  </si>
  <si>
    <t>MAFIC FLOW-PLAGMAFIC PHRYIC</t>
  </si>
  <si>
    <t>MAFIC FLOW-PLAG PHYRIC</t>
  </si>
  <si>
    <t>MAFIC FLOW-DUPLICATE</t>
  </si>
  <si>
    <t>MAFIC FLOW ?</t>
  </si>
  <si>
    <t>MAFIC FLOW small amygs</t>
  </si>
  <si>
    <t>MAFIC FLOW MASS PL MF PHYRIC</t>
  </si>
  <si>
    <t>DUPLICATE</t>
  </si>
  <si>
    <t>MAFIC FLOW BRECCIA</t>
  </si>
  <si>
    <t>MAFIC FLOW MAFIC PHRYIC</t>
  </si>
  <si>
    <t>MAFIC-INT FLOW MASSIVE</t>
  </si>
  <si>
    <t>MAFIC FLOW BX</t>
  </si>
  <si>
    <t>MAFIC FLOW chlcarb</t>
  </si>
  <si>
    <t>FINE FELDS MAFIC PHYRIC GABBRO</t>
  </si>
  <si>
    <t>DUPLITCATE OF 94353</t>
  </si>
  <si>
    <t>MAFIC FLOW duplicate 94605</t>
  </si>
  <si>
    <t>BASALT-DIORITE?</t>
  </si>
  <si>
    <t>MAFIC DYKE</t>
  </si>
  <si>
    <t>MAFIC VOLCANIC</t>
  </si>
  <si>
    <t>1% QTZ AMYGDULES 4</t>
  </si>
  <si>
    <t>1% QTZ AMYGDULES 4 TR Po</t>
  </si>
  <si>
    <t>CARBONATE AMYGS 4</t>
  </si>
  <si>
    <t>Tr EPIDOTE VEINS4 Tr Po</t>
  </si>
  <si>
    <t>Mafic Flows' Non-porphyritic Mafic-porphyritic 2% EPIDOTE</t>
  </si>
  <si>
    <t>Mafic Flows' Non-porphyritic Mafic-porphyritic</t>
  </si>
  <si>
    <t>Mafic Flows' Non-porphyritic/Diorite/Leucogabbro Massive 1-2% Magn</t>
  </si>
  <si>
    <t>Mafic Flows' Non-porphyritic Qtz+Carb Amygs</t>
  </si>
  <si>
    <t>Mafic Flows' Non-porphyritic/Diorite/Leucogabbro</t>
  </si>
  <si>
    <t>Mafic Flows' Non-porphyritic Tr Pyrrohotite</t>
  </si>
  <si>
    <t>Mafic Flows' Non-porphyritic 5% Epidote 2% Carbonate CO3</t>
  </si>
  <si>
    <t>Mafic Flows' Non-porphyritic &lt;1% Qtz+ep Amygs</t>
  </si>
  <si>
    <t>MASSIVE BAS FLOW</t>
  </si>
  <si>
    <t>Mafic Flows' Non-porphyritic Tr 1% Pyrrohotite+Pyrite</t>
  </si>
  <si>
    <t>Mafic Flows' Non-porphyritic Massive Tr Pyrrohotite</t>
  </si>
  <si>
    <t>Mafic Flows' Non-porphyritic Pillows 1% Pyrite Pyrrholite in foliation</t>
  </si>
  <si>
    <t>SHEARED TUFFS OR FLOWS</t>
  </si>
  <si>
    <t>Mafic Flows' Non-porphyritic Silicified Magnetite-Chlorite Tr Pyrrohotite</t>
  </si>
  <si>
    <t>Mafic Flows' Plagioclase-porphyritic or Diorite/Leucogabbro</t>
  </si>
  <si>
    <t>DIORITE f-med GRAINED WKLY FOL'D MAFIC PHYRIC</t>
  </si>
  <si>
    <t>ANDESITE GREEN WKLY FOL'D f.g. TR Po</t>
  </si>
  <si>
    <t>MAG ALT'D AND DISS MAGNETITE Tr Aspy.</t>
  </si>
  <si>
    <t>AND f.g. WKLY FOL'D TR DISS GARNETS WKLY BIO ALT'D</t>
  </si>
  <si>
    <t>AMYG AND FLOW MAFIC PHYRIC Tr QTZ/CB AMYG MASSIVE TO WKLY FOL'D</t>
  </si>
  <si>
    <t>MAFIC PHYRIC AND 10% UNORIENTED AMPHIBOLE NEEDLES MASSIVE</t>
  </si>
  <si>
    <t>ANDESITE f.g. MASSIVE TO WKLY FOL'D TR BIO TR Py</t>
  </si>
  <si>
    <t>ANDESITE f.g. MASSIVE TR Py</t>
  </si>
  <si>
    <t>AND FLOW MAFIC PHYRIC HOMOMGENEOUS MASSIVE TR QTZ AMYG</t>
  </si>
  <si>
    <t>ANDESITE f.g. WKLY FOL'D WKLY BEDDED?</t>
  </si>
  <si>
    <t>HW BASALT? DIOR? MASS MAFIC PHYRIC</t>
  </si>
  <si>
    <t>DIOR/AND MASSIVE FELSIC/MAFIC PHYRIC F.G.</t>
  </si>
  <si>
    <t>MAFIC PHYRIC AND FLOW F.G. MASSIVE 3-5% CARB-QTZ AMYGS</t>
  </si>
  <si>
    <t>AMYG MAFIC PHYRIC AND</t>
  </si>
  <si>
    <t>SH'D AND MAFIC PHYRIC?</t>
  </si>
  <si>
    <t>MAFIC PHYRIC AND 1-2% AMYGS</t>
  </si>
  <si>
    <t>MAFIC PHYRIC AND TR-AMYGS</t>
  </si>
  <si>
    <t>MAFIC DYKE TREMOLITE BEARING</t>
  </si>
  <si>
    <t>MAFIC PHYRIC AND 3% AMYGS</t>
  </si>
  <si>
    <t>AND MINOR BIOT WKLY FOL'D</t>
  </si>
  <si>
    <t>MAGN AND 5% MAGN X-TALS</t>
  </si>
  <si>
    <t>MAFIC PHYRIC AND</t>
  </si>
  <si>
    <t>AND MASSIVE F.G</t>
  </si>
  <si>
    <t>MAFIC PHYRIC AND TR-CARB-QTZ AMYGS</t>
  </si>
  <si>
    <t>Aphyric pillow basalt</t>
  </si>
  <si>
    <t>Amygdaloidal massive basalt</t>
  </si>
  <si>
    <t>Blue green aphyric basalt</t>
  </si>
  <si>
    <t>Medium green aphyric basalt</t>
  </si>
  <si>
    <t>Amygdaloidal basalt flow (1% po)</t>
  </si>
  <si>
    <t>Mafic phyric basalt</t>
  </si>
  <si>
    <t>Aphyric massive flow</t>
  </si>
  <si>
    <t>Aphyric amygdaloidal basalt</t>
  </si>
  <si>
    <t>Fsp porphyritic amygdaloidal flow</t>
  </si>
  <si>
    <t>Amygdaloidal basalt</t>
  </si>
  <si>
    <t>Weakly feldspar phyric basalt</t>
  </si>
  <si>
    <t>Aphyric (weakly) chloritized basalt</t>
  </si>
  <si>
    <t>Biotite and chlorite altered mafic flow</t>
  </si>
  <si>
    <t>Feldspar porphyritic basalt</t>
  </si>
  <si>
    <t>Mafic Flow</t>
  </si>
  <si>
    <t>Mafic Flows' Non-porphyritic Feldspar-porphyritic</t>
  </si>
  <si>
    <t>Feldspar Phyric Basalt</t>
  </si>
  <si>
    <t>Mafic Flows' Plagioclase-porphyritic</t>
  </si>
  <si>
    <t>Mafic Flows' Non-porphyritic/Mafic Flows' Plagioclase-porphyritic</t>
  </si>
  <si>
    <t>Mafic Flows' Non-porphyritic Amygdaloidal</t>
  </si>
  <si>
    <t>Mafic Flows' Non-porphyritic 50A? Mafic Volcaniclastics' Non-porphyritic?</t>
  </si>
  <si>
    <t>Mafic Flows' Non-porphyritic/Mafic Volcaniclastics' Non-porphyritic</t>
  </si>
  <si>
    <t>Mafic Flows' Non-porphyritic 50A 50B</t>
  </si>
  <si>
    <t>Mafic Flows' Non-porphyritic? Mafic Volcaniclastics' Non-porphyritic? 50A 50B</t>
  </si>
  <si>
    <t>Mafic Flows' Plagioclase-porphyritic? Gabbro/Meladiorite?</t>
  </si>
  <si>
    <t>Grainy Carbonate Basalt</t>
  </si>
  <si>
    <t>Mafic Flows' Non-porphyritic Amygdaloidal Mafic Flows' Non-porphyritic</t>
  </si>
  <si>
    <t>Amygdaloidal Mafic Flows' Non-porphyritic Amygdaloidal</t>
  </si>
  <si>
    <t>Mafic Flows' Non-porphyritic? Mafic Flows' Non-porphyritic Amygdaloidal? Quartz-porphyritic Rhyolite</t>
  </si>
  <si>
    <t>Mafic Flows' Non-porphyritic mx</t>
  </si>
  <si>
    <t>Mafic Flows' Plagioclase-porphyritic Mafic-porphyritic</t>
  </si>
  <si>
    <t>Mafic Flows' Non-porphyritic Amygdaloidal? Quartz-porphyritic rhyolites+50?</t>
  </si>
  <si>
    <t>Mafic Flows' Non-porphyritic? Diorite/Leucogabbro?</t>
  </si>
  <si>
    <t>Mafic Flows' Non-porphyritic Flow Breccia</t>
  </si>
  <si>
    <t>Ca alt basalt</t>
  </si>
  <si>
    <t>amyg basalt wk ca alt</t>
  </si>
  <si>
    <t>50E/Mafic Flows' Non-porphyritic</t>
  </si>
  <si>
    <t>Mafic Flows' Non-porphyritic? 50A</t>
  </si>
  <si>
    <t>Mafic Flows' Non-porphyritic? 50E 50F</t>
  </si>
  <si>
    <t>Basalt Flow Breccia</t>
  </si>
  <si>
    <t>Mafic Flows' Plagioclase-porphyritic / Diorite/Leucpgabbro</t>
  </si>
  <si>
    <t>Mafic Flows' Plagioclase-porphyritic/Mafic Volcaniclastics' Plagioclase-porphyritic</t>
  </si>
  <si>
    <t>FS PHYRIC BASALT</t>
  </si>
  <si>
    <t>AMYG BASALT</t>
  </si>
  <si>
    <t>AMGY BASALT</t>
  </si>
  <si>
    <t>AMYGD BASALT</t>
  </si>
  <si>
    <t>BASALT BRECCIA PY</t>
  </si>
  <si>
    <t>Feldspar Phyric Amygdaloidal Basalt</t>
  </si>
  <si>
    <t>Mafic Flows' Non-porphyritic Amphibole</t>
  </si>
  <si>
    <t>Feldspar Phyric Basalt Flow Breccia</t>
  </si>
  <si>
    <t>MAFFLPLB</t>
  </si>
  <si>
    <t>Andesite Flows amphibole</t>
  </si>
  <si>
    <t>Mafic Flows' Non-porphyritic sh</t>
  </si>
  <si>
    <t>Mafic Flows' Plagioclase-porphyritic sh</t>
  </si>
  <si>
    <t>Mafic Flows' Non-porphyritic alt</t>
  </si>
  <si>
    <t>Mafic Flows' Non-porphyritic Amygdaloidal alt</t>
  </si>
  <si>
    <t>Mafic Flows' Non-porphyritic Amygdaloidal n</t>
  </si>
  <si>
    <t>Mafic Flows' Non-porphyritic pil</t>
  </si>
  <si>
    <t>Mafic Flows' Non-porphyritic Chlorite Biotite</t>
  </si>
  <si>
    <t>Mafic Flows' Non-porphyritic Carbonate</t>
  </si>
  <si>
    <t>Mafic Flows' Non-porphyritic Chalcopyrite</t>
  </si>
  <si>
    <t>Mafic Flows' Non-porphyritic shd</t>
  </si>
  <si>
    <t>Aphyric Basalt Flow</t>
  </si>
  <si>
    <t>MAFIC BRECCIA</t>
  </si>
  <si>
    <t>BASALT FLBX</t>
  </si>
  <si>
    <t>CARB AMYG BASALT</t>
  </si>
  <si>
    <t>BAS FLBX</t>
  </si>
  <si>
    <t>BAS BX</t>
  </si>
  <si>
    <t>QTZ PHYRIC BASALT</t>
  </si>
  <si>
    <t>QTZ AMYG BASALT</t>
  </si>
  <si>
    <t>Feldspar Phyric Mafic Flow</t>
  </si>
  <si>
    <t>Silicified Aphyric Basalt</t>
  </si>
  <si>
    <t>Mafic Flows' Non-porphyritic Chlorite Pyrite</t>
  </si>
  <si>
    <t>Mafic Flows' Non-porphyritic Silicified</t>
  </si>
  <si>
    <t>Mafic Flows' Non-porphyritic biotite</t>
  </si>
  <si>
    <t>Mafic Flows' Non-porphyritic pyrrholite</t>
  </si>
  <si>
    <t>Mafic Flows' Non-porphyritic biotite flows</t>
  </si>
  <si>
    <t>Mafic Flows' Non-porphyritic Epidote</t>
  </si>
  <si>
    <t>Mafic Flows' Non-porphyritic Massive Flow Breccia</t>
  </si>
  <si>
    <t>sheared basalt</t>
  </si>
  <si>
    <t>porphyritic basalt</t>
  </si>
  <si>
    <t>amygdalodal basalt</t>
  </si>
  <si>
    <t>basalt porphyry</t>
  </si>
  <si>
    <t>Pillow Basalt</t>
  </si>
  <si>
    <t>Chl talc alt basalt</t>
  </si>
  <si>
    <t>Basalt flow</t>
  </si>
  <si>
    <t>Basalt sausuritized</t>
  </si>
  <si>
    <t>Basalt Carb</t>
  </si>
  <si>
    <t>Basalt carb</t>
  </si>
  <si>
    <t>Basalt w epidote</t>
  </si>
  <si>
    <t>MAFIC FLOW CHLORITIC</t>
  </si>
  <si>
    <t>MAFIC FL/FINE TUFF CHL BIO</t>
  </si>
  <si>
    <t>MAFIC FLOW- MASSIVE</t>
  </si>
  <si>
    <t>MAFIC FLOW-EPIDOTIC</t>
  </si>
  <si>
    <t>DUPLICATE OF 7522H MAFIC FL</t>
  </si>
  <si>
    <t>ALT MAFIC FLOW/Fine FGL?</t>
  </si>
  <si>
    <t>MAFIC FLOW or WACKE?</t>
  </si>
  <si>
    <t>Pyroxene/feldspar porphyritic basalt</t>
  </si>
  <si>
    <t>MAFFLPLPX</t>
  </si>
  <si>
    <t>MOD ALT MAFIC FL BX or FRGL</t>
  </si>
  <si>
    <t>ALT MAFIC FLOW</t>
  </si>
  <si>
    <t>Aphyric Basalt Dyke</t>
  </si>
  <si>
    <t>MAFINTA</t>
  </si>
  <si>
    <t>Feldspar-Phyric Basalt</t>
  </si>
  <si>
    <t>Massive Basalt</t>
  </si>
  <si>
    <t>feldspar-phyric gabbro</t>
  </si>
  <si>
    <t>Fsp and Px Phyric Basalt Flow</t>
  </si>
  <si>
    <t>mafic graywacke</t>
  </si>
  <si>
    <t>basalt  flow</t>
  </si>
  <si>
    <t>foliated basalt</t>
  </si>
  <si>
    <t>feldspar-mafic-phyric gabbro/diorite</t>
  </si>
  <si>
    <t>FINE GABBRO/MAFIC FLOW ?</t>
  </si>
  <si>
    <t>MAFIC FLOW PLAG MAF PHYRIC</t>
  </si>
  <si>
    <t>MAFIC FL/F. GABBRO MAF PHYRIC</t>
  </si>
  <si>
    <t>massive andesite flow to fine grained diorite</t>
  </si>
  <si>
    <t>amygdaloidal andesite flow breccia</t>
  </si>
  <si>
    <t>massive aphyric andesite flow</t>
  </si>
  <si>
    <t>feldspar phyric andesite flow breccia</t>
  </si>
  <si>
    <t>MAFFLBP</t>
  </si>
  <si>
    <t>amygdaloidal aphyric andesite flow</t>
  </si>
  <si>
    <t>amygdaloidal andesite flow breccia (minor fsp)</t>
  </si>
  <si>
    <t>andesite flow breccia</t>
  </si>
  <si>
    <t>amygdaloidal aphyric andestie flow</t>
  </si>
  <si>
    <t>andesite flow amygdaloidal aphyric</t>
  </si>
  <si>
    <t>andesite flow massive aphyric</t>
  </si>
  <si>
    <t>andesite to dacite flow massive</t>
  </si>
  <si>
    <t>andesite flow breccia minor tuff? amygdaloidal</t>
  </si>
  <si>
    <t>andesite flow feldspar phyric</t>
  </si>
  <si>
    <t>andesite flow massive aphyric amygaloidal</t>
  </si>
  <si>
    <t>andesite flow massive aphyric amygdaloidal</t>
  </si>
  <si>
    <t>massive andestie flow feldspar phyric</t>
  </si>
  <si>
    <t>Mafic Flows' Non-porphyritic tuff</t>
  </si>
  <si>
    <t>Mafic Flows' Plagioclase-porphyritic/Mafic Valcanicalstics' Plagioclas-porphyritic Mafic-porphyritic</t>
  </si>
  <si>
    <t>Mafic Flows' Plagioclase-porphyritic Mafic-porphyritic/Mafic Volcaniclastics' Plagioclase-porphyritic and/or mafic-porphyritic</t>
  </si>
  <si>
    <t>Mafic Flows' Plagioclase-porphyritic Mafic-porphyritic/Mafic Valcanicalstics' Plagioclas-porphyritic Mafic-porphyritic bx</t>
  </si>
  <si>
    <t>Mafic Flows' Non-porphyritic carbonate amygdaloidal</t>
  </si>
  <si>
    <t>Mafic Flows' Non-porphyritic silicified/Diorite/Leucogabbro</t>
  </si>
  <si>
    <t>Mafic Flows' Plagioclase-porphyritic Mafic-porphyritic/Mafic Valcanicalstics' Plagioclas-porphyritic cal</t>
  </si>
  <si>
    <t>Mafic Flows' Plagioclase-porphyritic Mafic-porphyritic tuff</t>
  </si>
  <si>
    <t>Mafic Flows' Non-porphyritic Chlorite Magnetite</t>
  </si>
  <si>
    <t>Sheared Amygdaloidal Basalt</t>
  </si>
  <si>
    <t>Andesite Flows</t>
  </si>
  <si>
    <t>Andesite Flows - Porphyritic</t>
  </si>
  <si>
    <t>Epidote Altered Amygdaloidal Basalt Flow</t>
  </si>
  <si>
    <t>pyroxene phyric basalt dyke</t>
  </si>
  <si>
    <t>MAFINTPX</t>
  </si>
  <si>
    <t>feldspar-pyroxene phyric dyke</t>
  </si>
  <si>
    <t>MAFINTPLPX</t>
  </si>
  <si>
    <t>feldspar porphyritic basalt dyke</t>
  </si>
  <si>
    <t>amphibole needle basalt</t>
  </si>
  <si>
    <t>Feldspar-Phyric Carbonate Basalt</t>
  </si>
  <si>
    <t>grainy basalt</t>
  </si>
  <si>
    <t>Sparsely Amygdaloidal Aphyric Basalt</t>
  </si>
  <si>
    <t>Pyroxene-Phyric Basalt</t>
  </si>
  <si>
    <t>magnetite bearing basalt</t>
  </si>
  <si>
    <t>gabbro feldspar phyric basalt?</t>
  </si>
  <si>
    <t>chloritized sheared mafic dyke</t>
  </si>
  <si>
    <t>Sparsely Pyroxene-Phyric Basalt</t>
  </si>
  <si>
    <t>Sparsely Amygdaloidal Basalt</t>
  </si>
  <si>
    <t>sheared amygdaloidal basalt</t>
  </si>
  <si>
    <t>altered flow</t>
  </si>
  <si>
    <t>Ankaramite</t>
  </si>
  <si>
    <t>Olivine Basalt</t>
  </si>
  <si>
    <t>Alkali Basalt</t>
  </si>
  <si>
    <t>Picrite Basalt</t>
  </si>
  <si>
    <t>Picrite</t>
  </si>
  <si>
    <t>Moxide</t>
  </si>
  <si>
    <t>First</t>
  </si>
  <si>
    <t>Second</t>
  </si>
  <si>
    <t>Third</t>
  </si>
  <si>
    <t>CNDM</t>
  </si>
  <si>
    <t>4Q50</t>
  </si>
  <si>
    <t>Chl carb schist py</t>
  </si>
  <si>
    <t>Chl carb ser tlc schist py</t>
  </si>
  <si>
    <t>Chl schist mafic v</t>
  </si>
  <si>
    <t>Chl schist mafic volcanic</t>
  </si>
  <si>
    <t>Chl carb schist mafic v</t>
  </si>
  <si>
    <t>CHL ALT MAF FLOW</t>
  </si>
  <si>
    <t>CHL SCHIST RHY FRAGMENTS</t>
  </si>
  <si>
    <t>CHL CARB SCHIST(FELSIC FRAG)</t>
  </si>
  <si>
    <t>CHL CARB SCHIST 5-10%PY,PO</t>
  </si>
  <si>
    <t>medium fine mafic fragmental chl</t>
  </si>
  <si>
    <t>SER/CHL SCHIST WELL FOL'D1-2% FINELY DISS Py</t>
  </si>
  <si>
    <t>CHL-TALC-SER-CARB SCHIST</t>
  </si>
  <si>
    <t>CHL-TALC-SER-CARB SCHIST MASSIVE</t>
  </si>
  <si>
    <t>MIN CHLORITE SCHIST</t>
  </si>
  <si>
    <t>CHL CA MAG SCH - ALT MAFIC FL</t>
  </si>
  <si>
    <t>CHLSCH</t>
  </si>
  <si>
    <t>16501</t>
  </si>
  <si>
    <t>15005</t>
  </si>
  <si>
    <t>16782</t>
  </si>
  <si>
    <t>17585</t>
  </si>
  <si>
    <t>16341</t>
  </si>
  <si>
    <t>3107</t>
  </si>
  <si>
    <t>18204</t>
  </si>
  <si>
    <t>18760</t>
  </si>
  <si>
    <t>0</t>
  </si>
  <si>
    <t>KOUM</t>
  </si>
  <si>
    <t>H42235</t>
  </si>
  <si>
    <t>FFS035</t>
  </si>
  <si>
    <t>ICO</t>
  </si>
  <si>
    <t>QP rhyolite 8-10% phenos massive</t>
  </si>
  <si>
    <t xml:space="preserve">Cndm  </t>
  </si>
  <si>
    <t>H42235 RE</t>
  </si>
  <si>
    <t>H42235 RRE</t>
  </si>
  <si>
    <t>H42241</t>
  </si>
  <si>
    <t>massive fine qp rhyolite</t>
  </si>
  <si>
    <t>AI1</t>
  </si>
  <si>
    <t>AI2</t>
  </si>
  <si>
    <t>CCPI1</t>
  </si>
  <si>
    <t>CCPI2</t>
  </si>
  <si>
    <t>CRDM1</t>
  </si>
  <si>
    <t>CRDM2</t>
  </si>
  <si>
    <t>RMSE</t>
  </si>
  <si>
    <t xml:space="preserve"> RelDiff</t>
  </si>
  <si>
    <t>RelDiff</t>
  </si>
  <si>
    <t>RelDiff^2</t>
  </si>
  <si>
    <t>Rel Diff^2</t>
  </si>
  <si>
    <t>Rel Diff</t>
  </si>
  <si>
    <t>Mean</t>
  </si>
  <si>
    <t>ICP-ICP</t>
  </si>
  <si>
    <t>XRF-XRF</t>
  </si>
  <si>
    <t>ICP-XRF</t>
  </si>
  <si>
    <t>BIAS</t>
  </si>
  <si>
    <t>Duplicate error analysis</t>
  </si>
  <si>
    <t>n</t>
  </si>
  <si>
    <t>RMSE AI %</t>
  </si>
  <si>
    <t>RMSE CCPI %</t>
  </si>
  <si>
    <t>RMSE Norm. Crdm. %</t>
  </si>
  <si>
    <t>RMSE AI % &gt; 60</t>
  </si>
  <si>
    <t>RMSE Norm. Crdm. % &gt; 5</t>
  </si>
  <si>
    <t>RMSE CCPI % &gt; 60</t>
  </si>
  <si>
    <t xml:space="preserve">Altered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</si>
</sst>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0" fillId="0" borderId="0"/>
  </cellStyleXfs>
  <cellXfs count="10">
    <xf numFmtId="0" fontId="0" fillId="0" borderId="0" xfId="0"/>
    <xf numFmtId="49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left"/>
    </xf>
    <xf numFmtId="2" fontId="0" fillId="0" borderId="0" xfId="0" applyNumberFormat="1" applyAlignment="1">
      <alignment horizontal="centerContinuous"/>
    </xf>
    <xf numFmtId="0" fontId="19" fillId="0" borderId="10" xfId="42" applyFont="1" applyFill="1" applyBorder="1" applyAlignment="1">
      <alignment wrapText="1"/>
    </xf>
    <xf numFmtId="0" fontId="21" fillId="0" borderId="10" xfId="43" applyFont="1" applyFill="1" applyBorder="1" applyAlignment="1">
      <alignment horizontal="right" wrapText="1"/>
    </xf>
    <xf numFmtId="0" fontId="16" fillId="0" borderId="0" xfId="0" applyFont="1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FFFeCarbonateV3" xfId="42"/>
    <cellStyle name="Normal_FFFeCarbonateV3_1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Duplicates!$B$696:$B$714</c:f>
              <c:numCache>
                <c:formatCode>General</c:formatCode>
                <c:ptCount val="19"/>
                <c:pt idx="0">
                  <c:v>2.5611855459999999</c:v>
                </c:pt>
                <c:pt idx="1">
                  <c:v>2.677503626</c:v>
                </c:pt>
                <c:pt idx="2">
                  <c:v>3.1798558049999999</c:v>
                </c:pt>
                <c:pt idx="3">
                  <c:v>1.363318992</c:v>
                </c:pt>
                <c:pt idx="4">
                  <c:v>4.724118152</c:v>
                </c:pt>
                <c:pt idx="5">
                  <c:v>4.7569403570000004</c:v>
                </c:pt>
                <c:pt idx="6">
                  <c:v>3.2391441740000002</c:v>
                </c:pt>
                <c:pt idx="7">
                  <c:v>3.3881378720000002</c:v>
                </c:pt>
                <c:pt idx="8">
                  <c:v>8.0950746000000004E-2</c:v>
                </c:pt>
                <c:pt idx="9">
                  <c:v>8.0950746000000004E-2</c:v>
                </c:pt>
                <c:pt idx="10">
                  <c:v>5.0125079079999999</c:v>
                </c:pt>
                <c:pt idx="11">
                  <c:v>3.215307825</c:v>
                </c:pt>
                <c:pt idx="12">
                  <c:v>1.0763930500000001</c:v>
                </c:pt>
                <c:pt idx="13">
                  <c:v>3.9673334950000001</c:v>
                </c:pt>
                <c:pt idx="14">
                  <c:v>4.2069199609999997</c:v>
                </c:pt>
                <c:pt idx="15">
                  <c:v>2.6754652839999999</c:v>
                </c:pt>
                <c:pt idx="16">
                  <c:v>5.3755299809999997</c:v>
                </c:pt>
                <c:pt idx="17">
                  <c:v>2.89474505</c:v>
                </c:pt>
                <c:pt idx="18">
                  <c:v>1.1829490920000001</c:v>
                </c:pt>
              </c:numCache>
            </c:numRef>
          </c:xVal>
          <c:yVal>
            <c:numRef>
              <c:f>Duplicates!$C$696:$C$714</c:f>
              <c:numCache>
                <c:formatCode>General</c:formatCode>
                <c:ptCount val="19"/>
                <c:pt idx="0">
                  <c:v>2.4941746280000001</c:v>
                </c:pt>
                <c:pt idx="1">
                  <c:v>2.7313674209999999</c:v>
                </c:pt>
                <c:pt idx="2">
                  <c:v>3.1727026249999999</c:v>
                </c:pt>
                <c:pt idx="3">
                  <c:v>1.405978755</c:v>
                </c:pt>
                <c:pt idx="4">
                  <c:v>4.8272218159999998</c:v>
                </c:pt>
                <c:pt idx="5">
                  <c:v>4.6930502220000001</c:v>
                </c:pt>
                <c:pt idx="6">
                  <c:v>3.657881712</c:v>
                </c:pt>
                <c:pt idx="7">
                  <c:v>3.3248967829999998</c:v>
                </c:pt>
                <c:pt idx="8">
                  <c:v>0.89827773600000005</c:v>
                </c:pt>
                <c:pt idx="9">
                  <c:v>0.89827773600000005</c:v>
                </c:pt>
                <c:pt idx="10">
                  <c:v>5.1600626949999997</c:v>
                </c:pt>
                <c:pt idx="11">
                  <c:v>3.1562712309999998</c:v>
                </c:pt>
                <c:pt idx="12">
                  <c:v>1.0540044420000001</c:v>
                </c:pt>
                <c:pt idx="13">
                  <c:v>4.0400775930000004</c:v>
                </c:pt>
                <c:pt idx="14">
                  <c:v>4.2225463870000004</c:v>
                </c:pt>
                <c:pt idx="15">
                  <c:v>2.5635925130000001</c:v>
                </c:pt>
                <c:pt idx="16">
                  <c:v>5.2251298610000001</c:v>
                </c:pt>
                <c:pt idx="17">
                  <c:v>2.8769778769999999</c:v>
                </c:pt>
                <c:pt idx="18">
                  <c:v>1.2428732389999999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DD-441E-819A-3C4A52352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196336"/>
        <c:axId val="345196752"/>
      </c:scatterChart>
      <c:valAx>
        <c:axId val="345196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196752"/>
        <c:crosses val="autoZero"/>
        <c:crossBetween val="midCat"/>
      </c:valAx>
      <c:valAx>
        <c:axId val="345196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196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AI duplicates (n=43)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'ICP-ICP'!$A$2:$A$44</c:f>
              <c:numCache>
                <c:formatCode>General</c:formatCode>
                <c:ptCount val="43"/>
                <c:pt idx="0">
                  <c:v>69.411764705882291</c:v>
                </c:pt>
                <c:pt idx="1">
                  <c:v>15.81439394</c:v>
                </c:pt>
                <c:pt idx="2">
                  <c:v>32.668329180000001</c:v>
                </c:pt>
                <c:pt idx="3">
                  <c:v>15.589887640000001</c:v>
                </c:pt>
                <c:pt idx="4">
                  <c:v>17.3299101399999</c:v>
                </c:pt>
                <c:pt idx="5">
                  <c:v>22.32415902</c:v>
                </c:pt>
                <c:pt idx="6">
                  <c:v>20.259740260000001</c:v>
                </c:pt>
                <c:pt idx="7">
                  <c:v>39.122486289999898</c:v>
                </c:pt>
                <c:pt idx="8">
                  <c:v>42.99655568</c:v>
                </c:pt>
                <c:pt idx="9">
                  <c:v>93.025018950000003</c:v>
                </c:pt>
                <c:pt idx="10">
                  <c:v>34.2979635599999</c:v>
                </c:pt>
                <c:pt idx="11">
                  <c:v>93.260320129999897</c:v>
                </c:pt>
                <c:pt idx="12">
                  <c:v>22.611850059999899</c:v>
                </c:pt>
                <c:pt idx="13">
                  <c:v>22.611850059999899</c:v>
                </c:pt>
                <c:pt idx="14">
                  <c:v>28.190584229999899</c:v>
                </c:pt>
                <c:pt idx="15">
                  <c:v>95.5026455</c:v>
                </c:pt>
                <c:pt idx="16">
                  <c:v>29.295426450000001</c:v>
                </c:pt>
                <c:pt idx="17">
                  <c:v>30.9314587</c:v>
                </c:pt>
                <c:pt idx="18">
                  <c:v>35.218978100000001</c:v>
                </c:pt>
                <c:pt idx="19">
                  <c:v>26.902173909999899</c:v>
                </c:pt>
                <c:pt idx="20">
                  <c:v>69.411764705882291</c:v>
                </c:pt>
                <c:pt idx="21">
                  <c:v>15.589887640000001</c:v>
                </c:pt>
                <c:pt idx="22">
                  <c:v>17.3299101399999</c:v>
                </c:pt>
                <c:pt idx="23">
                  <c:v>22.32415902</c:v>
                </c:pt>
                <c:pt idx="24">
                  <c:v>39.122486289999898</c:v>
                </c:pt>
                <c:pt idx="25">
                  <c:v>42.99655568</c:v>
                </c:pt>
                <c:pt idx="26">
                  <c:v>93.025018950000003</c:v>
                </c:pt>
                <c:pt idx="27">
                  <c:v>34.2979635599999</c:v>
                </c:pt>
                <c:pt idx="28">
                  <c:v>22.611850059999899</c:v>
                </c:pt>
                <c:pt idx="29">
                  <c:v>22.611850059999899</c:v>
                </c:pt>
                <c:pt idx="30">
                  <c:v>28.190584229999899</c:v>
                </c:pt>
                <c:pt idx="31">
                  <c:v>69.624573378839543</c:v>
                </c:pt>
                <c:pt idx="32">
                  <c:v>15.84541063</c:v>
                </c:pt>
                <c:pt idx="33">
                  <c:v>15.7162726</c:v>
                </c:pt>
                <c:pt idx="34">
                  <c:v>17.1574904</c:v>
                </c:pt>
                <c:pt idx="35">
                  <c:v>27.506112470000001</c:v>
                </c:pt>
                <c:pt idx="36">
                  <c:v>39.652809499999897</c:v>
                </c:pt>
                <c:pt idx="37">
                  <c:v>42.64367816</c:v>
                </c:pt>
                <c:pt idx="38">
                  <c:v>93.023255809999895</c:v>
                </c:pt>
                <c:pt idx="39">
                  <c:v>34.158149539999897</c:v>
                </c:pt>
                <c:pt idx="40">
                  <c:v>22.677925210000001</c:v>
                </c:pt>
                <c:pt idx="41">
                  <c:v>22.677925210000001</c:v>
                </c:pt>
                <c:pt idx="42">
                  <c:v>28.237307470000001</c:v>
                </c:pt>
              </c:numCache>
            </c:numRef>
          </c:xVal>
          <c:yVal>
            <c:numRef>
              <c:f>'ICP-ICP'!$B$2:$B$44</c:f>
              <c:numCache>
                <c:formatCode>General</c:formatCode>
                <c:ptCount val="43"/>
                <c:pt idx="0">
                  <c:v>69.624573378839543</c:v>
                </c:pt>
                <c:pt idx="1">
                  <c:v>15.84541063</c:v>
                </c:pt>
                <c:pt idx="2">
                  <c:v>28.116343489999899</c:v>
                </c:pt>
                <c:pt idx="3">
                  <c:v>15.7162726</c:v>
                </c:pt>
                <c:pt idx="4">
                  <c:v>17.1574904</c:v>
                </c:pt>
                <c:pt idx="5">
                  <c:v>27.506112470000001</c:v>
                </c:pt>
                <c:pt idx="6">
                  <c:v>19.947159840000001</c:v>
                </c:pt>
                <c:pt idx="7">
                  <c:v>39.652809499999897</c:v>
                </c:pt>
                <c:pt idx="8">
                  <c:v>42.64367816</c:v>
                </c:pt>
                <c:pt idx="9">
                  <c:v>93.023255809999895</c:v>
                </c:pt>
                <c:pt idx="10">
                  <c:v>34.158149539999897</c:v>
                </c:pt>
                <c:pt idx="11">
                  <c:v>92.819349959999897</c:v>
                </c:pt>
                <c:pt idx="12">
                  <c:v>22.677925210000001</c:v>
                </c:pt>
                <c:pt idx="13">
                  <c:v>22.677925210000001</c:v>
                </c:pt>
                <c:pt idx="14">
                  <c:v>28.237307470000001</c:v>
                </c:pt>
                <c:pt idx="15">
                  <c:v>95.93495935</c:v>
                </c:pt>
                <c:pt idx="16">
                  <c:v>29.110012359999899</c:v>
                </c:pt>
                <c:pt idx="17">
                  <c:v>30.65355697</c:v>
                </c:pt>
                <c:pt idx="18">
                  <c:v>35.624626419999899</c:v>
                </c:pt>
                <c:pt idx="19">
                  <c:v>26.820966640000002</c:v>
                </c:pt>
                <c:pt idx="20">
                  <c:v>63.782051282051299</c:v>
                </c:pt>
                <c:pt idx="21">
                  <c:v>26.59713168</c:v>
                </c:pt>
                <c:pt idx="22">
                  <c:v>16.944801030000001</c:v>
                </c:pt>
                <c:pt idx="23">
                  <c:v>38.062755799999898</c:v>
                </c:pt>
                <c:pt idx="24">
                  <c:v>39.262966329999898</c:v>
                </c:pt>
                <c:pt idx="25">
                  <c:v>42.338251990000003</c:v>
                </c:pt>
                <c:pt idx="26">
                  <c:v>92.979719189999898</c:v>
                </c:pt>
                <c:pt idx="27">
                  <c:v>34.369973190000003</c:v>
                </c:pt>
                <c:pt idx="28">
                  <c:v>22.5090036</c:v>
                </c:pt>
                <c:pt idx="29">
                  <c:v>22.5090036</c:v>
                </c:pt>
                <c:pt idx="30">
                  <c:v>27.900396149999899</c:v>
                </c:pt>
                <c:pt idx="31">
                  <c:v>63.782051282051299</c:v>
                </c:pt>
                <c:pt idx="32">
                  <c:v>15.86998088</c:v>
                </c:pt>
                <c:pt idx="33">
                  <c:v>26.59713168</c:v>
                </c:pt>
                <c:pt idx="34">
                  <c:v>16.944801030000001</c:v>
                </c:pt>
                <c:pt idx="35">
                  <c:v>38.062755799999898</c:v>
                </c:pt>
                <c:pt idx="36">
                  <c:v>39.262966329999898</c:v>
                </c:pt>
                <c:pt idx="37">
                  <c:v>42.338251990000003</c:v>
                </c:pt>
                <c:pt idx="38">
                  <c:v>92.979719189999898</c:v>
                </c:pt>
                <c:pt idx="39">
                  <c:v>34.369973190000003</c:v>
                </c:pt>
                <c:pt idx="40">
                  <c:v>22.5090036</c:v>
                </c:pt>
                <c:pt idx="41">
                  <c:v>22.5090036</c:v>
                </c:pt>
                <c:pt idx="42">
                  <c:v>27.900396149999899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0A-4AAB-963F-4CBA650492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814528"/>
        <c:axId val="322814112"/>
      </c:scatterChart>
      <c:valAx>
        <c:axId val="32281452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AI1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814112"/>
        <c:crosses val="autoZero"/>
        <c:crossBetween val="midCat"/>
      </c:valAx>
      <c:valAx>
        <c:axId val="322814112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AI2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814528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CCPI duplicates (n=43)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'ICP-ICP'!$A$46:$A$89</c:f>
              <c:numCache>
                <c:formatCode>General</c:formatCode>
                <c:ptCount val="44"/>
                <c:pt idx="0">
                  <c:v>32.708524447435579</c:v>
                </c:pt>
                <c:pt idx="1">
                  <c:v>39.0814371499999</c:v>
                </c:pt>
                <c:pt idx="2">
                  <c:v>33.773947450000001</c:v>
                </c:pt>
                <c:pt idx="3">
                  <c:v>31.897150610000001</c:v>
                </c:pt>
                <c:pt idx="4">
                  <c:v>33.504613280000001</c:v>
                </c:pt>
                <c:pt idx="5">
                  <c:v>38.847325849999898</c:v>
                </c:pt>
                <c:pt idx="6">
                  <c:v>38.785103450000001</c:v>
                </c:pt>
                <c:pt idx="7">
                  <c:v>86.090780850000002</c:v>
                </c:pt>
                <c:pt idx="8">
                  <c:v>78.441729120000005</c:v>
                </c:pt>
                <c:pt idx="9">
                  <c:v>98.658697050000001</c:v>
                </c:pt>
                <c:pt idx="10">
                  <c:v>75.924731480000005</c:v>
                </c:pt>
                <c:pt idx="11">
                  <c:v>99.28539567</c:v>
                </c:pt>
                <c:pt idx="12">
                  <c:v>80.645007530000001</c:v>
                </c:pt>
                <c:pt idx="13">
                  <c:v>80.645007530000001</c:v>
                </c:pt>
                <c:pt idx="14">
                  <c:v>86.616686470000005</c:v>
                </c:pt>
                <c:pt idx="15">
                  <c:v>99.254202219999897</c:v>
                </c:pt>
                <c:pt idx="16">
                  <c:v>81.87407546</c:v>
                </c:pt>
                <c:pt idx="17">
                  <c:v>83.317209739999896</c:v>
                </c:pt>
                <c:pt idx="18">
                  <c:v>75.620775809999898</c:v>
                </c:pt>
                <c:pt idx="19">
                  <c:v>71.453234289999898</c:v>
                </c:pt>
                <c:pt idx="20">
                  <c:v>32.708524447435579</c:v>
                </c:pt>
                <c:pt idx="21">
                  <c:v>39.0814371499999</c:v>
                </c:pt>
                <c:pt idx="22">
                  <c:v>31.897150610000001</c:v>
                </c:pt>
                <c:pt idx="23">
                  <c:v>33.504613280000001</c:v>
                </c:pt>
                <c:pt idx="24">
                  <c:v>38.847325849999898</c:v>
                </c:pt>
                <c:pt idx="25">
                  <c:v>86.090780850000002</c:v>
                </c:pt>
                <c:pt idx="26">
                  <c:v>78.441729120000005</c:v>
                </c:pt>
                <c:pt idx="27">
                  <c:v>98.658697050000001</c:v>
                </c:pt>
                <c:pt idx="28">
                  <c:v>75.924731480000005</c:v>
                </c:pt>
                <c:pt idx="29">
                  <c:v>80.645007530000001</c:v>
                </c:pt>
                <c:pt idx="30">
                  <c:v>80.645007530000001</c:v>
                </c:pt>
                <c:pt idx="31">
                  <c:v>86.616686470000005</c:v>
                </c:pt>
                <c:pt idx="32">
                  <c:v>32.899319377528393</c:v>
                </c:pt>
                <c:pt idx="33">
                  <c:v>39.440588910000002</c:v>
                </c:pt>
                <c:pt idx="34">
                  <c:v>32.710720870000003</c:v>
                </c:pt>
                <c:pt idx="35">
                  <c:v>33.28165405</c:v>
                </c:pt>
                <c:pt idx="36">
                  <c:v>48.109208299999899</c:v>
                </c:pt>
                <c:pt idx="37">
                  <c:v>86.063956329999897</c:v>
                </c:pt>
                <c:pt idx="38">
                  <c:v>78.088281480000006</c:v>
                </c:pt>
                <c:pt idx="39">
                  <c:v>98.717327240000003</c:v>
                </c:pt>
                <c:pt idx="40">
                  <c:v>75.559093630000007</c:v>
                </c:pt>
                <c:pt idx="41">
                  <c:v>80.929099390000005</c:v>
                </c:pt>
                <c:pt idx="42">
                  <c:v>80.929099390000005</c:v>
                </c:pt>
                <c:pt idx="43">
                  <c:v>86.506158880000001</c:v>
                </c:pt>
              </c:numCache>
            </c:numRef>
          </c:xVal>
          <c:yVal>
            <c:numRef>
              <c:f>'ICP-ICP'!$B$46:$B$89</c:f>
              <c:numCache>
                <c:formatCode>General</c:formatCode>
                <c:ptCount val="44"/>
                <c:pt idx="0">
                  <c:v>32.899319377528393</c:v>
                </c:pt>
                <c:pt idx="1">
                  <c:v>39.440588910000002</c:v>
                </c:pt>
                <c:pt idx="2">
                  <c:v>32.128966290000001</c:v>
                </c:pt>
                <c:pt idx="3">
                  <c:v>32.710720870000003</c:v>
                </c:pt>
                <c:pt idx="4">
                  <c:v>33.28165405</c:v>
                </c:pt>
                <c:pt idx="5">
                  <c:v>48.109208299999899</c:v>
                </c:pt>
                <c:pt idx="6">
                  <c:v>33.18837036</c:v>
                </c:pt>
                <c:pt idx="7">
                  <c:v>86.063956329999897</c:v>
                </c:pt>
                <c:pt idx="8">
                  <c:v>78.088281480000006</c:v>
                </c:pt>
                <c:pt idx="9">
                  <c:v>98.717327240000003</c:v>
                </c:pt>
                <c:pt idx="10">
                  <c:v>75.559093630000007</c:v>
                </c:pt>
                <c:pt idx="11">
                  <c:v>99.3581220599999</c:v>
                </c:pt>
                <c:pt idx="12">
                  <c:v>80.929099390000005</c:v>
                </c:pt>
                <c:pt idx="13">
                  <c:v>80.929099390000005</c:v>
                </c:pt>
                <c:pt idx="14">
                  <c:v>86.506158880000001</c:v>
                </c:pt>
                <c:pt idx="15">
                  <c:v>99.234316660000005</c:v>
                </c:pt>
                <c:pt idx="16">
                  <c:v>81.860316560000001</c:v>
                </c:pt>
                <c:pt idx="17">
                  <c:v>84.372006799999895</c:v>
                </c:pt>
                <c:pt idx="18">
                  <c:v>75.483042280000006</c:v>
                </c:pt>
                <c:pt idx="19">
                  <c:v>71.43818469</c:v>
                </c:pt>
                <c:pt idx="20">
                  <c:v>30.493252628207991</c:v>
                </c:pt>
                <c:pt idx="21">
                  <c:v>39.613501880000001</c:v>
                </c:pt>
                <c:pt idx="22">
                  <c:v>35.715704070000001</c:v>
                </c:pt>
                <c:pt idx="23">
                  <c:v>32.565840989999899</c:v>
                </c:pt>
                <c:pt idx="24">
                  <c:v>44.206452540000001</c:v>
                </c:pt>
                <c:pt idx="25">
                  <c:v>85.9496109399999</c:v>
                </c:pt>
                <c:pt idx="26">
                  <c:v>78.066115150000002</c:v>
                </c:pt>
                <c:pt idx="27">
                  <c:v>98.80016037</c:v>
                </c:pt>
                <c:pt idx="28">
                  <c:v>75.473205010000001</c:v>
                </c:pt>
                <c:pt idx="29">
                  <c:v>81.024151290000006</c:v>
                </c:pt>
                <c:pt idx="30">
                  <c:v>81.024151290000006</c:v>
                </c:pt>
                <c:pt idx="31">
                  <c:v>86.45351574</c:v>
                </c:pt>
                <c:pt idx="32">
                  <c:v>30.493252628207991</c:v>
                </c:pt>
                <c:pt idx="33">
                  <c:v>39.613501880000001</c:v>
                </c:pt>
                <c:pt idx="34">
                  <c:v>35.715704070000001</c:v>
                </c:pt>
                <c:pt idx="35">
                  <c:v>32.565840989999899</c:v>
                </c:pt>
                <c:pt idx="36">
                  <c:v>44.206452540000001</c:v>
                </c:pt>
                <c:pt idx="37">
                  <c:v>85.9496109399999</c:v>
                </c:pt>
                <c:pt idx="38">
                  <c:v>78.066115150000002</c:v>
                </c:pt>
                <c:pt idx="39">
                  <c:v>98.80016037</c:v>
                </c:pt>
                <c:pt idx="40">
                  <c:v>75.473205010000001</c:v>
                </c:pt>
                <c:pt idx="41">
                  <c:v>81.024151290000006</c:v>
                </c:pt>
                <c:pt idx="42">
                  <c:v>81.024151290000006</c:v>
                </c:pt>
                <c:pt idx="43">
                  <c:v>86.45351574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91-404B-806A-14AC03D2C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191184"/>
        <c:axId val="457190352"/>
      </c:scatterChart>
      <c:valAx>
        <c:axId val="45719118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CCPI  1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190352"/>
        <c:crosses val="autoZero"/>
        <c:crossBetween val="midCat"/>
      </c:valAx>
      <c:valAx>
        <c:axId val="457190352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CCPI 2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191184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Norm. Crdm. duplicates (n =16)</a:t>
            </a:r>
          </a:p>
        </c:rich>
      </c:tx>
      <c:layout>
        <c:manualLayout>
          <c:xMode val="edge"/>
          <c:yMode val="edge"/>
          <c:x val="0.14647200340630528"/>
          <c:y val="3.7986716015498581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67001375116506"/>
          <c:y val="9.3867019791686726E-2"/>
          <c:w val="0.80651245482394196"/>
          <c:h val="0.77143778517933814"/>
        </c:manualLayout>
      </c:layout>
      <c:scatterChart>
        <c:scatterStyle val="lineMarker"/>
        <c:varyColors val="0"/>
        <c:ser>
          <c:idx val="0"/>
          <c:order val="0"/>
          <c:tx>
            <c:strRef>
              <c:f>'ICP-ICP'!$B$90</c:f>
              <c:strCache>
                <c:ptCount val="1"/>
                <c:pt idx="0">
                  <c:v>CRDM2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'ICP-ICP'!$A$91:$A$107</c:f>
              <c:numCache>
                <c:formatCode>General</c:formatCode>
                <c:ptCount val="17"/>
                <c:pt idx="0">
                  <c:v>6.4413004672276601</c:v>
                </c:pt>
                <c:pt idx="1">
                  <c:v>0.73246873300000004</c:v>
                </c:pt>
                <c:pt idx="2">
                  <c:v>0.82517777599999997</c:v>
                </c:pt>
                <c:pt idx="3">
                  <c:v>0.269603545</c:v>
                </c:pt>
                <c:pt idx="4">
                  <c:v>1.780813084</c:v>
                </c:pt>
                <c:pt idx="5">
                  <c:v>17.187651899999899</c:v>
                </c:pt>
                <c:pt idx="6">
                  <c:v>11.5015772799999</c:v>
                </c:pt>
                <c:pt idx="7">
                  <c:v>14.13152197</c:v>
                </c:pt>
                <c:pt idx="8">
                  <c:v>6.4413004672276601</c:v>
                </c:pt>
                <c:pt idx="9">
                  <c:v>0.82517777599999997</c:v>
                </c:pt>
                <c:pt idx="10">
                  <c:v>0.269603545</c:v>
                </c:pt>
                <c:pt idx="11">
                  <c:v>1.0601986539999999</c:v>
                </c:pt>
                <c:pt idx="12">
                  <c:v>17.187651899999899</c:v>
                </c:pt>
                <c:pt idx="13">
                  <c:v>6.4552462771949202</c:v>
                </c:pt>
                <c:pt idx="14">
                  <c:v>0.66563289999999997</c:v>
                </c:pt>
                <c:pt idx="15">
                  <c:v>0.37255165800000001</c:v>
                </c:pt>
                <c:pt idx="16">
                  <c:v>16.8090754199999</c:v>
                </c:pt>
              </c:numCache>
            </c:numRef>
          </c:xVal>
          <c:yVal>
            <c:numRef>
              <c:f>'ICP-ICP'!$B$91:$B$107</c:f>
              <c:numCache>
                <c:formatCode>General</c:formatCode>
                <c:ptCount val="17"/>
                <c:pt idx="0">
                  <c:v>6.4552462771949202</c:v>
                </c:pt>
                <c:pt idx="1">
                  <c:v>1.880027117</c:v>
                </c:pt>
                <c:pt idx="2">
                  <c:v>0.66563289999999997</c:v>
                </c:pt>
                <c:pt idx="3">
                  <c:v>0.37255165800000001</c:v>
                </c:pt>
                <c:pt idx="4">
                  <c:v>1.3499059980000001</c:v>
                </c:pt>
                <c:pt idx="5">
                  <c:v>16.8090754199999</c:v>
                </c:pt>
                <c:pt idx="6">
                  <c:v>12.84981125</c:v>
                </c:pt>
                <c:pt idx="7">
                  <c:v>13.73966618</c:v>
                </c:pt>
                <c:pt idx="8">
                  <c:v>5.4342530851267199</c:v>
                </c:pt>
                <c:pt idx="9">
                  <c:v>2.14942192</c:v>
                </c:pt>
                <c:pt idx="10">
                  <c:v>0.112146976</c:v>
                </c:pt>
                <c:pt idx="11">
                  <c:v>2.006878613</c:v>
                </c:pt>
                <c:pt idx="12">
                  <c:v>16.832668810000001</c:v>
                </c:pt>
                <c:pt idx="13">
                  <c:v>5.4342530851267199</c:v>
                </c:pt>
                <c:pt idx="14">
                  <c:v>2.14942192</c:v>
                </c:pt>
                <c:pt idx="15">
                  <c:v>0.112146976</c:v>
                </c:pt>
                <c:pt idx="16">
                  <c:v>16.832668810000001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B1-4CAC-9933-CEC2AB28FD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232768"/>
        <c:axId val="609234432"/>
      </c:scatterChart>
      <c:valAx>
        <c:axId val="609232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Norm. Crdm. 1 (in %)</a:t>
                </a:r>
              </a:p>
            </c:rich>
          </c:tx>
          <c:layout>
            <c:manualLayout>
              <c:xMode val="edge"/>
              <c:yMode val="edge"/>
              <c:x val="0.33104259986364393"/>
              <c:y val="0.923368882482046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234432"/>
        <c:crosses val="autoZero"/>
        <c:crossBetween val="midCat"/>
        <c:majorUnit val="4"/>
      </c:valAx>
      <c:valAx>
        <c:axId val="609234432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Norm. Crdm. 2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232768"/>
        <c:crosses val="autoZero"/>
        <c:crossBetween val="midCat"/>
        <c:majorUnit val="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AI duplicates (n=43)</a:t>
            </a:r>
          </a:p>
        </c:rich>
      </c:tx>
      <c:layout>
        <c:manualLayout>
          <c:xMode val="edge"/>
          <c:yMode val="edge"/>
          <c:x val="0.22895047737336235"/>
          <c:y val="3.95061728395061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112051040495312"/>
          <c:y val="0.14718258567134909"/>
          <c:w val="0.71169097554265159"/>
          <c:h val="0.72654753360440372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'ICP-ICP'!$C$2:$C$44</c:f>
              <c:numCache>
                <c:formatCode>General</c:formatCode>
                <c:ptCount val="43"/>
                <c:pt idx="0">
                  <c:v>69.51816904236091</c:v>
                </c:pt>
                <c:pt idx="1">
                  <c:v>15.829902284999999</c:v>
                </c:pt>
                <c:pt idx="2">
                  <c:v>30.39233633499995</c:v>
                </c:pt>
                <c:pt idx="3">
                  <c:v>15.65308012</c:v>
                </c:pt>
                <c:pt idx="4">
                  <c:v>17.243700269999948</c:v>
                </c:pt>
                <c:pt idx="5">
                  <c:v>24.915135745000001</c:v>
                </c:pt>
                <c:pt idx="6">
                  <c:v>20.103450049999999</c:v>
                </c:pt>
                <c:pt idx="7">
                  <c:v>39.387647894999901</c:v>
                </c:pt>
                <c:pt idx="8">
                  <c:v>42.820116920000004</c:v>
                </c:pt>
                <c:pt idx="9">
                  <c:v>93.024137379999956</c:v>
                </c:pt>
                <c:pt idx="10">
                  <c:v>34.228056549999899</c:v>
                </c:pt>
                <c:pt idx="11">
                  <c:v>93.039835044999904</c:v>
                </c:pt>
                <c:pt idx="12">
                  <c:v>22.64488763499995</c:v>
                </c:pt>
                <c:pt idx="13">
                  <c:v>22.64488763499995</c:v>
                </c:pt>
                <c:pt idx="14">
                  <c:v>28.213945849999952</c:v>
                </c:pt>
                <c:pt idx="15">
                  <c:v>95.718802425000007</c:v>
                </c:pt>
                <c:pt idx="16">
                  <c:v>29.20271940499995</c:v>
                </c:pt>
                <c:pt idx="17">
                  <c:v>30.792507835000002</c:v>
                </c:pt>
                <c:pt idx="18">
                  <c:v>35.42180225999995</c:v>
                </c:pt>
                <c:pt idx="19">
                  <c:v>26.861570274999949</c:v>
                </c:pt>
                <c:pt idx="20">
                  <c:v>66.596907993966795</c:v>
                </c:pt>
                <c:pt idx="21">
                  <c:v>21.093509660000002</c:v>
                </c:pt>
                <c:pt idx="22">
                  <c:v>17.137355584999952</c:v>
                </c:pt>
                <c:pt idx="23">
                  <c:v>30.193457409999951</c:v>
                </c:pt>
                <c:pt idx="24">
                  <c:v>39.192726309999898</c:v>
                </c:pt>
                <c:pt idx="25">
                  <c:v>42.667403835000002</c:v>
                </c:pt>
                <c:pt idx="26">
                  <c:v>93.002369069999958</c:v>
                </c:pt>
                <c:pt idx="27">
                  <c:v>34.333968374999955</c:v>
                </c:pt>
                <c:pt idx="28">
                  <c:v>22.560426829999948</c:v>
                </c:pt>
                <c:pt idx="29">
                  <c:v>22.560426829999948</c:v>
                </c:pt>
                <c:pt idx="30">
                  <c:v>28.045490189999899</c:v>
                </c:pt>
                <c:pt idx="31">
                  <c:v>66.703312330445414</c:v>
                </c:pt>
                <c:pt idx="32">
                  <c:v>15.857695755</c:v>
                </c:pt>
                <c:pt idx="33">
                  <c:v>21.15670214</c:v>
                </c:pt>
                <c:pt idx="34">
                  <c:v>17.051145715000001</c:v>
                </c:pt>
                <c:pt idx="35">
                  <c:v>32.784434134999948</c:v>
                </c:pt>
                <c:pt idx="36">
                  <c:v>39.457887914999901</c:v>
                </c:pt>
                <c:pt idx="37">
                  <c:v>42.490965075000005</c:v>
                </c:pt>
                <c:pt idx="38">
                  <c:v>93.001487499999897</c:v>
                </c:pt>
                <c:pt idx="39">
                  <c:v>34.264061364999947</c:v>
                </c:pt>
                <c:pt idx="40">
                  <c:v>22.593464404999999</c:v>
                </c:pt>
                <c:pt idx="41">
                  <c:v>22.593464404999999</c:v>
                </c:pt>
                <c:pt idx="42">
                  <c:v>28.068851809999948</c:v>
                </c:pt>
              </c:numCache>
            </c:numRef>
          </c:xVal>
          <c:yVal>
            <c:numRef>
              <c:f>'ICP-ICP'!$D$2:$D$44</c:f>
              <c:numCache>
                <c:formatCode>General</c:formatCode>
                <c:ptCount val="43"/>
                <c:pt idx="0">
                  <c:v>-2.164591758043696E-3</c:v>
                </c:pt>
                <c:pt idx="1">
                  <c:v>-1.3854862420561449E-3</c:v>
                </c:pt>
                <c:pt idx="2">
                  <c:v>0.10590630196325124</c:v>
                </c:pt>
                <c:pt idx="3">
                  <c:v>-5.709270097059343E-3</c:v>
                </c:pt>
                <c:pt idx="4">
                  <c:v>7.0703599259644588E-3</c:v>
                </c:pt>
                <c:pt idx="5">
                  <c:v>-0.14706700624833485</c:v>
                </c:pt>
                <c:pt idx="6">
                  <c:v>1.0994517562826931E-2</c:v>
                </c:pt>
                <c:pt idx="7">
                  <c:v>-9.5206278631129113E-3</c:v>
                </c:pt>
                <c:pt idx="8">
                  <c:v>5.8272163942585369E-3</c:v>
                </c:pt>
                <c:pt idx="9">
                  <c:v>1.3402201679814748E-5</c:v>
                </c:pt>
                <c:pt idx="10">
                  <c:v>2.8883743808981728E-3</c:v>
                </c:pt>
                <c:pt idx="11">
                  <c:v>3.3513924154871108E-3</c:v>
                </c:pt>
                <c:pt idx="12">
                  <c:v>-2.0632553972481215E-3</c:v>
                </c:pt>
                <c:pt idx="13">
                  <c:v>-2.0632553972481215E-3</c:v>
                </c:pt>
                <c:pt idx="14">
                  <c:v>-1.1709925303864746E-3</c:v>
                </c:pt>
                <c:pt idx="15">
                  <c:v>-3.1936468822349436E-3</c:v>
                </c:pt>
                <c:pt idx="16">
                  <c:v>4.4895668293192196E-3</c:v>
                </c:pt>
                <c:pt idx="17">
                  <c:v>6.3816237001364379E-3</c:v>
                </c:pt>
                <c:pt idx="18">
                  <c:v>-8.0977437495541715E-3</c:v>
                </c:pt>
                <c:pt idx="19">
                  <c:v>2.1377086562961276E-3</c:v>
                </c:pt>
                <c:pt idx="20">
                  <c:v>5.9774675101860034E-2</c:v>
                </c:pt>
                <c:pt idx="21">
                  <c:v>-0.3689901314819512</c:v>
                </c:pt>
                <c:pt idx="22">
                  <c:v>1.5890039850488712E-2</c:v>
                </c:pt>
                <c:pt idx="23">
                  <c:v>-0.36858543088917178</c:v>
                </c:pt>
                <c:pt idx="24">
                  <c:v>-2.5345108201878909E-3</c:v>
                </c:pt>
                <c:pt idx="25">
                  <c:v>1.0909756897308174E-2</c:v>
                </c:pt>
                <c:pt idx="26">
                  <c:v>3.44418833654532E-4</c:v>
                </c:pt>
                <c:pt idx="27">
                  <c:v>-1.4830356085748352E-3</c:v>
                </c:pt>
                <c:pt idx="28">
                  <c:v>3.2234952749322517E-3</c:v>
                </c:pt>
                <c:pt idx="29">
                  <c:v>3.2234952749322517E-3</c:v>
                </c:pt>
                <c:pt idx="30">
                  <c:v>7.3164689865420794E-3</c:v>
                </c:pt>
                <c:pt idx="31">
                  <c:v>6.193526002734303E-2</c:v>
                </c:pt>
                <c:pt idx="32">
                  <c:v>-1.0956062380608322E-3</c:v>
                </c:pt>
                <c:pt idx="33">
                  <c:v>-0.36366392028825051</c:v>
                </c:pt>
                <c:pt idx="34">
                  <c:v>8.8201753903839868E-3</c:v>
                </c:pt>
                <c:pt idx="35">
                  <c:v>-0.22768958141758924</c:v>
                </c:pt>
                <c:pt idx="36">
                  <c:v>6.9862013319133319E-3</c:v>
                </c:pt>
                <c:pt idx="37">
                  <c:v>5.0827020656657338E-3</c:v>
                </c:pt>
                <c:pt idx="38">
                  <c:v>3.3101663273869884E-4</c:v>
                </c:pt>
                <c:pt idx="39">
                  <c:v>-4.3714006268900764E-3</c:v>
                </c:pt>
                <c:pt idx="40">
                  <c:v>5.2867330914296113E-3</c:v>
                </c:pt>
                <c:pt idx="41">
                  <c:v>5.2867330914296113E-3</c:v>
                </c:pt>
                <c:pt idx="42">
                  <c:v>8.4874251587914607E-3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5A-4F4C-B05C-3B250DCC2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190768"/>
        <c:axId val="457187856"/>
      </c:scatterChart>
      <c:valAx>
        <c:axId val="45719076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Average AI (in %)</a:t>
                </a:r>
              </a:p>
            </c:rich>
          </c:tx>
          <c:layout>
            <c:manualLayout>
              <c:xMode val="edge"/>
              <c:yMode val="edge"/>
              <c:x val="0.38798138845049757"/>
              <c:y val="0.897539650524825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187856"/>
        <c:crosses val="autoZero"/>
        <c:crossBetween val="midCat"/>
      </c:valAx>
      <c:valAx>
        <c:axId val="457187856"/>
        <c:scaling>
          <c:orientation val="minMax"/>
          <c:max val="0.4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Relative difference AI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190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 baseline="0"/>
              <a:t> CCPI duplicates  (n=43)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'ICP-ICP'!$C$46:$C$89</c:f>
              <c:numCache>
                <c:formatCode>General</c:formatCode>
                <c:ptCount val="44"/>
                <c:pt idx="0">
                  <c:v>32.803921912481982</c:v>
                </c:pt>
                <c:pt idx="1">
                  <c:v>39.261013029999951</c:v>
                </c:pt>
                <c:pt idx="2">
                  <c:v>32.951456870000001</c:v>
                </c:pt>
                <c:pt idx="3">
                  <c:v>32.30393574</c:v>
                </c:pt>
                <c:pt idx="4">
                  <c:v>33.393133665000001</c:v>
                </c:pt>
                <c:pt idx="5">
                  <c:v>43.478267074999899</c:v>
                </c:pt>
                <c:pt idx="6">
                  <c:v>35.986736905000001</c:v>
                </c:pt>
                <c:pt idx="7">
                  <c:v>86.077368589999949</c:v>
                </c:pt>
                <c:pt idx="8">
                  <c:v>78.265005300000013</c:v>
                </c:pt>
                <c:pt idx="9">
                  <c:v>98.688012145000002</c:v>
                </c:pt>
                <c:pt idx="10">
                  <c:v>75.741912554999999</c:v>
                </c:pt>
                <c:pt idx="11">
                  <c:v>99.32175886499995</c:v>
                </c:pt>
                <c:pt idx="12">
                  <c:v>80.78705346000001</c:v>
                </c:pt>
                <c:pt idx="13">
                  <c:v>80.78705346000001</c:v>
                </c:pt>
                <c:pt idx="14">
                  <c:v>86.561422675000003</c:v>
                </c:pt>
                <c:pt idx="15">
                  <c:v>99.244259439999951</c:v>
                </c:pt>
                <c:pt idx="16">
                  <c:v>81.867196010000001</c:v>
                </c:pt>
                <c:pt idx="17">
                  <c:v>83.844608269999895</c:v>
                </c:pt>
                <c:pt idx="18">
                  <c:v>75.551909044999945</c:v>
                </c:pt>
                <c:pt idx="19">
                  <c:v>71.445709489999956</c:v>
                </c:pt>
                <c:pt idx="20">
                  <c:v>31.600888537821785</c:v>
                </c:pt>
                <c:pt idx="21">
                  <c:v>39.34746951499995</c:v>
                </c:pt>
                <c:pt idx="22">
                  <c:v>33.806427339999999</c:v>
                </c:pt>
                <c:pt idx="23">
                  <c:v>33.03522713499995</c:v>
                </c:pt>
                <c:pt idx="24">
                  <c:v>41.526889194999953</c:v>
                </c:pt>
                <c:pt idx="25">
                  <c:v>86.020195894999944</c:v>
                </c:pt>
                <c:pt idx="26">
                  <c:v>78.25392213500001</c:v>
                </c:pt>
                <c:pt idx="27">
                  <c:v>98.729428710000008</c:v>
                </c:pt>
                <c:pt idx="28">
                  <c:v>75.698968245000003</c:v>
                </c:pt>
                <c:pt idx="29">
                  <c:v>80.834579410000003</c:v>
                </c:pt>
                <c:pt idx="30">
                  <c:v>80.834579410000003</c:v>
                </c:pt>
                <c:pt idx="31">
                  <c:v>86.535101104999995</c:v>
                </c:pt>
                <c:pt idx="32">
                  <c:v>31.696286002868192</c:v>
                </c:pt>
                <c:pt idx="33">
                  <c:v>39.527045395000002</c:v>
                </c:pt>
                <c:pt idx="34">
                  <c:v>34.213212470000002</c:v>
                </c:pt>
                <c:pt idx="35">
                  <c:v>32.923747519999949</c:v>
                </c:pt>
                <c:pt idx="36">
                  <c:v>46.157830419999954</c:v>
                </c:pt>
                <c:pt idx="37">
                  <c:v>86.006783634999891</c:v>
                </c:pt>
                <c:pt idx="38">
                  <c:v>78.077198315000004</c:v>
                </c:pt>
                <c:pt idx="39">
                  <c:v>98.758743804999995</c:v>
                </c:pt>
                <c:pt idx="40">
                  <c:v>75.516149320000011</c:v>
                </c:pt>
                <c:pt idx="41">
                  <c:v>80.976625339999998</c:v>
                </c:pt>
                <c:pt idx="42">
                  <c:v>80.976625339999998</c:v>
                </c:pt>
                <c:pt idx="43">
                  <c:v>86.479837309999994</c:v>
                </c:pt>
              </c:numCache>
            </c:numRef>
          </c:xVal>
          <c:yVal>
            <c:numRef>
              <c:f>'ICP-ICP'!$D$46:$D$89</c:f>
              <c:numCache>
                <c:formatCode>General</c:formatCode>
                <c:ptCount val="44"/>
                <c:pt idx="0">
                  <c:v>-4.1126908314370594E-3</c:v>
                </c:pt>
                <c:pt idx="1">
                  <c:v>-6.4684689816103891E-3</c:v>
                </c:pt>
                <c:pt idx="2">
                  <c:v>3.5299724007623622E-2</c:v>
                </c:pt>
                <c:pt idx="3">
                  <c:v>-1.7808388812059473E-2</c:v>
                </c:pt>
                <c:pt idx="4">
                  <c:v>4.7212096068232727E-3</c:v>
                </c:pt>
                <c:pt idx="5">
                  <c:v>-0.15063019590110219</c:v>
                </c:pt>
                <c:pt idx="6">
                  <c:v>0.10997073535389885</c:v>
                </c:pt>
                <c:pt idx="7">
                  <c:v>2.2035757255190762E-4</c:v>
                </c:pt>
                <c:pt idx="8">
                  <c:v>3.1933202084429009E-3</c:v>
                </c:pt>
                <c:pt idx="9">
                  <c:v>-4.2008957349697529E-4</c:v>
                </c:pt>
                <c:pt idx="10">
                  <c:v>3.4134997978262876E-3</c:v>
                </c:pt>
                <c:pt idx="11">
                  <c:v>-5.1776493014028531E-4</c:v>
                </c:pt>
                <c:pt idx="12">
                  <c:v>-2.4865776393907598E-3</c:v>
                </c:pt>
                <c:pt idx="13">
                  <c:v>-2.4865776393907598E-3</c:v>
                </c:pt>
                <c:pt idx="14">
                  <c:v>9.0288266969277956E-4</c:v>
                </c:pt>
                <c:pt idx="15">
                  <c:v>1.4168289836569029E-4</c:v>
                </c:pt>
                <c:pt idx="16">
                  <c:v>1.1883894851459899E-4</c:v>
                </c:pt>
                <c:pt idx="17">
                  <c:v>-8.8956722357125453E-3</c:v>
                </c:pt>
                <c:pt idx="18">
                  <c:v>1.2890781224558583E-3</c:v>
                </c:pt>
                <c:pt idx="19">
                  <c:v>1.4894770154899896E-4</c:v>
                </c:pt>
                <c:pt idx="20">
                  <c:v>4.9569293713766567E-2</c:v>
                </c:pt>
                <c:pt idx="21">
                  <c:v>-9.5616461045820722E-3</c:v>
                </c:pt>
                <c:pt idx="22">
                  <c:v>-7.9870168436714614E-2</c:v>
                </c:pt>
                <c:pt idx="23">
                  <c:v>2.0094072595184458E-2</c:v>
                </c:pt>
                <c:pt idx="24">
                  <c:v>-9.1253520241847561E-2</c:v>
                </c:pt>
                <c:pt idx="25">
                  <c:v>1.1604507478966198E-3</c:v>
                </c:pt>
                <c:pt idx="26">
                  <c:v>3.3940686683691526E-3</c:v>
                </c:pt>
                <c:pt idx="27">
                  <c:v>-1.0131697728645993E-3</c:v>
                </c:pt>
                <c:pt idx="28">
                  <c:v>4.2177249733296868E-3</c:v>
                </c:pt>
                <c:pt idx="29">
                  <c:v>-3.3165895795754289E-3</c:v>
                </c:pt>
                <c:pt idx="30">
                  <c:v>-3.3165895795754289E-3</c:v>
                </c:pt>
                <c:pt idx="31">
                  <c:v>1.3333217180177973E-3</c:v>
                </c:pt>
                <c:pt idx="32">
                  <c:v>5.3676513212872159E-2</c:v>
                </c:pt>
                <c:pt idx="33">
                  <c:v>-3.0932727812125189E-3</c:v>
                </c:pt>
                <c:pt idx="34">
                  <c:v>-6.2105948102208416E-2</c:v>
                </c:pt>
                <c:pt idx="35">
                  <c:v>1.5373592221860338E-2</c:v>
                </c:pt>
                <c:pt idx="36">
                  <c:v>5.978758182739536E-2</c:v>
                </c:pt>
                <c:pt idx="37">
                  <c:v>9.4009329554227243E-4</c:v>
                </c:pt>
                <c:pt idx="38">
                  <c:v>2.0074954782298821E-4</c:v>
                </c:pt>
                <c:pt idx="39">
                  <c:v>-5.9308032558165837E-4</c:v>
                </c:pt>
                <c:pt idx="40">
                  <c:v>8.0423096484176742E-4</c:v>
                </c:pt>
                <c:pt idx="41">
                  <c:v>-8.300153627353741E-4</c:v>
                </c:pt>
                <c:pt idx="42">
                  <c:v>-8.300153627353741E-4</c:v>
                </c:pt>
                <c:pt idx="43">
                  <c:v>4.3043930741355464E-4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16-45BB-95A2-7D890B831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5742064"/>
        <c:axId val="315741232"/>
      </c:scatterChart>
      <c:valAx>
        <c:axId val="31574206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Average CCPI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5741232"/>
        <c:crosses val="autoZero"/>
        <c:crossBetween val="midCat"/>
      </c:valAx>
      <c:valAx>
        <c:axId val="315741232"/>
        <c:scaling>
          <c:orientation val="minMax"/>
          <c:max val="0.4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Relative difference CCPI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5742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Norm.</a:t>
            </a:r>
            <a:r>
              <a:rPr lang="en-CA" baseline="0"/>
              <a:t> Crdm. duplicates (n=16) 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79395869779015"/>
          <c:y val="0.1414973559532206"/>
          <c:w val="0.75451072191062696"/>
          <c:h val="0.7294802504544925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'ICP-ICP'!$C$91:$C$107</c:f>
              <c:numCache>
                <c:formatCode>General</c:formatCode>
                <c:ptCount val="17"/>
                <c:pt idx="0">
                  <c:v>6.4482733722112897</c:v>
                </c:pt>
                <c:pt idx="1">
                  <c:v>1.3062479250000001</c:v>
                </c:pt>
                <c:pt idx="2">
                  <c:v>0.74540533799999997</c:v>
                </c:pt>
                <c:pt idx="3">
                  <c:v>0.32107760149999998</c:v>
                </c:pt>
                <c:pt idx="4">
                  <c:v>1.5653595410000001</c:v>
                </c:pt>
                <c:pt idx="5">
                  <c:v>16.9983636599999</c:v>
                </c:pt>
                <c:pt idx="6">
                  <c:v>12.175694264999951</c:v>
                </c:pt>
                <c:pt idx="7">
                  <c:v>13.935594075000001</c:v>
                </c:pt>
                <c:pt idx="8">
                  <c:v>5.9377767761771896</c:v>
                </c:pt>
                <c:pt idx="9">
                  <c:v>1.4872998479999999</c:v>
                </c:pt>
                <c:pt idx="10">
                  <c:v>0.1908752605</c:v>
                </c:pt>
                <c:pt idx="11">
                  <c:v>1.5335386335000001</c:v>
                </c:pt>
                <c:pt idx="12">
                  <c:v>17.01016035499995</c:v>
                </c:pt>
                <c:pt idx="13">
                  <c:v>5.94474968116082</c:v>
                </c:pt>
                <c:pt idx="14">
                  <c:v>1.4075274099999999</c:v>
                </c:pt>
                <c:pt idx="15">
                  <c:v>0.24234931700000001</c:v>
                </c:pt>
                <c:pt idx="16">
                  <c:v>16.82087211499995</c:v>
                </c:pt>
              </c:numCache>
            </c:numRef>
          </c:xVal>
          <c:yVal>
            <c:numRef>
              <c:f>'ICP-ICP'!$D$91:$D$107</c:f>
              <c:numCache>
                <c:formatCode>General</c:formatCode>
                <c:ptCount val="17"/>
                <c:pt idx="0">
                  <c:v>-1.5292739975145998E-3</c:v>
                </c:pt>
                <c:pt idx="1">
                  <c:v>-0.6212039074694613</c:v>
                </c:pt>
                <c:pt idx="2">
                  <c:v>0.15134753934800349</c:v>
                </c:pt>
                <c:pt idx="3">
                  <c:v>-0.22672185313636392</c:v>
                </c:pt>
                <c:pt idx="4">
                  <c:v>0.19465005616363681</c:v>
                </c:pt>
                <c:pt idx="5">
                  <c:v>1.5748221508854025E-2</c:v>
                </c:pt>
                <c:pt idx="6">
                  <c:v>-7.8299057291016411E-2</c:v>
                </c:pt>
                <c:pt idx="7">
                  <c:v>1.9883177198257416E-2</c:v>
                </c:pt>
                <c:pt idx="8">
                  <c:v>0.11992536258969758</c:v>
                </c:pt>
                <c:pt idx="9">
                  <c:v>-0.62958522817584195</c:v>
                </c:pt>
                <c:pt idx="10">
                  <c:v>0.58330559649592473</c:v>
                </c:pt>
                <c:pt idx="11">
                  <c:v>-0.43650926295513037</c:v>
                </c:pt>
                <c:pt idx="12">
                  <c:v>1.4756530503352983E-2</c:v>
                </c:pt>
                <c:pt idx="13">
                  <c:v>0.12144350029482646</c:v>
                </c:pt>
                <c:pt idx="14">
                  <c:v>-0.74541871827003492</c:v>
                </c:pt>
                <c:pt idx="15">
                  <c:v>0.75978723098661116</c:v>
                </c:pt>
                <c:pt idx="16">
                  <c:v>-9.9180624798720285E-4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D1-428B-9282-960384BB5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231520"/>
        <c:axId val="609231104"/>
      </c:scatterChart>
      <c:valAx>
        <c:axId val="609231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Average Norm. Crdm. (in %)</a:t>
                </a:r>
              </a:p>
            </c:rich>
          </c:tx>
          <c:layout>
            <c:manualLayout>
              <c:xMode val="edge"/>
              <c:yMode val="edge"/>
              <c:x val="0.32545402813181923"/>
              <c:y val="0.9205722579955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231104"/>
        <c:crosses val="autoZero"/>
        <c:crossBetween val="midCat"/>
      </c:valAx>
      <c:valAx>
        <c:axId val="60923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Relative difference Norm. Crdm.  (in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231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AI duplicates (n=6)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'XRF-XRF'!$A$2:$A$7</c:f>
              <c:numCache>
                <c:formatCode>General</c:formatCode>
                <c:ptCount val="6"/>
                <c:pt idx="0">
                  <c:v>15.00535906</c:v>
                </c:pt>
                <c:pt idx="1">
                  <c:v>33.85955362</c:v>
                </c:pt>
                <c:pt idx="2">
                  <c:v>27.564102559999899</c:v>
                </c:pt>
                <c:pt idx="3">
                  <c:v>32.25626741</c:v>
                </c:pt>
                <c:pt idx="4">
                  <c:v>35.095447870000001</c:v>
                </c:pt>
                <c:pt idx="5">
                  <c:v>27.520161290000001</c:v>
                </c:pt>
              </c:numCache>
            </c:numRef>
          </c:xVal>
          <c:yVal>
            <c:numRef>
              <c:f>'XRF-XRF'!$B$2:$B$7</c:f>
              <c:numCache>
                <c:formatCode>General</c:formatCode>
                <c:ptCount val="6"/>
                <c:pt idx="0">
                  <c:v>18.451612900000001</c:v>
                </c:pt>
                <c:pt idx="1">
                  <c:v>43.656980859999898</c:v>
                </c:pt>
                <c:pt idx="2">
                  <c:v>30.3225806499999</c:v>
                </c:pt>
                <c:pt idx="3">
                  <c:v>30.509413070000001</c:v>
                </c:pt>
                <c:pt idx="4">
                  <c:v>36.395406889999897</c:v>
                </c:pt>
                <c:pt idx="5">
                  <c:v>15.3616704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3B-42D2-BA14-3E24173E6A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398416"/>
        <c:axId val="514398000"/>
      </c:scatterChart>
      <c:valAx>
        <c:axId val="51439841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AI1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398000"/>
        <c:crosses val="autoZero"/>
        <c:crossBetween val="midCat"/>
      </c:valAx>
      <c:valAx>
        <c:axId val="51439800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AI2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398416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AI duplicates (n=6)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'XRF-XRF'!$C$2:$C$7</c:f>
              <c:numCache>
                <c:formatCode>General</c:formatCode>
                <c:ptCount val="6"/>
                <c:pt idx="0">
                  <c:v>16.728485980000002</c:v>
                </c:pt>
                <c:pt idx="1">
                  <c:v>38.758267239999952</c:v>
                </c:pt>
                <c:pt idx="2">
                  <c:v>28.943341604999901</c:v>
                </c:pt>
                <c:pt idx="3">
                  <c:v>31.38284024</c:v>
                </c:pt>
                <c:pt idx="4">
                  <c:v>35.745427379999953</c:v>
                </c:pt>
                <c:pt idx="5">
                  <c:v>21.440915844999999</c:v>
                </c:pt>
              </c:numCache>
            </c:numRef>
          </c:xVal>
          <c:yVal>
            <c:numRef>
              <c:f>'XRF-XRF'!$D$2:$D$7</c:f>
              <c:numCache>
                <c:formatCode>General</c:formatCode>
                <c:ptCount val="6"/>
                <c:pt idx="0">
                  <c:v>-0.14567184758188015</c:v>
                </c:pt>
                <c:pt idx="1">
                  <c:v>-0.17874450363549679</c:v>
                </c:pt>
                <c:pt idx="2">
                  <c:v>-6.7391615999742208E-2</c:v>
                </c:pt>
                <c:pt idx="3">
                  <c:v>3.9359488819777709E-2</c:v>
                </c:pt>
                <c:pt idx="4">
                  <c:v>-2.5715452455909244E-2</c:v>
                </c:pt>
                <c:pt idx="5">
                  <c:v>0.40097873707753745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E5-4B4F-B73F-A7A43A1C9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764912"/>
        <c:axId val="521763664"/>
      </c:scatterChart>
      <c:valAx>
        <c:axId val="52176491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Average AI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763664"/>
        <c:crosses val="autoZero"/>
        <c:crossBetween val="midCat"/>
      </c:valAx>
      <c:valAx>
        <c:axId val="521763664"/>
        <c:scaling>
          <c:orientation val="minMax"/>
          <c:max val="0.40100000000000002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Relative difference AI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764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CCPI duplicates (n=6)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'XRF-XRF'!$A$9:$A$14</c:f>
              <c:numCache>
                <c:formatCode>General</c:formatCode>
                <c:ptCount val="6"/>
                <c:pt idx="0">
                  <c:v>27.2351160999999</c:v>
                </c:pt>
                <c:pt idx="1">
                  <c:v>86.330479769999897</c:v>
                </c:pt>
                <c:pt idx="2">
                  <c:v>83.061149080000007</c:v>
                </c:pt>
                <c:pt idx="3">
                  <c:v>82.589980620000006</c:v>
                </c:pt>
                <c:pt idx="4">
                  <c:v>89.162597289999894</c:v>
                </c:pt>
                <c:pt idx="5">
                  <c:v>70.423991029999897</c:v>
                </c:pt>
              </c:numCache>
            </c:numRef>
          </c:xVal>
          <c:yVal>
            <c:numRef>
              <c:f>'XRF-XRF'!$B$9:$B$14</c:f>
              <c:numCache>
                <c:formatCode>General</c:formatCode>
                <c:ptCount val="6"/>
                <c:pt idx="0">
                  <c:v>21.572305910000001</c:v>
                </c:pt>
                <c:pt idx="1">
                  <c:v>86.748879189999897</c:v>
                </c:pt>
                <c:pt idx="2">
                  <c:v>80.623904330000002</c:v>
                </c:pt>
                <c:pt idx="3">
                  <c:v>79.04589824</c:v>
                </c:pt>
                <c:pt idx="4">
                  <c:v>87.919003000000004</c:v>
                </c:pt>
                <c:pt idx="5">
                  <c:v>74.981859990000004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91-438E-84F3-0B7358F0A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231104"/>
        <c:axId val="564455504"/>
      </c:scatterChart>
      <c:valAx>
        <c:axId val="456231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CCPI1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455504"/>
        <c:crosses val="autoZero"/>
        <c:crossBetween val="midCat"/>
      </c:valAx>
      <c:valAx>
        <c:axId val="564455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CCPI2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231104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CCPI duplicates (n=6)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'XRF-XRF'!$C$9:$C$14</c:f>
              <c:numCache>
                <c:formatCode>General</c:formatCode>
                <c:ptCount val="6"/>
                <c:pt idx="0">
                  <c:v>24.403711004999948</c:v>
                </c:pt>
                <c:pt idx="1">
                  <c:v>86.539679479999904</c:v>
                </c:pt>
                <c:pt idx="2">
                  <c:v>81.842526705000012</c:v>
                </c:pt>
                <c:pt idx="3">
                  <c:v>80.817939429999996</c:v>
                </c:pt>
                <c:pt idx="4">
                  <c:v>88.540800144999949</c:v>
                </c:pt>
                <c:pt idx="5">
                  <c:v>72.702925509999943</c:v>
                </c:pt>
              </c:numCache>
            </c:numRef>
          </c:xVal>
          <c:yVal>
            <c:numRef>
              <c:f>'XRF-XRF'!$D$9:$D$14</c:f>
              <c:numCache>
                <c:formatCode>General</c:formatCode>
                <c:ptCount val="6"/>
                <c:pt idx="0">
                  <c:v>0.16408207280854981</c:v>
                </c:pt>
                <c:pt idx="1">
                  <c:v>-3.4186984387305562E-3</c:v>
                </c:pt>
                <c:pt idx="2">
                  <c:v>2.1057417940531738E-2</c:v>
                </c:pt>
                <c:pt idx="3">
                  <c:v>3.1008519911007618E-2</c:v>
                </c:pt>
                <c:pt idx="4">
                  <c:v>9.9316242236766276E-3</c:v>
                </c:pt>
                <c:pt idx="5">
                  <c:v>-4.4329716125831246E-2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C0-4066-ACA1-433684E99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2008672"/>
        <c:axId val="521761584"/>
      </c:scatterChart>
      <c:valAx>
        <c:axId val="3120086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Average CCPI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761584"/>
        <c:crosses val="autoZero"/>
        <c:crossBetween val="midCat"/>
      </c:valAx>
      <c:valAx>
        <c:axId val="521761584"/>
        <c:scaling>
          <c:orientation val="minMax"/>
          <c:max val="0.4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1050" baseline="0"/>
                  <a:t>Relative difference CCPI (in 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2008672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304800</xdr:colOff>
      <xdr:row>675</xdr:row>
      <xdr:rowOff>114300</xdr:rowOff>
    </xdr:from>
    <xdr:to>
      <xdr:col>23</xdr:col>
      <xdr:colOff>0</xdr:colOff>
      <xdr:row>698</xdr:row>
      <xdr:rowOff>71437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171450</xdr:colOff>
      <xdr:row>0</xdr:row>
      <xdr:rowOff>180976</xdr:rowOff>
    </xdr:from>
    <xdr:to>
      <xdr:col>12</xdr:col>
      <xdr:colOff>38100</xdr:colOff>
      <xdr:row>18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147637</xdr:colOff>
      <xdr:row>18</xdr:row>
      <xdr:rowOff>85725</xdr:rowOff>
    </xdr:from>
    <xdr:to>
      <xdr:col>12</xdr:col>
      <xdr:colOff>28575</xdr:colOff>
      <xdr:row>35</xdr:row>
      <xdr:rowOff>180975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61912</xdr:colOff>
      <xdr:row>36</xdr:row>
      <xdr:rowOff>114301</xdr:rowOff>
    </xdr:from>
    <xdr:to>
      <xdr:col>11</xdr:col>
      <xdr:colOff>561975</xdr:colOff>
      <xdr:row>54</xdr:row>
      <xdr:rowOff>9525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138111</xdr:colOff>
      <xdr:row>1</xdr:row>
      <xdr:rowOff>0</xdr:rowOff>
    </xdr:from>
    <xdr:to>
      <xdr:col>17</xdr:col>
      <xdr:colOff>466724</xdr:colOff>
      <xdr:row>17</xdr:row>
      <xdr:rowOff>152399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109537</xdr:colOff>
      <xdr:row>18</xdr:row>
      <xdr:rowOff>85725</xdr:rowOff>
    </xdr:from>
    <xdr:to>
      <xdr:col>17</xdr:col>
      <xdr:colOff>447675</xdr:colOff>
      <xdr:row>35</xdr:row>
      <xdr:rowOff>104774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52386</xdr:colOff>
      <xdr:row>36</xdr:row>
      <xdr:rowOff>157162</xdr:rowOff>
    </xdr:from>
    <xdr:to>
      <xdr:col>17</xdr:col>
      <xdr:colOff>438149</xdr:colOff>
      <xdr:row>54</xdr:row>
      <xdr:rowOff>57150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95251</xdr:colOff>
      <xdr:row>0</xdr:row>
      <xdr:rowOff>23811</xdr:rowOff>
    </xdr:from>
    <xdr:to>
      <xdr:col>11</xdr:col>
      <xdr:colOff>95251</xdr:colOff>
      <xdr:row>13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133351</xdr:colOff>
      <xdr:row>0</xdr:row>
      <xdr:rowOff>0</xdr:rowOff>
    </xdr:from>
    <xdr:to>
      <xdr:col>16</xdr:col>
      <xdr:colOff>95251</xdr:colOff>
      <xdr:row>13</xdr:row>
      <xdr:rowOff>123825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123825</xdr:colOff>
      <xdr:row>14</xdr:row>
      <xdr:rowOff>42862</xdr:rowOff>
    </xdr:from>
    <xdr:to>
      <xdr:col>11</xdr:col>
      <xdr:colOff>85725</xdr:colOff>
      <xdr:row>28</xdr:row>
      <xdr:rowOff>119062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185737</xdr:colOff>
      <xdr:row>14</xdr:row>
      <xdr:rowOff>23812</xdr:rowOff>
    </xdr:from>
    <xdr:to>
      <xdr:col>16</xdr:col>
      <xdr:colOff>95250</xdr:colOff>
      <xdr:row>28</xdr:row>
      <xdr:rowOff>76200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1550"/>
  <sheetViews>
    <sheetView tabSelected="1" workbookViewId="0">
      <selection activeCell="BV1199" sqref="BV1199"/>
    </sheetView>
  </sheetViews>
  <sheetFormatPr defaultRowHeight="15" x14ac:dyDescent="0.25"/>
  <cols>
    <col min="1" max="1" width="9.140625" style="1"/>
    <col min="2" max="2" width="9.5703125" style="2" bestFit="1" customWidth="1"/>
    <col min="3" max="3" width="10.5703125" style="2" bestFit="1" customWidth="1"/>
    <col min="4" max="4" width="9.140625" style="4"/>
    <col min="6" max="6" width="8.85546875" style="3" customWidth="1"/>
    <col min="7" max="7" width="7.7109375" customWidth="1"/>
    <col min="8" max="8" width="7.85546875" customWidth="1"/>
    <col min="9" max="9" width="7.7109375" style="1" customWidth="1"/>
    <col min="10" max="10" width="24" customWidth="1"/>
    <col min="11" max="11" width="11.28515625" customWidth="1"/>
    <col min="12" max="12" width="11.42578125" customWidth="1"/>
    <col min="75" max="75" width="12.85546875" customWidth="1"/>
  </cols>
  <sheetData>
    <row r="1" spans="1:90" x14ac:dyDescent="0.25">
      <c r="A1" s="1" t="s">
        <v>0</v>
      </c>
      <c r="B1" s="2" t="s">
        <v>1</v>
      </c>
      <c r="C1" s="2" t="s">
        <v>2</v>
      </c>
      <c r="D1" s="4" t="s">
        <v>3</v>
      </c>
      <c r="E1" t="s">
        <v>7</v>
      </c>
      <c r="F1" s="3" t="s">
        <v>8</v>
      </c>
      <c r="G1" t="s">
        <v>4</v>
      </c>
      <c r="H1" t="s">
        <v>5</v>
      </c>
      <c r="I1" s="1" t="s">
        <v>6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2170</v>
      </c>
    </row>
    <row r="2" spans="1:90" x14ac:dyDescent="0.25">
      <c r="A2" s="1">
        <v>2365</v>
      </c>
      <c r="B2" s="2">
        <v>315208.05300000001</v>
      </c>
      <c r="C2" s="2">
        <v>6075428.2960000001</v>
      </c>
      <c r="D2" s="4">
        <v>305.63648180000001</v>
      </c>
      <c r="E2" t="s">
        <v>891</v>
      </c>
      <c r="F2" s="3">
        <v>21.7</v>
      </c>
      <c r="G2" t="s">
        <v>150</v>
      </c>
      <c r="H2" t="s">
        <v>772</v>
      </c>
      <c r="I2" s="1">
        <v>18165</v>
      </c>
      <c r="J2" t="s">
        <v>1765</v>
      </c>
      <c r="K2" t="s">
        <v>405</v>
      </c>
      <c r="L2" t="s">
        <v>406</v>
      </c>
      <c r="M2">
        <v>49.764976339999897</v>
      </c>
      <c r="N2">
        <v>13.22355355</v>
      </c>
      <c r="O2">
        <v>3.3868892420000001</v>
      </c>
      <c r="P2">
        <v>8.4877159360000007</v>
      </c>
      <c r="Q2">
        <v>4.3910273240000004</v>
      </c>
      <c r="R2">
        <v>12.31506514</v>
      </c>
      <c r="S2">
        <v>0.17160336700000001</v>
      </c>
      <c r="T2">
        <v>0.27254652400000001</v>
      </c>
      <c r="U2">
        <v>0.59758348900000002</v>
      </c>
      <c r="V2">
        <v>9.0848841E-2</v>
      </c>
      <c r="W2">
        <v>0.23216926099999999</v>
      </c>
      <c r="X2">
        <v>5.1981885930000002</v>
      </c>
      <c r="Y2">
        <v>0</v>
      </c>
      <c r="Z2">
        <v>1.8678323880000001</v>
      </c>
      <c r="AA2">
        <v>0</v>
      </c>
      <c r="AB2">
        <v>7.0900823319999997</v>
      </c>
      <c r="AC2">
        <v>100</v>
      </c>
      <c r="AD2">
        <v>0.198917238</v>
      </c>
      <c r="AE2">
        <v>0</v>
      </c>
      <c r="AF2">
        <v>0.87060062699999996</v>
      </c>
      <c r="AG2">
        <v>1.683855098</v>
      </c>
      <c r="AH2">
        <v>0</v>
      </c>
      <c r="AI2">
        <v>1.611431638</v>
      </c>
      <c r="AJ2">
        <v>0</v>
      </c>
      <c r="AK2">
        <v>0</v>
      </c>
      <c r="AL2">
        <v>36.093399069999897</v>
      </c>
      <c r="AM2">
        <v>0</v>
      </c>
      <c r="AN2">
        <v>0</v>
      </c>
      <c r="AO2">
        <v>0</v>
      </c>
      <c r="AP2">
        <v>2.2934403730000001</v>
      </c>
      <c r="AQ2">
        <v>0</v>
      </c>
      <c r="AR2">
        <v>0</v>
      </c>
      <c r="AS2">
        <v>9.340908228</v>
      </c>
      <c r="AT2">
        <v>7.8746666730000001</v>
      </c>
      <c r="AU2">
        <v>17.2155749</v>
      </c>
      <c r="AV2">
        <v>0</v>
      </c>
      <c r="AW2">
        <v>20.080803270000001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6.8743478329999999</v>
      </c>
      <c r="BI2">
        <v>10.15860093</v>
      </c>
      <c r="BJ2">
        <v>0.54258474000000001</v>
      </c>
      <c r="BK2">
        <v>0.45741525999999999</v>
      </c>
      <c r="BL2">
        <v>0</v>
      </c>
      <c r="BM2">
        <v>95.726192889999894</v>
      </c>
      <c r="BN2">
        <v>93.12562398</v>
      </c>
      <c r="BO2">
        <v>0</v>
      </c>
      <c r="BP2" t="s">
        <v>97</v>
      </c>
      <c r="BQ2" t="s">
        <v>109</v>
      </c>
      <c r="BR2" t="s">
        <v>111</v>
      </c>
      <c r="BS2" t="s">
        <v>176</v>
      </c>
      <c r="BT2" t="s">
        <v>111</v>
      </c>
      <c r="BU2" t="s">
        <v>100</v>
      </c>
      <c r="BV2" t="s">
        <v>101</v>
      </c>
      <c r="BW2" t="s">
        <v>149</v>
      </c>
      <c r="BX2">
        <v>26.582869840000001</v>
      </c>
      <c r="BY2">
        <v>95.726192889999894</v>
      </c>
      <c r="BZ2">
        <v>4.0911027229999997</v>
      </c>
      <c r="CA2">
        <v>31.329386920000001</v>
      </c>
      <c r="CB2">
        <v>48.361373950000001</v>
      </c>
      <c r="CC2">
        <v>20.309239130000002</v>
      </c>
      <c r="CD2">
        <v>2</v>
      </c>
      <c r="CE2">
        <v>3</v>
      </c>
      <c r="CF2">
        <v>1</v>
      </c>
      <c r="CG2">
        <v>6</v>
      </c>
      <c r="CH2">
        <v>3</v>
      </c>
      <c r="CI2">
        <v>4</v>
      </c>
      <c r="CJ2">
        <v>27.192466159999899</v>
      </c>
      <c r="CK2">
        <v>96.666265460000005</v>
      </c>
      <c r="CL2">
        <v>0</v>
      </c>
    </row>
    <row r="3" spans="1:90" x14ac:dyDescent="0.25">
      <c r="A3" s="1">
        <v>2367</v>
      </c>
      <c r="B3" s="2">
        <v>315208.231499999</v>
      </c>
      <c r="C3" s="2">
        <v>6075436.2999999896</v>
      </c>
      <c r="D3" s="4">
        <v>284.39499310000002</v>
      </c>
      <c r="E3" t="s">
        <v>891</v>
      </c>
      <c r="F3" s="3">
        <v>44.4</v>
      </c>
      <c r="G3" t="s">
        <v>150</v>
      </c>
      <c r="H3" t="s">
        <v>772</v>
      </c>
      <c r="I3" s="1">
        <v>18165</v>
      </c>
      <c r="J3" t="s">
        <v>1765</v>
      </c>
      <c r="K3" t="s">
        <v>405</v>
      </c>
      <c r="L3" t="s">
        <v>406</v>
      </c>
      <c r="M3">
        <v>55.66430356</v>
      </c>
      <c r="N3">
        <v>13.31102911</v>
      </c>
      <c r="O3">
        <v>3.9831878700000001</v>
      </c>
      <c r="P3">
        <v>9.5727705780000001</v>
      </c>
      <c r="Q3">
        <v>3.9529722810000001</v>
      </c>
      <c r="R3">
        <v>6.2622341500000003</v>
      </c>
      <c r="S3">
        <v>1.744551543</v>
      </c>
      <c r="T3">
        <v>0.16134580700000001</v>
      </c>
      <c r="U3">
        <v>0.70891314100000002</v>
      </c>
      <c r="V3">
        <v>0.121009356</v>
      </c>
      <c r="W3">
        <v>0.252102824</v>
      </c>
      <c r="X3">
        <v>0.76722652499999999</v>
      </c>
      <c r="Y3">
        <v>0</v>
      </c>
      <c r="Z3">
        <v>3.4983532579999999</v>
      </c>
      <c r="AA3">
        <v>0</v>
      </c>
      <c r="AB3">
        <v>4.2826725899999998</v>
      </c>
      <c r="AC3">
        <v>100</v>
      </c>
      <c r="AD3">
        <v>0.27232752700000001</v>
      </c>
      <c r="AE3">
        <v>0</v>
      </c>
      <c r="AF3">
        <v>1.061531724</v>
      </c>
      <c r="AG3">
        <v>1.0245692529999999</v>
      </c>
      <c r="AH3">
        <v>0</v>
      </c>
      <c r="AI3">
        <v>16.837959170000001</v>
      </c>
      <c r="AJ3">
        <v>0</v>
      </c>
      <c r="AK3">
        <v>0</v>
      </c>
      <c r="AL3">
        <v>29.60019483</v>
      </c>
      <c r="AM3">
        <v>0</v>
      </c>
      <c r="AN3">
        <v>0</v>
      </c>
      <c r="AO3">
        <v>0.206548647</v>
      </c>
      <c r="AP3">
        <v>2.482369356</v>
      </c>
      <c r="AQ3">
        <v>0</v>
      </c>
      <c r="AR3">
        <v>0</v>
      </c>
      <c r="AS3">
        <v>11.480972960000001</v>
      </c>
      <c r="AT3">
        <v>15.65304038</v>
      </c>
      <c r="AU3">
        <v>27.13401335</v>
      </c>
      <c r="AV3">
        <v>0</v>
      </c>
      <c r="AW3">
        <v>19.294868789999899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1.042761166</v>
      </c>
      <c r="BI3">
        <v>13.56700667</v>
      </c>
      <c r="BJ3">
        <v>0.42312107700000001</v>
      </c>
      <c r="BK3">
        <v>0.57687892299999999</v>
      </c>
      <c r="BL3">
        <v>0</v>
      </c>
      <c r="BM3">
        <v>63.741109880000003</v>
      </c>
      <c r="BN3">
        <v>98.957143799999898</v>
      </c>
      <c r="BO3">
        <v>0</v>
      </c>
      <c r="BP3" t="s">
        <v>97</v>
      </c>
      <c r="BQ3" t="s">
        <v>40</v>
      </c>
      <c r="BR3" t="s">
        <v>111</v>
      </c>
      <c r="BS3" t="s">
        <v>176</v>
      </c>
      <c r="BT3" t="s">
        <v>111</v>
      </c>
      <c r="BU3" t="s">
        <v>100</v>
      </c>
      <c r="BV3" t="s">
        <v>101</v>
      </c>
      <c r="BW3" t="s">
        <v>149</v>
      </c>
      <c r="BX3">
        <v>30.677914430000001</v>
      </c>
      <c r="BY3">
        <v>63.741109880000003</v>
      </c>
      <c r="BZ3">
        <v>35.476175120000001</v>
      </c>
      <c r="CA3">
        <v>34.835282329999899</v>
      </c>
      <c r="CB3">
        <v>47.372934270000002</v>
      </c>
      <c r="CC3">
        <v>17.7917834</v>
      </c>
      <c r="CD3">
        <v>2</v>
      </c>
      <c r="CE3">
        <v>3</v>
      </c>
      <c r="CF3">
        <v>1</v>
      </c>
      <c r="CG3">
        <v>6</v>
      </c>
      <c r="CH3">
        <v>3</v>
      </c>
      <c r="CI3">
        <v>4</v>
      </c>
      <c r="CJ3">
        <v>33.943427620000001</v>
      </c>
      <c r="CK3">
        <v>87.649418179999898</v>
      </c>
      <c r="CL3">
        <v>0.206548647</v>
      </c>
    </row>
    <row r="4" spans="1:90" x14ac:dyDescent="0.25">
      <c r="A4" s="1">
        <v>7562</v>
      </c>
      <c r="B4" s="2">
        <v>315734.85220000002</v>
      </c>
      <c r="C4" s="2">
        <v>6072355.5880000005</v>
      </c>
      <c r="D4" s="4">
        <v>-965.23599000000002</v>
      </c>
      <c r="E4" t="s">
        <v>684</v>
      </c>
      <c r="F4" s="3">
        <v>1327.7</v>
      </c>
      <c r="G4" t="s">
        <v>150</v>
      </c>
      <c r="H4" t="s">
        <v>151</v>
      </c>
      <c r="I4" s="1">
        <v>3525</v>
      </c>
      <c r="J4" t="s">
        <v>1766</v>
      </c>
      <c r="K4" t="s">
        <v>405</v>
      </c>
      <c r="L4" t="s">
        <v>406</v>
      </c>
      <c r="M4">
        <v>60.461829299999899</v>
      </c>
      <c r="N4">
        <v>13.244982670000001</v>
      </c>
      <c r="O4">
        <v>3.4297246870000002</v>
      </c>
      <c r="P4">
        <v>8.3768899220000002</v>
      </c>
      <c r="Q4">
        <v>2.0120240850000002</v>
      </c>
      <c r="R4">
        <v>4.8227914009999999</v>
      </c>
      <c r="S4">
        <v>3.2556369620000001</v>
      </c>
      <c r="T4">
        <v>0.82907525100000001</v>
      </c>
      <c r="U4">
        <v>0.72594637900000003</v>
      </c>
      <c r="V4">
        <v>0.42464829900000001</v>
      </c>
      <c r="W4">
        <v>0.242656171</v>
      </c>
      <c r="X4">
        <v>0.36884330999999998</v>
      </c>
      <c r="Y4">
        <v>0</v>
      </c>
      <c r="Z4">
        <v>1.804951556</v>
      </c>
      <c r="AA4">
        <v>0</v>
      </c>
      <c r="AB4">
        <v>2.1812910560000001</v>
      </c>
      <c r="AC4">
        <v>100</v>
      </c>
      <c r="AD4">
        <v>0.93365094599999998</v>
      </c>
      <c r="AE4">
        <v>0</v>
      </c>
      <c r="AF4">
        <v>1.0620062020000001</v>
      </c>
      <c r="AG4">
        <v>5.1435165830000003</v>
      </c>
      <c r="AH4">
        <v>0</v>
      </c>
      <c r="AI4">
        <v>30.698996300000001</v>
      </c>
      <c r="AJ4">
        <v>0</v>
      </c>
      <c r="AK4">
        <v>0</v>
      </c>
      <c r="AL4">
        <v>20.038134150000001</v>
      </c>
      <c r="AM4">
        <v>0</v>
      </c>
      <c r="AN4">
        <v>0</v>
      </c>
      <c r="AO4">
        <v>0</v>
      </c>
      <c r="AP4">
        <v>2.4439089379999999</v>
      </c>
      <c r="AQ4">
        <v>0</v>
      </c>
      <c r="AR4">
        <v>0</v>
      </c>
      <c r="AS4">
        <v>5.6187593930000004</v>
      </c>
      <c r="AT4">
        <v>12.57353824</v>
      </c>
      <c r="AU4">
        <v>18.192297629999899</v>
      </c>
      <c r="AV4">
        <v>0</v>
      </c>
      <c r="AW4">
        <v>19.877787590000001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0.48976270300000002</v>
      </c>
      <c r="BI4">
        <v>9.2536817209999995</v>
      </c>
      <c r="BJ4">
        <v>0.30885375300000001</v>
      </c>
      <c r="BK4">
        <v>0.69114624700000005</v>
      </c>
      <c r="BL4">
        <v>0</v>
      </c>
      <c r="BM4">
        <v>39.49402327</v>
      </c>
      <c r="BN4">
        <v>99.510192660000001</v>
      </c>
      <c r="BO4">
        <v>0</v>
      </c>
      <c r="BP4" t="s">
        <v>97</v>
      </c>
      <c r="BQ4" t="s">
        <v>109</v>
      </c>
      <c r="BR4" t="s">
        <v>100</v>
      </c>
      <c r="BS4" t="s">
        <v>100</v>
      </c>
      <c r="BT4" t="s">
        <v>111</v>
      </c>
      <c r="BU4" t="s">
        <v>100</v>
      </c>
      <c r="BV4" t="s">
        <v>101</v>
      </c>
      <c r="BW4" t="s">
        <v>152</v>
      </c>
      <c r="BX4">
        <v>22.328344390000002</v>
      </c>
      <c r="BY4">
        <v>39.49402327</v>
      </c>
      <c r="BZ4">
        <v>54.936722070000002</v>
      </c>
      <c r="CA4">
        <v>35.25327145</v>
      </c>
      <c r="CB4">
        <v>54.312534460000002</v>
      </c>
      <c r="CC4">
        <v>10.4341940999999</v>
      </c>
      <c r="CD4">
        <v>4</v>
      </c>
      <c r="CE4">
        <v>13</v>
      </c>
      <c r="CF4">
        <v>1</v>
      </c>
      <c r="CG4">
        <v>6</v>
      </c>
      <c r="CH4">
        <v>3</v>
      </c>
      <c r="CI4">
        <v>5</v>
      </c>
      <c r="CJ4">
        <v>26.018518520000001</v>
      </c>
      <c r="CK4">
        <v>71.778238909999899</v>
      </c>
      <c r="CL4">
        <v>0</v>
      </c>
    </row>
    <row r="5" spans="1:90" x14ac:dyDescent="0.25">
      <c r="A5" s="1">
        <v>7568</v>
      </c>
      <c r="B5" s="2">
        <v>315598.03810000001</v>
      </c>
      <c r="C5" s="2">
        <v>6072374.091</v>
      </c>
      <c r="D5" s="4">
        <v>-1108.18515</v>
      </c>
      <c r="E5" t="s">
        <v>684</v>
      </c>
      <c r="F5" s="3">
        <v>1526.5</v>
      </c>
      <c r="G5" t="s">
        <v>150</v>
      </c>
      <c r="H5" t="s">
        <v>151</v>
      </c>
      <c r="I5" s="1">
        <v>3525</v>
      </c>
      <c r="J5" t="s">
        <v>1704</v>
      </c>
      <c r="K5" t="s">
        <v>405</v>
      </c>
      <c r="L5" t="s">
        <v>406</v>
      </c>
      <c r="M5">
        <v>49.819830260000003</v>
      </c>
      <c r="N5">
        <v>14.16146504</v>
      </c>
      <c r="O5">
        <v>4.539608898</v>
      </c>
      <c r="P5">
        <v>11.04123279</v>
      </c>
      <c r="Q5">
        <v>4.7884090429999997</v>
      </c>
      <c r="R5">
        <v>8.8942150949999998</v>
      </c>
      <c r="S5">
        <v>2.7813524869999999</v>
      </c>
      <c r="T5">
        <v>0.27507881699999998</v>
      </c>
      <c r="U5">
        <v>0.89757199300000001</v>
      </c>
      <c r="V5">
        <v>0.11206914799999999</v>
      </c>
      <c r="W5">
        <v>0.25470260900000002</v>
      </c>
      <c r="X5">
        <v>9.9097349999999994E-3</v>
      </c>
      <c r="Y5">
        <v>0</v>
      </c>
      <c r="Z5">
        <v>2.4245540829999999</v>
      </c>
      <c r="AA5">
        <v>0</v>
      </c>
      <c r="AB5">
        <v>2.004776509</v>
      </c>
      <c r="AC5">
        <v>100</v>
      </c>
      <c r="AD5">
        <v>0.246976106</v>
      </c>
      <c r="AE5">
        <v>0</v>
      </c>
      <c r="AF5">
        <v>1.3161503960000001</v>
      </c>
      <c r="AG5">
        <v>1.7105550599999999</v>
      </c>
      <c r="AH5">
        <v>0</v>
      </c>
      <c r="AI5">
        <v>26.2880246799999</v>
      </c>
      <c r="AJ5">
        <v>0</v>
      </c>
      <c r="AK5">
        <v>0</v>
      </c>
      <c r="AL5">
        <v>26.681533850000001</v>
      </c>
      <c r="AM5">
        <v>0</v>
      </c>
      <c r="AN5">
        <v>0</v>
      </c>
      <c r="AO5">
        <v>0</v>
      </c>
      <c r="AP5">
        <v>2.638491471</v>
      </c>
      <c r="AQ5">
        <v>0</v>
      </c>
      <c r="AR5">
        <v>0</v>
      </c>
      <c r="AS5">
        <v>10.6562426899999</v>
      </c>
      <c r="AT5">
        <v>14.15743294</v>
      </c>
      <c r="AU5">
        <v>24.813675620000001</v>
      </c>
      <c r="AV5">
        <v>0</v>
      </c>
      <c r="AW5">
        <v>1.1081434240000001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1.3163724999999999E-2</v>
      </c>
      <c r="BI5">
        <v>16.199361620000001</v>
      </c>
      <c r="BJ5">
        <v>0.42945039099999999</v>
      </c>
      <c r="BK5">
        <v>0.57054960899999996</v>
      </c>
      <c r="BL5">
        <v>0</v>
      </c>
      <c r="BM5">
        <v>50.371448319999899</v>
      </c>
      <c r="BN5">
        <v>99.986809559999898</v>
      </c>
      <c r="BO5">
        <v>0</v>
      </c>
      <c r="BP5" t="s">
        <v>97</v>
      </c>
      <c r="BQ5" t="s">
        <v>109</v>
      </c>
      <c r="BR5" t="s">
        <v>111</v>
      </c>
      <c r="BS5" t="s">
        <v>176</v>
      </c>
      <c r="BT5" t="s">
        <v>111</v>
      </c>
      <c r="BU5" t="s">
        <v>100</v>
      </c>
      <c r="BV5" t="s">
        <v>101</v>
      </c>
      <c r="BW5" t="s">
        <v>149</v>
      </c>
      <c r="BX5">
        <v>43.938412730000003</v>
      </c>
      <c r="BY5">
        <v>50.371448319999899</v>
      </c>
      <c r="BZ5">
        <v>48.076023390000003</v>
      </c>
      <c r="CA5">
        <v>35.865177760000002</v>
      </c>
      <c r="CB5">
        <v>44.924229779999898</v>
      </c>
      <c r="CC5">
        <v>19.210592460000001</v>
      </c>
      <c r="CD5">
        <v>2</v>
      </c>
      <c r="CE5">
        <v>3</v>
      </c>
      <c r="CF5">
        <v>1</v>
      </c>
      <c r="CG5">
        <v>6</v>
      </c>
      <c r="CH5">
        <v>3</v>
      </c>
      <c r="CI5">
        <v>4</v>
      </c>
      <c r="CJ5">
        <v>30.24954352</v>
      </c>
      <c r="CK5">
        <v>83.816480639999895</v>
      </c>
      <c r="CL5">
        <v>0</v>
      </c>
    </row>
    <row r="6" spans="1:90" x14ac:dyDescent="0.25">
      <c r="A6" s="1">
        <v>7569</v>
      </c>
      <c r="B6" s="2">
        <v>315578.85249999899</v>
      </c>
      <c r="C6" s="2">
        <v>6072377.409</v>
      </c>
      <c r="D6" s="4">
        <v>-1128.58493</v>
      </c>
      <c r="E6" t="s">
        <v>684</v>
      </c>
      <c r="F6" s="3">
        <v>1554.7</v>
      </c>
      <c r="G6" t="s">
        <v>150</v>
      </c>
      <c r="H6" t="s">
        <v>151</v>
      </c>
      <c r="I6" s="1">
        <v>3525</v>
      </c>
      <c r="J6" t="s">
        <v>1704</v>
      </c>
      <c r="K6" t="s">
        <v>405</v>
      </c>
      <c r="L6" t="s">
        <v>406</v>
      </c>
      <c r="M6">
        <v>48.326643820000001</v>
      </c>
      <c r="N6">
        <v>13.3175719899999</v>
      </c>
      <c r="O6">
        <v>3.9887717949999999</v>
      </c>
      <c r="P6">
        <v>9.9373390500000003</v>
      </c>
      <c r="Q6">
        <v>4.994089497</v>
      </c>
      <c r="R6">
        <v>8.6564217939999999</v>
      </c>
      <c r="S6">
        <v>1.765587196</v>
      </c>
      <c r="T6">
        <v>0.292583021</v>
      </c>
      <c r="U6">
        <v>0.76071585500000005</v>
      </c>
      <c r="V6">
        <v>0.100890697</v>
      </c>
      <c r="W6">
        <v>0.242137673</v>
      </c>
      <c r="X6">
        <v>4.0551335440000003</v>
      </c>
      <c r="Y6">
        <v>0</v>
      </c>
      <c r="Z6">
        <v>3.562114073</v>
      </c>
      <c r="AA6">
        <v>0</v>
      </c>
      <c r="AB6">
        <v>7.6478140120000004</v>
      </c>
      <c r="AC6">
        <v>100</v>
      </c>
      <c r="AD6">
        <v>0.22303931799999999</v>
      </c>
      <c r="AE6">
        <v>0</v>
      </c>
      <c r="AF6">
        <v>1.1189743519999999</v>
      </c>
      <c r="AG6">
        <v>1.825115979</v>
      </c>
      <c r="AH6">
        <v>0</v>
      </c>
      <c r="AI6">
        <v>16.73988735</v>
      </c>
      <c r="AJ6">
        <v>0</v>
      </c>
      <c r="AK6">
        <v>0</v>
      </c>
      <c r="AL6">
        <v>29.094235229999899</v>
      </c>
      <c r="AM6">
        <v>0</v>
      </c>
      <c r="AN6">
        <v>0</v>
      </c>
      <c r="AO6">
        <v>0</v>
      </c>
      <c r="AP6">
        <v>2.4956946960000002</v>
      </c>
      <c r="AQ6">
        <v>0</v>
      </c>
      <c r="AR6">
        <v>0</v>
      </c>
      <c r="AS6">
        <v>13.20490897</v>
      </c>
      <c r="AT6">
        <v>12.96541495</v>
      </c>
      <c r="AU6">
        <v>26.170323920000001</v>
      </c>
      <c r="AV6">
        <v>0</v>
      </c>
      <c r="AW6">
        <v>11.30054953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5.4145442890000002</v>
      </c>
      <c r="BI6">
        <v>13.135929170000001</v>
      </c>
      <c r="BJ6">
        <v>0.504575679</v>
      </c>
      <c r="BK6">
        <v>0.495424321</v>
      </c>
      <c r="BL6">
        <v>0</v>
      </c>
      <c r="BM6">
        <v>63.477238200000002</v>
      </c>
      <c r="BN6">
        <v>94.585433510000001</v>
      </c>
      <c r="BO6">
        <v>0</v>
      </c>
      <c r="BP6" t="s">
        <v>97</v>
      </c>
      <c r="BQ6" t="s">
        <v>109</v>
      </c>
      <c r="BR6" t="s">
        <v>111</v>
      </c>
      <c r="BS6" t="s">
        <v>176</v>
      </c>
      <c r="BT6" t="s">
        <v>111</v>
      </c>
      <c r="BU6" t="s">
        <v>100</v>
      </c>
      <c r="BV6" t="s">
        <v>101</v>
      </c>
      <c r="BW6" t="s">
        <v>149</v>
      </c>
      <c r="BX6">
        <v>29.988061810000001</v>
      </c>
      <c r="BY6">
        <v>63.477238200000002</v>
      </c>
      <c r="BZ6">
        <v>35.124117599999899</v>
      </c>
      <c r="CA6">
        <v>33.931730729999899</v>
      </c>
      <c r="CB6">
        <v>44.814801320000001</v>
      </c>
      <c r="CC6">
        <v>21.25346794</v>
      </c>
      <c r="CD6">
        <v>2</v>
      </c>
      <c r="CE6">
        <v>3</v>
      </c>
      <c r="CF6">
        <v>1</v>
      </c>
      <c r="CG6">
        <v>6</v>
      </c>
      <c r="CH6">
        <v>3</v>
      </c>
      <c r="CI6">
        <v>4</v>
      </c>
      <c r="CJ6">
        <v>33.654463710000002</v>
      </c>
      <c r="CK6">
        <v>87.885704390000001</v>
      </c>
      <c r="CL6">
        <v>0</v>
      </c>
    </row>
    <row r="7" spans="1:90" x14ac:dyDescent="0.25">
      <c r="A7" s="1">
        <v>7571</v>
      </c>
      <c r="B7" s="2">
        <v>315564.97690000001</v>
      </c>
      <c r="C7" s="2">
        <v>6072379.8629999897</v>
      </c>
      <c r="D7" s="4">
        <v>-1143.33638</v>
      </c>
      <c r="E7" t="s">
        <v>684</v>
      </c>
      <c r="F7" s="3">
        <v>1575.1</v>
      </c>
      <c r="G7" t="s">
        <v>150</v>
      </c>
      <c r="H7" t="s">
        <v>151</v>
      </c>
      <c r="I7" s="1">
        <v>3525</v>
      </c>
      <c r="J7" t="s">
        <v>1704</v>
      </c>
      <c r="K7" t="s">
        <v>405</v>
      </c>
      <c r="L7" t="s">
        <v>406</v>
      </c>
      <c r="M7">
        <v>48.8361651499999</v>
      </c>
      <c r="N7">
        <v>14.15541019</v>
      </c>
      <c r="O7">
        <v>4.0679604119999997</v>
      </c>
      <c r="P7">
        <v>10.07745459</v>
      </c>
      <c r="Q7">
        <v>5.8441622070000001</v>
      </c>
      <c r="R7">
        <v>7.3911463199999998</v>
      </c>
      <c r="S7">
        <v>3.52874154</v>
      </c>
      <c r="T7">
        <v>0.15166510899999999</v>
      </c>
      <c r="U7">
        <v>0.71990371799999997</v>
      </c>
      <c r="V7">
        <v>8.0888057999999999E-2</v>
      </c>
      <c r="W7">
        <v>0.24266417500000001</v>
      </c>
      <c r="X7">
        <v>1.7249679170000001</v>
      </c>
      <c r="Y7">
        <v>0</v>
      </c>
      <c r="Z7">
        <v>3.178870613</v>
      </c>
      <c r="AA7">
        <v>0</v>
      </c>
      <c r="AB7">
        <v>4.9239088569999998</v>
      </c>
      <c r="AC7">
        <v>100</v>
      </c>
      <c r="AD7">
        <v>0.17607203699999999</v>
      </c>
      <c r="AE7">
        <v>0</v>
      </c>
      <c r="AF7">
        <v>1.0426720979999999</v>
      </c>
      <c r="AG7">
        <v>0.93154255799999997</v>
      </c>
      <c r="AH7">
        <v>0</v>
      </c>
      <c r="AI7">
        <v>32.942676489999897</v>
      </c>
      <c r="AJ7">
        <v>0</v>
      </c>
      <c r="AK7">
        <v>0</v>
      </c>
      <c r="AL7">
        <v>23.22727545</v>
      </c>
      <c r="AM7">
        <v>0</v>
      </c>
      <c r="AN7">
        <v>0</v>
      </c>
      <c r="AO7">
        <v>0</v>
      </c>
      <c r="AP7">
        <v>2.4129886859999998</v>
      </c>
      <c r="AQ7">
        <v>0</v>
      </c>
      <c r="AR7">
        <v>0</v>
      </c>
      <c r="AS7">
        <v>14.59205549</v>
      </c>
      <c r="AT7">
        <v>13.692134510000001</v>
      </c>
      <c r="AU7">
        <v>28.284189999999899</v>
      </c>
      <c r="AV7">
        <v>0</v>
      </c>
      <c r="AW7">
        <v>9.4914913000000004E-2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2.2678453850000002</v>
      </c>
      <c r="BI7">
        <v>15.73008692</v>
      </c>
      <c r="BJ7">
        <v>0.51590855099999999</v>
      </c>
      <c r="BK7">
        <v>0.48409144900000001</v>
      </c>
      <c r="BL7">
        <v>0</v>
      </c>
      <c r="BM7">
        <v>41.351780810000001</v>
      </c>
      <c r="BN7">
        <v>97.732145320000001</v>
      </c>
      <c r="BO7">
        <v>0</v>
      </c>
      <c r="BP7" t="s">
        <v>97</v>
      </c>
      <c r="BQ7" t="s">
        <v>109</v>
      </c>
      <c r="BR7" t="s">
        <v>111</v>
      </c>
      <c r="BS7" t="s">
        <v>162</v>
      </c>
      <c r="BT7" t="s">
        <v>111</v>
      </c>
      <c r="BU7" t="s">
        <v>100</v>
      </c>
      <c r="BV7" t="s">
        <v>101</v>
      </c>
      <c r="BW7" t="s">
        <v>149</v>
      </c>
      <c r="BX7">
        <v>38.091818480000001</v>
      </c>
      <c r="BY7">
        <v>41.351780810000001</v>
      </c>
      <c r="BZ7">
        <v>57.69144258</v>
      </c>
      <c r="CA7">
        <v>32.145505180000001</v>
      </c>
      <c r="CB7">
        <v>44.57870904</v>
      </c>
      <c r="CC7">
        <v>23.27578578</v>
      </c>
      <c r="CD7">
        <v>2</v>
      </c>
      <c r="CE7">
        <v>5</v>
      </c>
      <c r="CF7">
        <v>1</v>
      </c>
      <c r="CG7">
        <v>6</v>
      </c>
      <c r="CH7">
        <v>3</v>
      </c>
      <c r="CI7">
        <v>4</v>
      </c>
      <c r="CJ7">
        <v>35.445307829999898</v>
      </c>
      <c r="CK7">
        <v>81.224353399999899</v>
      </c>
      <c r="CL7">
        <v>0</v>
      </c>
    </row>
    <row r="8" spans="1:90" x14ac:dyDescent="0.25">
      <c r="A8" s="1">
        <v>7571</v>
      </c>
      <c r="B8" s="2">
        <v>315564.97690000001</v>
      </c>
      <c r="C8" s="2">
        <v>6072379.8629999897</v>
      </c>
      <c r="D8" s="4">
        <v>-1143.33638</v>
      </c>
      <c r="E8" t="s">
        <v>684</v>
      </c>
      <c r="F8" s="3">
        <v>1575.1</v>
      </c>
      <c r="G8" t="s">
        <v>90</v>
      </c>
      <c r="H8" t="s">
        <v>91</v>
      </c>
      <c r="I8" s="1" t="s">
        <v>778</v>
      </c>
      <c r="J8" t="s">
        <v>1704</v>
      </c>
      <c r="K8" t="s">
        <v>405</v>
      </c>
      <c r="L8" t="s">
        <v>406</v>
      </c>
      <c r="M8">
        <v>53.68827469</v>
      </c>
      <c r="N8">
        <v>13.052746770000001</v>
      </c>
      <c r="O8">
        <v>3.5686574590000002</v>
      </c>
      <c r="P8">
        <v>8.7249789819999997</v>
      </c>
      <c r="Q8">
        <v>5.1806250739999999</v>
      </c>
      <c r="R8">
        <v>7.3763196860000004</v>
      </c>
      <c r="S8">
        <v>3.0051672790000001</v>
      </c>
      <c r="T8">
        <v>0.16189453400000001</v>
      </c>
      <c r="U8">
        <v>0.62734131800000004</v>
      </c>
      <c r="V8">
        <v>6.0710449999999999E-2</v>
      </c>
      <c r="W8">
        <v>0.20236816699999999</v>
      </c>
      <c r="X8">
        <v>1.5233921100000001</v>
      </c>
      <c r="Y8">
        <v>2.0236817000000001E-2</v>
      </c>
      <c r="Z8">
        <v>2.8072866630000002</v>
      </c>
      <c r="AA8">
        <v>0</v>
      </c>
      <c r="AB8">
        <v>4.3453374499999997</v>
      </c>
      <c r="AC8">
        <v>100</v>
      </c>
      <c r="AD8">
        <v>0.13255835899999999</v>
      </c>
      <c r="AE8">
        <v>5.4946121000000001E-2</v>
      </c>
      <c r="AF8">
        <v>0.91141236199999998</v>
      </c>
      <c r="AG8">
        <v>0.997440255</v>
      </c>
      <c r="AH8">
        <v>0</v>
      </c>
      <c r="AI8">
        <v>28.14137873</v>
      </c>
      <c r="AJ8">
        <v>0</v>
      </c>
      <c r="AK8">
        <v>0</v>
      </c>
      <c r="AL8">
        <v>22.58054302</v>
      </c>
      <c r="AM8">
        <v>0</v>
      </c>
      <c r="AN8">
        <v>0</v>
      </c>
      <c r="AO8">
        <v>0</v>
      </c>
      <c r="AP8">
        <v>2.3195087230000002</v>
      </c>
      <c r="AQ8">
        <v>0</v>
      </c>
      <c r="AR8">
        <v>0</v>
      </c>
      <c r="AS8">
        <v>12.4184577399999</v>
      </c>
      <c r="AT8">
        <v>10.98370107</v>
      </c>
      <c r="AU8">
        <v>23.40215881</v>
      </c>
      <c r="AV8">
        <v>0</v>
      </c>
      <c r="AW8">
        <v>9.8456556640000006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2.0090086669999998</v>
      </c>
      <c r="BI8">
        <v>13.6001724999999</v>
      </c>
      <c r="BJ8">
        <v>0.53065436600000004</v>
      </c>
      <c r="BK8">
        <v>0.46934563400000001</v>
      </c>
      <c r="BL8">
        <v>0</v>
      </c>
      <c r="BM8">
        <v>44.518311220000001</v>
      </c>
      <c r="BN8">
        <v>97.99098309</v>
      </c>
      <c r="BO8">
        <v>0</v>
      </c>
      <c r="BP8" t="s">
        <v>97</v>
      </c>
      <c r="BQ8" t="s">
        <v>109</v>
      </c>
      <c r="BR8" t="s">
        <v>111</v>
      </c>
      <c r="BS8" t="s">
        <v>162</v>
      </c>
      <c r="BT8" t="s">
        <v>111</v>
      </c>
      <c r="BU8" t="s">
        <v>100</v>
      </c>
      <c r="BV8" t="s">
        <v>101</v>
      </c>
      <c r="BW8" t="s">
        <v>149</v>
      </c>
      <c r="BX8">
        <v>34.229452279999897</v>
      </c>
      <c r="BY8">
        <v>44.518311220000001</v>
      </c>
      <c r="BZ8">
        <v>54.411688570000003</v>
      </c>
      <c r="CA8">
        <v>31.15031282</v>
      </c>
      <c r="CB8">
        <v>45.840310189999897</v>
      </c>
      <c r="CC8">
        <v>23.0093769799999</v>
      </c>
      <c r="CD8">
        <v>2</v>
      </c>
      <c r="CE8">
        <v>5</v>
      </c>
      <c r="CF8">
        <v>1</v>
      </c>
      <c r="CG8">
        <v>6</v>
      </c>
      <c r="CH8">
        <v>3</v>
      </c>
      <c r="CI8">
        <v>4</v>
      </c>
      <c r="CJ8">
        <v>33.976833980000002</v>
      </c>
      <c r="CK8">
        <v>81.449517979999897</v>
      </c>
      <c r="CL8">
        <v>0</v>
      </c>
    </row>
    <row r="9" spans="1:90" x14ac:dyDescent="0.25">
      <c r="A9" s="1">
        <v>7572</v>
      </c>
      <c r="B9" s="2">
        <v>315550.95429999899</v>
      </c>
      <c r="C9" s="2">
        <v>6072382.4110000003</v>
      </c>
      <c r="D9" s="4">
        <v>-1158.3484599999899</v>
      </c>
      <c r="E9" t="s">
        <v>684</v>
      </c>
      <c r="F9" s="3">
        <v>1595.8</v>
      </c>
      <c r="G9" t="s">
        <v>150</v>
      </c>
      <c r="H9" t="s">
        <v>151</v>
      </c>
      <c r="I9" s="1">
        <v>3525</v>
      </c>
      <c r="J9" t="s">
        <v>1704</v>
      </c>
      <c r="K9" t="s">
        <v>405</v>
      </c>
      <c r="L9" t="s">
        <v>406</v>
      </c>
      <c r="M9">
        <v>52.93540952</v>
      </c>
      <c r="N9">
        <v>15.443727920000001</v>
      </c>
      <c r="O9">
        <v>3.2778004059999999</v>
      </c>
      <c r="P9">
        <v>8.1127946170000005</v>
      </c>
      <c r="Q9">
        <v>5.1004943530000002</v>
      </c>
      <c r="R9">
        <v>7.7929863910000003</v>
      </c>
      <c r="S9">
        <v>3.4646784350000002</v>
      </c>
      <c r="T9">
        <v>0.182886252</v>
      </c>
      <c r="U9">
        <v>0.468392011</v>
      </c>
      <c r="V9">
        <v>7.1122431E-2</v>
      </c>
      <c r="W9">
        <v>0.203206946</v>
      </c>
      <c r="X9">
        <v>0.25528262200000001</v>
      </c>
      <c r="Y9">
        <v>0</v>
      </c>
      <c r="Z9">
        <v>2.6912180999999999</v>
      </c>
      <c r="AA9">
        <v>0</v>
      </c>
      <c r="AB9">
        <v>2.956209968</v>
      </c>
      <c r="AC9">
        <v>100</v>
      </c>
      <c r="AD9">
        <v>0.15424982000000001</v>
      </c>
      <c r="AE9">
        <v>0</v>
      </c>
      <c r="AF9">
        <v>0.67591939400000001</v>
      </c>
      <c r="AG9">
        <v>1.1192063640000001</v>
      </c>
      <c r="AH9">
        <v>0</v>
      </c>
      <c r="AI9">
        <v>32.226568020000002</v>
      </c>
      <c r="AJ9">
        <v>0</v>
      </c>
      <c r="AK9">
        <v>0</v>
      </c>
      <c r="AL9">
        <v>26.987028989999899</v>
      </c>
      <c r="AM9">
        <v>0</v>
      </c>
      <c r="AN9">
        <v>0</v>
      </c>
      <c r="AO9">
        <v>0</v>
      </c>
      <c r="AP9">
        <v>2.1317920290000001</v>
      </c>
      <c r="AQ9">
        <v>0</v>
      </c>
      <c r="AR9">
        <v>0</v>
      </c>
      <c r="AS9">
        <v>12.04612769</v>
      </c>
      <c r="AT9">
        <v>10.73866203</v>
      </c>
      <c r="AU9">
        <v>22.7847897199999</v>
      </c>
      <c r="AV9">
        <v>0</v>
      </c>
      <c r="AW9">
        <v>3.9387811099999999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0.33437051099999998</v>
      </c>
      <c r="BI9">
        <v>13.7206181199999</v>
      </c>
      <c r="BJ9">
        <v>0.52869163299999999</v>
      </c>
      <c r="BK9">
        <v>0.47130836700000001</v>
      </c>
      <c r="BL9">
        <v>0</v>
      </c>
      <c r="BM9">
        <v>45.57572974</v>
      </c>
      <c r="BN9">
        <v>99.665599020000002</v>
      </c>
      <c r="BO9">
        <v>0</v>
      </c>
      <c r="BP9" t="s">
        <v>97</v>
      </c>
      <c r="BQ9" t="s">
        <v>109</v>
      </c>
      <c r="BR9" t="s">
        <v>98</v>
      </c>
      <c r="BS9" t="s">
        <v>130</v>
      </c>
      <c r="BT9" t="s">
        <v>98</v>
      </c>
      <c r="BU9" t="s">
        <v>100</v>
      </c>
      <c r="BV9" t="s">
        <v>101</v>
      </c>
      <c r="BW9" t="s">
        <v>237</v>
      </c>
      <c r="BX9">
        <v>34.905394200000003</v>
      </c>
      <c r="BY9">
        <v>45.57572974</v>
      </c>
      <c r="BZ9">
        <v>53.414669439999898</v>
      </c>
      <c r="CA9">
        <v>27.122704639999899</v>
      </c>
      <c r="CB9">
        <v>51.406252619999897</v>
      </c>
      <c r="CC9">
        <v>21.471042740000001</v>
      </c>
      <c r="CD9">
        <v>3</v>
      </c>
      <c r="CE9">
        <v>6</v>
      </c>
      <c r="CF9">
        <v>2</v>
      </c>
      <c r="CG9">
        <v>6</v>
      </c>
      <c r="CH9">
        <v>3</v>
      </c>
      <c r="CI9">
        <v>9</v>
      </c>
      <c r="CJ9">
        <v>31.941031939999899</v>
      </c>
      <c r="CK9">
        <v>78.366666589999895</v>
      </c>
      <c r="CL9">
        <v>0</v>
      </c>
    </row>
    <row r="10" spans="1:90" x14ac:dyDescent="0.25">
      <c r="A10" s="1">
        <v>7573</v>
      </c>
      <c r="B10" s="2">
        <v>315533.52879999898</v>
      </c>
      <c r="C10" s="2">
        <v>6072385.6940000001</v>
      </c>
      <c r="D10" s="4">
        <v>-1177.2264299999899</v>
      </c>
      <c r="E10" t="s">
        <v>684</v>
      </c>
      <c r="F10" s="3">
        <v>1621.7</v>
      </c>
      <c r="G10" t="s">
        <v>150</v>
      </c>
      <c r="H10" t="s">
        <v>151</v>
      </c>
      <c r="I10" s="1">
        <v>3525</v>
      </c>
      <c r="J10" t="s">
        <v>1704</v>
      </c>
      <c r="K10" t="s">
        <v>405</v>
      </c>
      <c r="L10" t="s">
        <v>406</v>
      </c>
      <c r="M10">
        <v>53.58979472</v>
      </c>
      <c r="N10">
        <v>14.54144335</v>
      </c>
      <c r="O10">
        <v>3.7382013139999999</v>
      </c>
      <c r="P10">
        <v>9.0802625330000009</v>
      </c>
      <c r="Q10">
        <v>4.4641214199999997</v>
      </c>
      <c r="R10">
        <v>7.2300463089999996</v>
      </c>
      <c r="S10">
        <v>3.5692633680000001</v>
      </c>
      <c r="T10">
        <v>0.26438987899999999</v>
      </c>
      <c r="U10">
        <v>0.71588644199999996</v>
      </c>
      <c r="V10">
        <v>8.1350731999999995E-2</v>
      </c>
      <c r="W10">
        <v>0.223714513</v>
      </c>
      <c r="X10">
        <v>9.9005139999999991E-3</v>
      </c>
      <c r="Y10">
        <v>0</v>
      </c>
      <c r="Z10">
        <v>2.4916249009999998</v>
      </c>
      <c r="AA10">
        <v>0</v>
      </c>
      <c r="AB10">
        <v>1.900139357</v>
      </c>
      <c r="AC10">
        <v>100</v>
      </c>
      <c r="AD10">
        <v>0.17749090100000001</v>
      </c>
      <c r="AE10">
        <v>0</v>
      </c>
      <c r="AF10">
        <v>1.0392645709999999</v>
      </c>
      <c r="AG10">
        <v>1.627685499</v>
      </c>
      <c r="AH10">
        <v>0</v>
      </c>
      <c r="AI10">
        <v>33.398447220000001</v>
      </c>
      <c r="AJ10">
        <v>0</v>
      </c>
      <c r="AK10">
        <v>0</v>
      </c>
      <c r="AL10">
        <v>23.842581419999899</v>
      </c>
      <c r="AM10">
        <v>0</v>
      </c>
      <c r="AN10">
        <v>0</v>
      </c>
      <c r="AO10">
        <v>0</v>
      </c>
      <c r="AP10">
        <v>2.41422252</v>
      </c>
      <c r="AQ10">
        <v>0</v>
      </c>
      <c r="AR10">
        <v>0</v>
      </c>
      <c r="AS10">
        <v>10.4157596199999</v>
      </c>
      <c r="AT10">
        <v>11.825345990000001</v>
      </c>
      <c r="AU10">
        <v>22.241105610000002</v>
      </c>
      <c r="AV10">
        <v>0</v>
      </c>
      <c r="AW10">
        <v>4.8725309829999999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1.3020278E-2</v>
      </c>
      <c r="BI10">
        <v>13.710703880000001</v>
      </c>
      <c r="BJ10">
        <v>0.46831123400000002</v>
      </c>
      <c r="BK10">
        <v>0.53168876600000003</v>
      </c>
      <c r="BL10">
        <v>0</v>
      </c>
      <c r="BM10">
        <v>41.652957579999899</v>
      </c>
      <c r="BN10">
        <v>99.986953299999897</v>
      </c>
      <c r="BO10">
        <v>0</v>
      </c>
      <c r="BP10" t="s">
        <v>97</v>
      </c>
      <c r="BQ10" t="s">
        <v>109</v>
      </c>
      <c r="BR10" t="s">
        <v>111</v>
      </c>
      <c r="BS10" t="s">
        <v>176</v>
      </c>
      <c r="BT10" t="s">
        <v>111</v>
      </c>
      <c r="BU10" t="s">
        <v>100</v>
      </c>
      <c r="BV10" t="s">
        <v>101</v>
      </c>
      <c r="BW10" t="s">
        <v>149</v>
      </c>
      <c r="BX10">
        <v>36.055197010000001</v>
      </c>
      <c r="BY10">
        <v>41.652957579999899</v>
      </c>
      <c r="BZ10">
        <v>56.733779800000001</v>
      </c>
      <c r="CA10">
        <v>31.50836477</v>
      </c>
      <c r="CB10">
        <v>49.336860340000001</v>
      </c>
      <c r="CC10">
        <v>19.1547749</v>
      </c>
      <c r="CD10">
        <v>2</v>
      </c>
      <c r="CE10">
        <v>3</v>
      </c>
      <c r="CF10">
        <v>1</v>
      </c>
      <c r="CG10">
        <v>6</v>
      </c>
      <c r="CH10">
        <v>3</v>
      </c>
      <c r="CI10">
        <v>4</v>
      </c>
      <c r="CJ10">
        <v>30.4518664</v>
      </c>
      <c r="CK10">
        <v>77.939664859999894</v>
      </c>
      <c r="CL10">
        <v>0</v>
      </c>
    </row>
    <row r="11" spans="1:90" x14ac:dyDescent="0.25">
      <c r="A11" s="1">
        <v>7575</v>
      </c>
      <c r="B11" s="2">
        <v>315496.56900000002</v>
      </c>
      <c r="C11" s="2">
        <v>6072393.3480000002</v>
      </c>
      <c r="D11" s="4">
        <v>-1218.0507</v>
      </c>
      <c r="E11" t="s">
        <v>684</v>
      </c>
      <c r="F11" s="3">
        <v>1677.3</v>
      </c>
      <c r="G11" t="s">
        <v>150</v>
      </c>
      <c r="H11" t="s">
        <v>151</v>
      </c>
      <c r="I11" s="1">
        <v>3525</v>
      </c>
      <c r="J11" t="s">
        <v>1704</v>
      </c>
      <c r="K11" t="s">
        <v>405</v>
      </c>
      <c r="L11" t="s">
        <v>406</v>
      </c>
      <c r="M11">
        <v>49.8247752199999</v>
      </c>
      <c r="N11">
        <v>15.05860346</v>
      </c>
      <c r="O11">
        <v>3.798273274</v>
      </c>
      <c r="P11">
        <v>9.4045427480000008</v>
      </c>
      <c r="Q11">
        <v>5.2250322090000001</v>
      </c>
      <c r="R11">
        <v>7.327172826</v>
      </c>
      <c r="S11">
        <v>2.1223535080000002</v>
      </c>
      <c r="T11">
        <v>0.93989941099999996</v>
      </c>
      <c r="U11">
        <v>0.649844431</v>
      </c>
      <c r="V11">
        <v>7.0745116999999996E-2</v>
      </c>
      <c r="W11">
        <v>0.22234179600000001</v>
      </c>
      <c r="X11">
        <v>1.743819947</v>
      </c>
      <c r="Y11">
        <v>0</v>
      </c>
      <c r="Z11">
        <v>3.6125960500000001</v>
      </c>
      <c r="AA11">
        <v>0</v>
      </c>
      <c r="AB11">
        <v>5.376879701</v>
      </c>
      <c r="AC11">
        <v>100</v>
      </c>
      <c r="AD11">
        <v>0.15621696900000001</v>
      </c>
      <c r="AE11">
        <v>0</v>
      </c>
      <c r="AF11">
        <v>0.95479139499999999</v>
      </c>
      <c r="AG11">
        <v>5.8563113160000002</v>
      </c>
      <c r="AH11">
        <v>0</v>
      </c>
      <c r="AI11">
        <v>20.09937321</v>
      </c>
      <c r="AJ11">
        <v>0</v>
      </c>
      <c r="AK11">
        <v>0</v>
      </c>
      <c r="AL11">
        <v>30.36617085</v>
      </c>
      <c r="AM11">
        <v>0</v>
      </c>
      <c r="AN11">
        <v>0</v>
      </c>
      <c r="AO11">
        <v>0</v>
      </c>
      <c r="AP11">
        <v>2.370576314</v>
      </c>
      <c r="AQ11">
        <v>0</v>
      </c>
      <c r="AR11">
        <v>0</v>
      </c>
      <c r="AS11">
        <v>14.4696853999999</v>
      </c>
      <c r="AT11">
        <v>13.98160785</v>
      </c>
      <c r="AU11">
        <v>28.4512932499999</v>
      </c>
      <c r="AV11">
        <v>0</v>
      </c>
      <c r="AW11">
        <v>6.3615983959999998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2.325732817</v>
      </c>
      <c r="BI11">
        <v>14.4086949099999</v>
      </c>
      <c r="BJ11">
        <v>0.50857742299999997</v>
      </c>
      <c r="BK11">
        <v>0.49142257700000003</v>
      </c>
      <c r="BL11">
        <v>0</v>
      </c>
      <c r="BM11">
        <v>60.17208643</v>
      </c>
      <c r="BN11">
        <v>97.674257650000001</v>
      </c>
      <c r="BO11">
        <v>0</v>
      </c>
      <c r="BP11" t="s">
        <v>97</v>
      </c>
      <c r="BQ11" t="s">
        <v>109</v>
      </c>
      <c r="BR11" t="s">
        <v>111</v>
      </c>
      <c r="BS11" t="s">
        <v>176</v>
      </c>
      <c r="BT11" t="s">
        <v>111</v>
      </c>
      <c r="BU11" t="s">
        <v>100</v>
      </c>
      <c r="BV11" t="s">
        <v>101</v>
      </c>
      <c r="BW11" t="s">
        <v>149</v>
      </c>
      <c r="BX11">
        <v>32.5088540799999</v>
      </c>
      <c r="BY11">
        <v>60.17208643</v>
      </c>
      <c r="BZ11">
        <v>35.6866312699999</v>
      </c>
      <c r="CA11">
        <v>30.510449520000002</v>
      </c>
      <c r="CB11">
        <v>48.296380540000001</v>
      </c>
      <c r="CC11">
        <v>21.193169940000001</v>
      </c>
      <c r="CD11">
        <v>2</v>
      </c>
      <c r="CE11">
        <v>3</v>
      </c>
      <c r="CF11">
        <v>1</v>
      </c>
      <c r="CG11">
        <v>6</v>
      </c>
      <c r="CH11">
        <v>3</v>
      </c>
      <c r="CI11">
        <v>4</v>
      </c>
      <c r="CJ11">
        <v>39.482200650000003</v>
      </c>
      <c r="CK11">
        <v>82.691144519999895</v>
      </c>
      <c r="CL11">
        <v>0</v>
      </c>
    </row>
    <row r="12" spans="1:90" x14ac:dyDescent="0.25">
      <c r="A12" s="1">
        <v>7576</v>
      </c>
      <c r="B12" s="2">
        <v>315478.195899999</v>
      </c>
      <c r="C12" s="2">
        <v>6072397.6550000003</v>
      </c>
      <c r="D12" s="4">
        <v>-1238.5999400000001</v>
      </c>
      <c r="E12" t="s">
        <v>684</v>
      </c>
      <c r="F12" s="3">
        <v>1705.2</v>
      </c>
      <c r="G12" t="s">
        <v>150</v>
      </c>
      <c r="H12" t="s">
        <v>151</v>
      </c>
      <c r="I12" s="1">
        <v>3525</v>
      </c>
      <c r="J12" t="s">
        <v>685</v>
      </c>
      <c r="K12" t="s">
        <v>144</v>
      </c>
      <c r="L12" t="s">
        <v>145</v>
      </c>
      <c r="M12">
        <v>73.782745800000001</v>
      </c>
      <c r="N12">
        <v>11.53804255</v>
      </c>
      <c r="O12">
        <v>1.0661111089999999</v>
      </c>
      <c r="P12">
        <v>3.7763307319999999</v>
      </c>
      <c r="Q12">
        <v>0.46557013800000002</v>
      </c>
      <c r="R12">
        <v>3.2792331469999998</v>
      </c>
      <c r="S12">
        <v>4.0585570740000003</v>
      </c>
      <c r="T12">
        <v>0.54653885800000002</v>
      </c>
      <c r="U12">
        <v>0.22468819700000001</v>
      </c>
      <c r="V12">
        <v>5.0605450000000003E-2</v>
      </c>
      <c r="W12">
        <v>9.1089809999999993E-2</v>
      </c>
      <c r="X12">
        <v>9.9379949999999998E-3</v>
      </c>
      <c r="Y12">
        <v>0</v>
      </c>
      <c r="Z12">
        <v>1.1105491380000001</v>
      </c>
      <c r="AA12">
        <v>0</v>
      </c>
      <c r="AB12">
        <v>0.61105421500000001</v>
      </c>
      <c r="AC12">
        <v>100</v>
      </c>
      <c r="AD12">
        <v>0.109549335</v>
      </c>
      <c r="AE12">
        <v>0</v>
      </c>
      <c r="AF12">
        <v>0.32363842100000001</v>
      </c>
      <c r="AG12">
        <v>3.3384474289999999</v>
      </c>
      <c r="AH12">
        <v>0</v>
      </c>
      <c r="AI12">
        <v>37.6805442799999</v>
      </c>
      <c r="AJ12">
        <v>0</v>
      </c>
      <c r="AK12">
        <v>0</v>
      </c>
      <c r="AL12">
        <v>12.04847103</v>
      </c>
      <c r="AM12">
        <v>0</v>
      </c>
      <c r="AN12">
        <v>0</v>
      </c>
      <c r="AO12">
        <v>0</v>
      </c>
      <c r="AP12">
        <v>1.1524712340000001</v>
      </c>
      <c r="AQ12">
        <v>0</v>
      </c>
      <c r="AR12">
        <v>0</v>
      </c>
      <c r="AS12">
        <v>0.96297676499999996</v>
      </c>
      <c r="AT12">
        <v>3.7012573670000002</v>
      </c>
      <c r="AU12">
        <v>4.6642341319999998</v>
      </c>
      <c r="AV12">
        <v>0</v>
      </c>
      <c r="AW12">
        <v>37.139675359999899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1.2967586E-2</v>
      </c>
      <c r="BI12">
        <v>3.2113688909999998</v>
      </c>
      <c r="BJ12">
        <v>0.20645978300000001</v>
      </c>
      <c r="BK12">
        <v>0.79354021699999999</v>
      </c>
      <c r="BL12">
        <v>0</v>
      </c>
      <c r="BM12">
        <v>24.2282517199999</v>
      </c>
      <c r="BN12">
        <v>99.987006100000002</v>
      </c>
      <c r="BO12">
        <v>0</v>
      </c>
      <c r="BP12" t="s">
        <v>97</v>
      </c>
      <c r="BQ12" t="s">
        <v>109</v>
      </c>
      <c r="BR12" t="s">
        <v>111</v>
      </c>
      <c r="BS12" t="s">
        <v>112</v>
      </c>
      <c r="BT12" t="s">
        <v>111</v>
      </c>
      <c r="BU12" t="s">
        <v>100</v>
      </c>
      <c r="BV12" t="s">
        <v>101</v>
      </c>
      <c r="BW12" t="s">
        <v>113</v>
      </c>
      <c r="BX12">
        <v>9.6573510850000002</v>
      </c>
      <c r="BY12">
        <v>24.2282517199999</v>
      </c>
      <c r="BZ12">
        <v>71.004984269999895</v>
      </c>
      <c r="CA12">
        <v>22.41555237</v>
      </c>
      <c r="CB12">
        <v>73.817501719999896</v>
      </c>
      <c r="CC12">
        <v>3.7669459110000001</v>
      </c>
      <c r="CD12">
        <v>2</v>
      </c>
      <c r="CE12">
        <v>12</v>
      </c>
      <c r="CF12">
        <v>1</v>
      </c>
      <c r="CG12">
        <v>6</v>
      </c>
      <c r="CH12">
        <v>3</v>
      </c>
      <c r="CI12">
        <v>6</v>
      </c>
      <c r="CJ12">
        <v>12.1212121199999</v>
      </c>
      <c r="CK12">
        <v>47.94735395</v>
      </c>
      <c r="CL12">
        <v>0</v>
      </c>
    </row>
    <row r="13" spans="1:90" x14ac:dyDescent="0.25">
      <c r="A13" s="1">
        <v>7582</v>
      </c>
      <c r="B13" s="2">
        <v>315325.27</v>
      </c>
      <c r="C13" s="2">
        <v>6072445.5420000004</v>
      </c>
      <c r="D13" s="4">
        <v>-1422.35889</v>
      </c>
      <c r="E13" t="s">
        <v>684</v>
      </c>
      <c r="F13" s="3">
        <v>1949.1</v>
      </c>
      <c r="G13" t="s">
        <v>150</v>
      </c>
      <c r="H13" t="s">
        <v>151</v>
      </c>
      <c r="I13" s="1">
        <v>3525</v>
      </c>
      <c r="J13" t="s">
        <v>686</v>
      </c>
      <c r="K13" t="s">
        <v>95</v>
      </c>
      <c r="L13" t="s">
        <v>96</v>
      </c>
      <c r="M13">
        <v>76.16636724</v>
      </c>
      <c r="N13">
        <v>10.0250594</v>
      </c>
      <c r="O13">
        <v>0.89368761600000002</v>
      </c>
      <c r="P13">
        <v>3.493939025</v>
      </c>
      <c r="Q13">
        <v>0.91319359899999997</v>
      </c>
      <c r="R13">
        <v>1.1440007729999999</v>
      </c>
      <c r="S13">
        <v>3.4119321290000002</v>
      </c>
      <c r="T13">
        <v>1.0637200170000001</v>
      </c>
      <c r="U13">
        <v>0.16858958800000001</v>
      </c>
      <c r="V13">
        <v>2.0070188999999999E-2</v>
      </c>
      <c r="W13">
        <v>4.0140377999999997E-2</v>
      </c>
      <c r="X13">
        <v>1.8622829519999999</v>
      </c>
      <c r="Y13">
        <v>0</v>
      </c>
      <c r="Z13">
        <v>0.79701708999999998</v>
      </c>
      <c r="AA13">
        <v>0</v>
      </c>
      <c r="AB13">
        <v>2.6616835129999998</v>
      </c>
      <c r="AC13">
        <v>100</v>
      </c>
      <c r="AD13">
        <v>4.3266034000000002E-2</v>
      </c>
      <c r="AE13">
        <v>0</v>
      </c>
      <c r="AF13">
        <v>0.24182084500000001</v>
      </c>
      <c r="AG13">
        <v>6.4704427960000004</v>
      </c>
      <c r="AH13">
        <v>0</v>
      </c>
      <c r="AI13">
        <v>31.544893590000001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3.6651512369999999</v>
      </c>
      <c r="AP13">
        <v>0.96204755200000003</v>
      </c>
      <c r="AQ13">
        <v>0</v>
      </c>
      <c r="AR13">
        <v>0</v>
      </c>
      <c r="AS13">
        <v>1.8864395359999999</v>
      </c>
      <c r="AT13">
        <v>2.9034283570000001</v>
      </c>
      <c r="AU13">
        <v>4.7898678930000003</v>
      </c>
      <c r="AV13">
        <v>0</v>
      </c>
      <c r="AW13">
        <v>47.435201030000002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2.42254477</v>
      </c>
      <c r="BI13">
        <v>2.3949339470000002</v>
      </c>
      <c r="BJ13">
        <v>0.393839575</v>
      </c>
      <c r="BK13">
        <v>0.606160425</v>
      </c>
      <c r="BL13">
        <v>0</v>
      </c>
      <c r="BM13">
        <v>0</v>
      </c>
      <c r="BN13">
        <v>97.575235750000004</v>
      </c>
      <c r="BO13">
        <v>0</v>
      </c>
      <c r="BP13" t="s">
        <v>97</v>
      </c>
      <c r="BQ13" t="s">
        <v>40</v>
      </c>
      <c r="BR13" t="s">
        <v>111</v>
      </c>
      <c r="BS13" t="s">
        <v>126</v>
      </c>
      <c r="BT13" t="s">
        <v>111</v>
      </c>
      <c r="BU13" t="s">
        <v>100</v>
      </c>
      <c r="BV13" t="s">
        <v>101</v>
      </c>
      <c r="BW13" t="s">
        <v>102</v>
      </c>
      <c r="BX13">
        <v>5.9937362900000002</v>
      </c>
      <c r="BY13">
        <v>0</v>
      </c>
      <c r="BZ13">
        <v>82.979386109999894</v>
      </c>
      <c r="CA13">
        <v>22.02219886</v>
      </c>
      <c r="CB13">
        <v>69.922697389999897</v>
      </c>
      <c r="CC13">
        <v>8.0551037559999905</v>
      </c>
      <c r="CD13">
        <v>2</v>
      </c>
      <c r="CE13">
        <v>11</v>
      </c>
      <c r="CF13">
        <v>1</v>
      </c>
      <c r="CG13">
        <v>6</v>
      </c>
      <c r="CH13">
        <v>3</v>
      </c>
      <c r="CI13">
        <v>7</v>
      </c>
      <c r="CJ13">
        <v>30.261136709999899</v>
      </c>
      <c r="CK13">
        <v>49.614312830000003</v>
      </c>
      <c r="CL13">
        <v>3.6651512369999999</v>
      </c>
    </row>
    <row r="14" spans="1:90" x14ac:dyDescent="0.25">
      <c r="A14" s="1">
        <v>7583</v>
      </c>
      <c r="B14" s="2">
        <v>315315.82490000001</v>
      </c>
      <c r="C14" s="2">
        <v>6072448.7769999905</v>
      </c>
      <c r="D14" s="4">
        <v>-1434.0840499999899</v>
      </c>
      <c r="E14" t="s">
        <v>684</v>
      </c>
      <c r="F14" s="3">
        <v>1964.5</v>
      </c>
      <c r="G14" t="s">
        <v>150</v>
      </c>
      <c r="H14" t="s">
        <v>151</v>
      </c>
      <c r="I14" s="1">
        <v>3525</v>
      </c>
      <c r="J14" t="s">
        <v>687</v>
      </c>
      <c r="K14" t="s">
        <v>267</v>
      </c>
      <c r="L14" t="s">
        <v>268</v>
      </c>
      <c r="M14">
        <v>75.084109720000001</v>
      </c>
      <c r="N14">
        <v>13.23824815</v>
      </c>
      <c r="O14">
        <v>9.9999000000000008E-3</v>
      </c>
      <c r="P14">
        <v>1.354945871</v>
      </c>
      <c r="Q14">
        <v>0.43453791600000002</v>
      </c>
      <c r="R14">
        <v>1.293508216</v>
      </c>
      <c r="S14">
        <v>5.1841383969999999</v>
      </c>
      <c r="T14">
        <v>1.2732971500000001</v>
      </c>
      <c r="U14">
        <v>0.32842981999999998</v>
      </c>
      <c r="V14">
        <v>6.0633197999999999E-2</v>
      </c>
      <c r="W14">
        <v>2.0211066E-2</v>
      </c>
      <c r="X14">
        <v>1.0535498969999999</v>
      </c>
      <c r="Y14">
        <v>0</v>
      </c>
      <c r="Z14">
        <v>0.66439070200000006</v>
      </c>
      <c r="AA14">
        <v>0</v>
      </c>
      <c r="AB14">
        <v>1.7179578129999999</v>
      </c>
      <c r="AC14">
        <v>100</v>
      </c>
      <c r="AD14">
        <v>0.12774311399999999</v>
      </c>
      <c r="AE14">
        <v>0</v>
      </c>
      <c r="AF14">
        <v>0.46040175100000003</v>
      </c>
      <c r="AG14">
        <v>7.5695111730000004</v>
      </c>
      <c r="AH14">
        <v>0</v>
      </c>
      <c r="AI14">
        <v>46.84213347</v>
      </c>
      <c r="AJ14">
        <v>0</v>
      </c>
      <c r="AK14">
        <v>0</v>
      </c>
      <c r="AL14">
        <v>2.2688751630000001</v>
      </c>
      <c r="AM14">
        <v>0</v>
      </c>
      <c r="AN14">
        <v>0</v>
      </c>
      <c r="AO14">
        <v>2.7523245859999999</v>
      </c>
      <c r="AP14">
        <v>1.0520534999999999E-2</v>
      </c>
      <c r="AQ14">
        <v>0</v>
      </c>
      <c r="AR14">
        <v>0</v>
      </c>
      <c r="AS14">
        <v>0.88447949999999997</v>
      </c>
      <c r="AT14">
        <v>0.83449664599999995</v>
      </c>
      <c r="AU14">
        <v>1.7189761459999999</v>
      </c>
      <c r="AV14">
        <v>0</v>
      </c>
      <c r="AW14">
        <v>35.568250759999898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1.340628903</v>
      </c>
      <c r="BI14">
        <v>0.85948807299999996</v>
      </c>
      <c r="BJ14">
        <v>0.51453855299999995</v>
      </c>
      <c r="BK14">
        <v>0.48546144699999999</v>
      </c>
      <c r="BL14">
        <v>0</v>
      </c>
      <c r="BM14">
        <v>4.6198911850000002</v>
      </c>
      <c r="BN14">
        <v>98.659365600000001</v>
      </c>
      <c r="BO14">
        <v>0</v>
      </c>
      <c r="BP14" t="s">
        <v>97</v>
      </c>
      <c r="BQ14" t="s">
        <v>40</v>
      </c>
      <c r="BR14" t="s">
        <v>98</v>
      </c>
      <c r="BS14" t="s">
        <v>99</v>
      </c>
      <c r="BT14" t="s">
        <v>98</v>
      </c>
      <c r="BU14" t="s">
        <v>100</v>
      </c>
      <c r="BV14" t="s">
        <v>101</v>
      </c>
      <c r="BW14" t="s">
        <v>102</v>
      </c>
      <c r="BX14">
        <v>2.1898984320000001</v>
      </c>
      <c r="BY14">
        <v>4.6198911850000002</v>
      </c>
      <c r="BZ14">
        <v>82.642383670000001</v>
      </c>
      <c r="CA14">
        <v>7.8674875770000003</v>
      </c>
      <c r="CB14">
        <v>88.460341940000006</v>
      </c>
      <c r="CC14">
        <v>3.672170479</v>
      </c>
      <c r="CD14">
        <v>3</v>
      </c>
      <c r="CE14">
        <v>9</v>
      </c>
      <c r="CF14">
        <v>2</v>
      </c>
      <c r="CG14">
        <v>6</v>
      </c>
      <c r="CH14">
        <v>3</v>
      </c>
      <c r="CI14">
        <v>12</v>
      </c>
      <c r="CJ14">
        <v>20.864197529999899</v>
      </c>
      <c r="CK14">
        <v>21.6988152099999</v>
      </c>
      <c r="CL14">
        <v>2.7523245859999999</v>
      </c>
    </row>
    <row r="15" spans="1:90" x14ac:dyDescent="0.25">
      <c r="A15" s="1">
        <v>7591</v>
      </c>
      <c r="B15" s="2">
        <v>315220.26419999899</v>
      </c>
      <c r="C15" s="2">
        <v>6072481.1490000002</v>
      </c>
      <c r="D15" s="4">
        <v>-1547.6236200000001</v>
      </c>
      <c r="E15" t="s">
        <v>684</v>
      </c>
      <c r="F15" s="3">
        <v>2116.4</v>
      </c>
      <c r="G15" t="s">
        <v>150</v>
      </c>
      <c r="H15" t="s">
        <v>151</v>
      </c>
      <c r="I15" s="1">
        <v>3525</v>
      </c>
      <c r="J15" t="s">
        <v>2099</v>
      </c>
      <c r="K15" t="s">
        <v>1810</v>
      </c>
      <c r="L15" t="s">
        <v>1811</v>
      </c>
      <c r="M15">
        <v>44.6295103799999</v>
      </c>
      <c r="N15">
        <v>13.2981836799999</v>
      </c>
      <c r="O15">
        <v>3.2090828130000002</v>
      </c>
      <c r="P15">
        <v>8.4436279620000008</v>
      </c>
      <c r="Q15">
        <v>7.2535547339999997</v>
      </c>
      <c r="R15">
        <v>9.6814806939999905</v>
      </c>
      <c r="S15">
        <v>1.1384051180000001</v>
      </c>
      <c r="T15">
        <v>0.82609928899999996</v>
      </c>
      <c r="U15">
        <v>0.38786369100000001</v>
      </c>
      <c r="V15">
        <v>6.0446289E-2</v>
      </c>
      <c r="W15">
        <v>0.29215706600000002</v>
      </c>
      <c r="X15">
        <v>6.6662737700000001</v>
      </c>
      <c r="Y15">
        <v>0</v>
      </c>
      <c r="Z15">
        <v>4.1133145149999999</v>
      </c>
      <c r="AA15">
        <v>0</v>
      </c>
      <c r="AB15">
        <v>10.81436188</v>
      </c>
      <c r="AC15">
        <v>100</v>
      </c>
      <c r="AD15">
        <v>0.13148469600000001</v>
      </c>
      <c r="AE15">
        <v>0</v>
      </c>
      <c r="AF15">
        <v>0.56137367400000004</v>
      </c>
      <c r="AG15">
        <v>5.0704773660000004</v>
      </c>
      <c r="AH15">
        <v>0</v>
      </c>
      <c r="AI15">
        <v>10.6202674199999</v>
      </c>
      <c r="AJ15">
        <v>0</v>
      </c>
      <c r="AK15">
        <v>0</v>
      </c>
      <c r="AL15">
        <v>24.737846940000001</v>
      </c>
      <c r="AM15">
        <v>0</v>
      </c>
      <c r="AN15">
        <v>0</v>
      </c>
      <c r="AO15">
        <v>2.0491160179999999</v>
      </c>
      <c r="AP15">
        <v>2.0506491489999998</v>
      </c>
      <c r="AQ15">
        <v>0</v>
      </c>
      <c r="AR15">
        <v>0</v>
      </c>
      <c r="AS15">
        <v>18.6989739499999</v>
      </c>
      <c r="AT15">
        <v>8.5493195649999905</v>
      </c>
      <c r="AU15">
        <v>27.248293520000001</v>
      </c>
      <c r="AV15">
        <v>0</v>
      </c>
      <c r="AW15">
        <v>10.01404367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8.7582058220000008</v>
      </c>
      <c r="BI15">
        <v>13.62414676</v>
      </c>
      <c r="BJ15">
        <v>0.68624385399999999</v>
      </c>
      <c r="BK15">
        <v>0.31375614600000001</v>
      </c>
      <c r="BL15">
        <v>0</v>
      </c>
      <c r="BM15">
        <v>69.963705129999894</v>
      </c>
      <c r="BN15">
        <v>91.241758259999898</v>
      </c>
      <c r="BO15">
        <v>0</v>
      </c>
      <c r="BP15" t="s">
        <v>97</v>
      </c>
      <c r="BQ15" t="s">
        <v>40</v>
      </c>
      <c r="BR15" t="s">
        <v>111</v>
      </c>
      <c r="BS15" t="s">
        <v>162</v>
      </c>
      <c r="BT15" t="s">
        <v>111</v>
      </c>
      <c r="BU15" t="s">
        <v>100</v>
      </c>
      <c r="BV15" t="s">
        <v>101</v>
      </c>
      <c r="BW15" t="s">
        <v>149</v>
      </c>
      <c r="BX15">
        <v>29.860316340000001</v>
      </c>
      <c r="BY15">
        <v>69.963705129999894</v>
      </c>
      <c r="BZ15">
        <v>26.2691988599999</v>
      </c>
      <c r="CA15">
        <v>26.944100670000001</v>
      </c>
      <c r="CB15">
        <v>43.232953809999898</v>
      </c>
      <c r="CC15">
        <v>29.822945529999899</v>
      </c>
      <c r="CD15">
        <v>2</v>
      </c>
      <c r="CE15">
        <v>5</v>
      </c>
      <c r="CF15">
        <v>1</v>
      </c>
      <c r="CG15">
        <v>6</v>
      </c>
      <c r="CH15">
        <v>3</v>
      </c>
      <c r="CI15">
        <v>4</v>
      </c>
      <c r="CJ15">
        <v>42.750533050000001</v>
      </c>
      <c r="CK15">
        <v>88.877028589999895</v>
      </c>
      <c r="CL15">
        <v>2.0491160179999999</v>
      </c>
    </row>
    <row r="16" spans="1:90" x14ac:dyDescent="0.25">
      <c r="A16" s="1">
        <v>7592</v>
      </c>
      <c r="B16" s="2">
        <v>315203.829399999</v>
      </c>
      <c r="C16" s="2">
        <v>6072486.5760000004</v>
      </c>
      <c r="D16" s="4">
        <v>-1567.69112</v>
      </c>
      <c r="E16" t="s">
        <v>684</v>
      </c>
      <c r="F16" s="3">
        <v>2142.9</v>
      </c>
      <c r="G16" t="s">
        <v>150</v>
      </c>
      <c r="H16" t="s">
        <v>151</v>
      </c>
      <c r="I16" s="1">
        <v>3525</v>
      </c>
      <c r="J16" t="s">
        <v>2100</v>
      </c>
      <c r="K16" t="s">
        <v>405</v>
      </c>
      <c r="L16" t="s">
        <v>406</v>
      </c>
      <c r="M16">
        <v>45.711887400000002</v>
      </c>
      <c r="N16">
        <v>15.30486696</v>
      </c>
      <c r="O16">
        <v>2.9201874399999999</v>
      </c>
      <c r="P16">
        <v>7.6781046110000002</v>
      </c>
      <c r="Q16">
        <v>5.5746204150000001</v>
      </c>
      <c r="R16">
        <v>9.1727845010000006</v>
      </c>
      <c r="S16">
        <v>3.0913804119999999</v>
      </c>
      <c r="T16">
        <v>1.317637553</v>
      </c>
      <c r="U16">
        <v>0.33954506200000001</v>
      </c>
      <c r="V16">
        <v>5.0678367000000002E-2</v>
      </c>
      <c r="W16">
        <v>0.222984817</v>
      </c>
      <c r="X16">
        <v>6.352426769</v>
      </c>
      <c r="Y16">
        <v>0</v>
      </c>
      <c r="Z16">
        <v>2.2628956910000002</v>
      </c>
      <c r="AA16">
        <v>0</v>
      </c>
      <c r="AB16">
        <v>8.6406051109999904</v>
      </c>
      <c r="AC16">
        <v>100</v>
      </c>
      <c r="AD16">
        <v>0.106720541</v>
      </c>
      <c r="AE16">
        <v>0</v>
      </c>
      <c r="AF16">
        <v>0.47576246700000002</v>
      </c>
      <c r="AG16">
        <v>7.8294707470000002</v>
      </c>
      <c r="AH16">
        <v>0</v>
      </c>
      <c r="AI16">
        <v>27.919710169999899</v>
      </c>
      <c r="AJ16">
        <v>0</v>
      </c>
      <c r="AK16">
        <v>0</v>
      </c>
      <c r="AL16">
        <v>22.60279362</v>
      </c>
      <c r="AM16">
        <v>0</v>
      </c>
      <c r="AN16">
        <v>0</v>
      </c>
      <c r="AO16">
        <v>0.61362534300000005</v>
      </c>
      <c r="AP16">
        <v>1.934421014</v>
      </c>
      <c r="AQ16">
        <v>0</v>
      </c>
      <c r="AR16">
        <v>0</v>
      </c>
      <c r="AS16">
        <v>13.53588407</v>
      </c>
      <c r="AT16">
        <v>6.9896330899999999</v>
      </c>
      <c r="AU16">
        <v>20.52551716</v>
      </c>
      <c r="AV16">
        <v>0</v>
      </c>
      <c r="AW16">
        <v>1.8326843930000001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8.0796307069999997</v>
      </c>
      <c r="BI16">
        <v>10.26275858</v>
      </c>
      <c r="BJ16">
        <v>0.65946616400000002</v>
      </c>
      <c r="BK16">
        <v>0.34053383599999998</v>
      </c>
      <c r="BL16">
        <v>0</v>
      </c>
      <c r="BM16">
        <v>44.738070909999898</v>
      </c>
      <c r="BN16">
        <v>91.920336160000005</v>
      </c>
      <c r="BO16">
        <v>0</v>
      </c>
      <c r="BP16" t="s">
        <v>97</v>
      </c>
      <c r="BQ16" t="s">
        <v>40</v>
      </c>
      <c r="BR16" t="s">
        <v>98</v>
      </c>
      <c r="BS16" t="s">
        <v>130</v>
      </c>
      <c r="BT16" t="s">
        <v>98</v>
      </c>
      <c r="BU16" t="s">
        <v>222</v>
      </c>
      <c r="BV16" t="s">
        <v>101</v>
      </c>
      <c r="BW16" t="s">
        <v>208</v>
      </c>
      <c r="BX16">
        <v>22.93570064</v>
      </c>
      <c r="BY16">
        <v>44.738070909999898</v>
      </c>
      <c r="BZ16">
        <v>47.847069300000001</v>
      </c>
      <c r="CA16">
        <v>25.1950349</v>
      </c>
      <c r="CB16">
        <v>51.213784580000002</v>
      </c>
      <c r="CC16">
        <v>23.591180510000001</v>
      </c>
      <c r="CD16">
        <v>3</v>
      </c>
      <c r="CE16">
        <v>6</v>
      </c>
      <c r="CF16">
        <v>2</v>
      </c>
      <c r="CG16">
        <v>3</v>
      </c>
      <c r="CH16">
        <v>3</v>
      </c>
      <c r="CI16">
        <v>10</v>
      </c>
      <c r="CJ16">
        <v>35.9788359799999</v>
      </c>
      <c r="CK16">
        <v>75.036337200000006</v>
      </c>
      <c r="CL16">
        <v>0.61362534300000005</v>
      </c>
    </row>
    <row r="17" spans="1:90" x14ac:dyDescent="0.25">
      <c r="A17" s="1">
        <v>7593</v>
      </c>
      <c r="B17" s="2">
        <v>315188.5134</v>
      </c>
      <c r="C17" s="2">
        <v>6072491.5810000002</v>
      </c>
      <c r="D17" s="4">
        <v>-1586.4114999999899</v>
      </c>
      <c r="E17" t="s">
        <v>684</v>
      </c>
      <c r="F17" s="3">
        <v>2167.6</v>
      </c>
      <c r="G17" t="s">
        <v>150</v>
      </c>
      <c r="H17" t="s">
        <v>151</v>
      </c>
      <c r="I17" s="1">
        <v>3525</v>
      </c>
      <c r="J17" t="s">
        <v>2100</v>
      </c>
      <c r="K17" t="s">
        <v>405</v>
      </c>
      <c r="L17" t="s">
        <v>406</v>
      </c>
      <c r="M17">
        <v>54.267966700000002</v>
      </c>
      <c r="N17">
        <v>13.33961193</v>
      </c>
      <c r="O17">
        <v>4.1290768949999999</v>
      </c>
      <c r="P17">
        <v>9.9244098049999998</v>
      </c>
      <c r="Q17">
        <v>10.50999728</v>
      </c>
      <c r="R17">
        <v>0.29306723200000001</v>
      </c>
      <c r="S17">
        <v>0.63666329700000002</v>
      </c>
      <c r="T17">
        <v>2.0211533E-2</v>
      </c>
      <c r="U17">
        <v>0.67405463300000001</v>
      </c>
      <c r="V17">
        <v>0.11116343300000001</v>
      </c>
      <c r="W17">
        <v>0.181903799</v>
      </c>
      <c r="X17">
        <v>5.3810277429999998</v>
      </c>
      <c r="Y17">
        <v>0</v>
      </c>
      <c r="Z17">
        <v>0.53084572399999996</v>
      </c>
      <c r="AA17">
        <v>0</v>
      </c>
      <c r="AB17">
        <v>5.9364344859999996</v>
      </c>
      <c r="AC17">
        <v>100</v>
      </c>
      <c r="AD17">
        <v>0.23541321700000001</v>
      </c>
      <c r="AE17">
        <v>0</v>
      </c>
      <c r="AF17">
        <v>0.94979821499999995</v>
      </c>
      <c r="AG17">
        <v>0.120775597</v>
      </c>
      <c r="AH17">
        <v>0</v>
      </c>
      <c r="AI17">
        <v>5.7824483290000002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13.5487453299999</v>
      </c>
      <c r="AP17">
        <v>2.2990822899999999</v>
      </c>
      <c r="AQ17">
        <v>0</v>
      </c>
      <c r="AR17">
        <v>0</v>
      </c>
      <c r="AS17">
        <v>25.637061589999899</v>
      </c>
      <c r="AT17">
        <v>6.4208591080000001</v>
      </c>
      <c r="AU17">
        <v>32.057920699999897</v>
      </c>
      <c r="AV17">
        <v>0</v>
      </c>
      <c r="AW17">
        <v>31.27143491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6.8516258179999996</v>
      </c>
      <c r="BI17">
        <v>16.028960349999899</v>
      </c>
      <c r="BJ17">
        <v>0.79971068099999998</v>
      </c>
      <c r="BK17">
        <v>0.20028931899999999</v>
      </c>
      <c r="BL17">
        <v>0</v>
      </c>
      <c r="BM17">
        <v>0</v>
      </c>
      <c r="BN17">
        <v>93.117244400000004</v>
      </c>
      <c r="BO17">
        <v>0</v>
      </c>
      <c r="BP17" t="s">
        <v>97</v>
      </c>
      <c r="BQ17" t="s">
        <v>40</v>
      </c>
      <c r="BR17" t="s">
        <v>111</v>
      </c>
      <c r="BS17" t="s">
        <v>407</v>
      </c>
      <c r="BT17" t="s">
        <v>111</v>
      </c>
      <c r="BU17" t="s">
        <v>100</v>
      </c>
      <c r="BV17" t="s">
        <v>101</v>
      </c>
      <c r="BW17" t="s">
        <v>152</v>
      </c>
      <c r="BX17">
        <v>35.306801210000003</v>
      </c>
      <c r="BY17">
        <v>0</v>
      </c>
      <c r="BZ17">
        <v>97.954057340000006</v>
      </c>
      <c r="CA17">
        <v>27.51391091</v>
      </c>
      <c r="CB17">
        <v>36.308284899999897</v>
      </c>
      <c r="CC17">
        <v>36.177804190000003</v>
      </c>
      <c r="CD17">
        <v>2</v>
      </c>
      <c r="CE17">
        <v>4</v>
      </c>
      <c r="CF17">
        <v>1</v>
      </c>
      <c r="CG17">
        <v>6</v>
      </c>
      <c r="CH17">
        <v>3</v>
      </c>
      <c r="CI17">
        <v>5</v>
      </c>
      <c r="CJ17">
        <v>91.887125220000001</v>
      </c>
      <c r="CK17">
        <v>96.8855623299999</v>
      </c>
      <c r="CL17">
        <v>13.5487453299999</v>
      </c>
    </row>
    <row r="18" spans="1:90" x14ac:dyDescent="0.25">
      <c r="A18" s="1">
        <v>7594</v>
      </c>
      <c r="B18" s="2">
        <v>315178.6496</v>
      </c>
      <c r="C18" s="2">
        <v>6072494.7829999896</v>
      </c>
      <c r="D18" s="4">
        <v>-1598.4639999999899</v>
      </c>
      <c r="E18" t="s">
        <v>684</v>
      </c>
      <c r="F18" s="3">
        <v>2183.5</v>
      </c>
      <c r="G18" t="s">
        <v>150</v>
      </c>
      <c r="H18" t="s">
        <v>151</v>
      </c>
      <c r="I18" s="1">
        <v>3525</v>
      </c>
      <c r="J18" t="s">
        <v>2100</v>
      </c>
      <c r="K18" t="s">
        <v>405</v>
      </c>
      <c r="L18" t="s">
        <v>406</v>
      </c>
      <c r="M18">
        <v>51.962723709999899</v>
      </c>
      <c r="N18">
        <v>13.5948986499999</v>
      </c>
      <c r="O18">
        <v>4.1709716700000001</v>
      </c>
      <c r="P18">
        <v>10.1106748</v>
      </c>
      <c r="Q18">
        <v>11.9836513999999</v>
      </c>
      <c r="R18">
        <v>0.44309299299999999</v>
      </c>
      <c r="S18">
        <v>9.0632658000000005E-2</v>
      </c>
      <c r="T18">
        <v>0.100702953</v>
      </c>
      <c r="U18">
        <v>0.48337417399999999</v>
      </c>
      <c r="V18">
        <v>7.0492067000000005E-2</v>
      </c>
      <c r="W18">
        <v>0.34239004000000001</v>
      </c>
      <c r="X18">
        <v>5.9503592359999997</v>
      </c>
      <c r="Y18">
        <v>0</v>
      </c>
      <c r="Z18">
        <v>0.69603565700000003</v>
      </c>
      <c r="AA18">
        <v>0</v>
      </c>
      <c r="AB18">
        <v>6.6742888389999999</v>
      </c>
      <c r="AC18">
        <v>100</v>
      </c>
      <c r="AD18">
        <v>0.14883698000000001</v>
      </c>
      <c r="AE18">
        <v>0</v>
      </c>
      <c r="AF18">
        <v>0.67908072600000002</v>
      </c>
      <c r="AG18">
        <v>0.59996214599999997</v>
      </c>
      <c r="AH18">
        <v>0</v>
      </c>
      <c r="AI18">
        <v>0.82070744399999995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14.6823317499999</v>
      </c>
      <c r="AP18">
        <v>2.091175234</v>
      </c>
      <c r="AQ18">
        <v>0</v>
      </c>
      <c r="AR18">
        <v>0</v>
      </c>
      <c r="AS18">
        <v>29.375531290000001</v>
      </c>
      <c r="AT18">
        <v>6.9230987959999997</v>
      </c>
      <c r="AU18">
        <v>36.298630080000002</v>
      </c>
      <c r="AV18">
        <v>0</v>
      </c>
      <c r="AW18">
        <v>29.535571520000001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7.5554474310000002</v>
      </c>
      <c r="BI18">
        <v>18.149315040000001</v>
      </c>
      <c r="BJ18">
        <v>0.80927382699999995</v>
      </c>
      <c r="BK18">
        <v>0.190726173</v>
      </c>
      <c r="BL18">
        <v>0</v>
      </c>
      <c r="BM18">
        <v>0</v>
      </c>
      <c r="BN18">
        <v>92.4117433199999</v>
      </c>
      <c r="BO18">
        <v>0</v>
      </c>
      <c r="BP18" t="s">
        <v>97</v>
      </c>
      <c r="BQ18" t="s">
        <v>40</v>
      </c>
      <c r="BR18" t="s">
        <v>556</v>
      </c>
      <c r="BS18" t="s">
        <v>562</v>
      </c>
      <c r="BT18" t="s">
        <v>111</v>
      </c>
      <c r="BU18" t="s">
        <v>100</v>
      </c>
      <c r="BV18" t="s">
        <v>101</v>
      </c>
      <c r="BW18" t="s">
        <v>152</v>
      </c>
      <c r="BX18">
        <v>39.068886040000002</v>
      </c>
      <c r="BY18">
        <v>0</v>
      </c>
      <c r="BZ18">
        <v>57.76901763</v>
      </c>
      <c r="CA18">
        <v>26.084433279999899</v>
      </c>
      <c r="CB18">
        <v>34.9518480999999</v>
      </c>
      <c r="CC18">
        <v>38.963718620000002</v>
      </c>
      <c r="CD18">
        <v>1</v>
      </c>
      <c r="CE18">
        <v>2</v>
      </c>
      <c r="CF18">
        <v>1</v>
      </c>
      <c r="CG18">
        <v>6</v>
      </c>
      <c r="CH18">
        <v>3</v>
      </c>
      <c r="CI18">
        <v>5</v>
      </c>
      <c r="CJ18">
        <v>95.770151639999895</v>
      </c>
      <c r="CK18">
        <v>99.141440750000001</v>
      </c>
      <c r="CL18">
        <v>14.6823317499999</v>
      </c>
    </row>
    <row r="19" spans="1:90" x14ac:dyDescent="0.25">
      <c r="A19" s="1">
        <v>25637</v>
      </c>
      <c r="B19" s="2">
        <v>314291.69429999898</v>
      </c>
      <c r="C19" s="2">
        <v>6075366.2960000001</v>
      </c>
      <c r="D19" s="4">
        <v>-78.236735999999894</v>
      </c>
      <c r="E19" t="s">
        <v>420</v>
      </c>
      <c r="F19" s="3">
        <v>429.76</v>
      </c>
      <c r="G19" t="s">
        <v>150</v>
      </c>
      <c r="H19" t="s">
        <v>151</v>
      </c>
      <c r="I19" s="1">
        <v>16501</v>
      </c>
      <c r="J19" t="s">
        <v>421</v>
      </c>
      <c r="K19" t="s">
        <v>139</v>
      </c>
      <c r="L19" t="s">
        <v>96</v>
      </c>
      <c r="M19">
        <v>75.185697099999899</v>
      </c>
      <c r="N19">
        <v>11.312894500000001</v>
      </c>
      <c r="O19">
        <v>8.3782212999999994E-2</v>
      </c>
      <c r="P19">
        <v>1.5731257489999999</v>
      </c>
      <c r="Q19">
        <v>0.36041079799999998</v>
      </c>
      <c r="R19">
        <v>3.8143476160000001</v>
      </c>
      <c r="S19">
        <v>4.1247013590000003</v>
      </c>
      <c r="T19">
        <v>1.0411867509999999</v>
      </c>
      <c r="U19">
        <v>0.20122936199999999</v>
      </c>
      <c r="V19">
        <v>5.0057055000000003E-2</v>
      </c>
      <c r="W19">
        <v>5.0057055000000003E-2</v>
      </c>
      <c r="X19">
        <v>1.3721499960000001</v>
      </c>
      <c r="Y19">
        <v>0</v>
      </c>
      <c r="Z19">
        <v>0.83036043900000001</v>
      </c>
      <c r="AA19">
        <v>0</v>
      </c>
      <c r="AB19">
        <v>2.2026953499999999</v>
      </c>
      <c r="AC19">
        <v>100</v>
      </c>
      <c r="AD19">
        <v>0.106788652</v>
      </c>
      <c r="AE19">
        <v>0</v>
      </c>
      <c r="AF19">
        <v>0.28563966400000002</v>
      </c>
      <c r="AG19">
        <v>6.2675741189999998</v>
      </c>
      <c r="AH19">
        <v>0</v>
      </c>
      <c r="AI19">
        <v>37.738563769999899</v>
      </c>
      <c r="AJ19">
        <v>0</v>
      </c>
      <c r="AK19">
        <v>0</v>
      </c>
      <c r="AL19">
        <v>9.456026177</v>
      </c>
      <c r="AM19">
        <v>0</v>
      </c>
      <c r="AN19">
        <v>0</v>
      </c>
      <c r="AO19">
        <v>0</v>
      </c>
      <c r="AP19">
        <v>8.9253817999999999E-2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39.025891340000001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1.7680226969999999</v>
      </c>
      <c r="BI19">
        <v>0.84778098400000002</v>
      </c>
      <c r="BJ19">
        <v>0.34690093500000002</v>
      </c>
      <c r="BK19">
        <v>0.65309906500000003</v>
      </c>
      <c r="BL19">
        <v>0</v>
      </c>
      <c r="BM19">
        <v>20.03625027</v>
      </c>
      <c r="BN19">
        <v>98.231970050000001</v>
      </c>
      <c r="BO19">
        <v>0</v>
      </c>
      <c r="BP19" t="s">
        <v>97</v>
      </c>
      <c r="BQ19" t="s">
        <v>43</v>
      </c>
      <c r="BR19" t="s">
        <v>98</v>
      </c>
      <c r="BS19" t="s">
        <v>99</v>
      </c>
      <c r="BT19" t="s">
        <v>98</v>
      </c>
      <c r="BU19" t="s">
        <v>100</v>
      </c>
      <c r="BV19" t="s">
        <v>101</v>
      </c>
      <c r="BW19" t="s">
        <v>113</v>
      </c>
      <c r="BX19">
        <v>3.7660174180000001</v>
      </c>
      <c r="BY19">
        <v>20.03625027</v>
      </c>
      <c r="BZ19">
        <v>70.589291930000002</v>
      </c>
      <c r="CA19">
        <v>9.9346580479999904</v>
      </c>
      <c r="CB19">
        <v>86.577118900000002</v>
      </c>
      <c r="CC19">
        <v>3.4882230519999999</v>
      </c>
      <c r="CD19">
        <v>3</v>
      </c>
      <c r="CE19">
        <v>9</v>
      </c>
      <c r="CF19">
        <v>2</v>
      </c>
      <c r="CG19">
        <v>6</v>
      </c>
      <c r="CH19">
        <v>3</v>
      </c>
      <c r="CI19">
        <v>11</v>
      </c>
      <c r="CJ19">
        <v>15.00535906</v>
      </c>
      <c r="CK19">
        <v>27.2351160999999</v>
      </c>
      <c r="CL19">
        <v>0</v>
      </c>
    </row>
    <row r="20" spans="1:90" x14ac:dyDescent="0.25">
      <c r="A20" s="1">
        <v>25638</v>
      </c>
      <c r="B20" s="2">
        <v>314291.69429999898</v>
      </c>
      <c r="C20" s="2">
        <v>6075366.2960000001</v>
      </c>
      <c r="D20" s="4">
        <v>-78.236735999999894</v>
      </c>
      <c r="E20" t="s">
        <v>420</v>
      </c>
      <c r="F20" s="3">
        <v>429.76</v>
      </c>
      <c r="G20" t="s">
        <v>150</v>
      </c>
      <c r="H20" t="s">
        <v>151</v>
      </c>
      <c r="I20" s="1">
        <v>16501</v>
      </c>
      <c r="J20" t="s">
        <v>422</v>
      </c>
      <c r="K20" t="s">
        <v>139</v>
      </c>
      <c r="L20" t="s">
        <v>96</v>
      </c>
      <c r="M20">
        <v>77.785421670000005</v>
      </c>
      <c r="N20">
        <v>11.83471305</v>
      </c>
      <c r="O20">
        <v>9.9999000000000008E-3</v>
      </c>
      <c r="P20">
        <v>1.2561248229999999</v>
      </c>
      <c r="Q20">
        <v>0.26299362300000001</v>
      </c>
      <c r="R20">
        <v>2.0533732900000001</v>
      </c>
      <c r="S20">
        <v>4.3393947849999996</v>
      </c>
      <c r="T20">
        <v>1.1834713050000001</v>
      </c>
      <c r="U20">
        <v>0.232648205</v>
      </c>
      <c r="V20">
        <v>5.0575697000000003E-2</v>
      </c>
      <c r="W20">
        <v>3.0345417999999999E-2</v>
      </c>
      <c r="X20">
        <v>0.109503805</v>
      </c>
      <c r="Y20">
        <v>0</v>
      </c>
      <c r="Z20">
        <v>0.85143443399999996</v>
      </c>
      <c r="AA20">
        <v>0</v>
      </c>
      <c r="AB20">
        <v>0.96094786799999998</v>
      </c>
      <c r="AC20">
        <v>100</v>
      </c>
      <c r="AD20">
        <v>0.10815696900000001</v>
      </c>
      <c r="AE20">
        <v>0</v>
      </c>
      <c r="AF20">
        <v>0.33103940700000001</v>
      </c>
      <c r="AG20">
        <v>7.1413678620000001</v>
      </c>
      <c r="AH20">
        <v>0</v>
      </c>
      <c r="AI20">
        <v>39.799246330000003</v>
      </c>
      <c r="AJ20">
        <v>0</v>
      </c>
      <c r="AK20">
        <v>0</v>
      </c>
      <c r="AL20">
        <v>9.5197485919999902</v>
      </c>
      <c r="AM20">
        <v>0</v>
      </c>
      <c r="AN20">
        <v>0</v>
      </c>
      <c r="AO20">
        <v>0</v>
      </c>
      <c r="AP20">
        <v>1.0678824999999999E-2</v>
      </c>
      <c r="AQ20">
        <v>0</v>
      </c>
      <c r="AR20">
        <v>0</v>
      </c>
      <c r="AS20">
        <v>0.68943406799999996</v>
      </c>
      <c r="AT20">
        <v>1.567870871</v>
      </c>
      <c r="AU20">
        <v>2.257304939</v>
      </c>
      <c r="AV20">
        <v>0</v>
      </c>
      <c r="AW20">
        <v>40.430275020000003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0.14142640100000001</v>
      </c>
      <c r="BI20">
        <v>1.1584815610000001</v>
      </c>
      <c r="BJ20">
        <v>0.30542354100000002</v>
      </c>
      <c r="BK20">
        <v>0.69457645899999998</v>
      </c>
      <c r="BL20">
        <v>0</v>
      </c>
      <c r="BM20">
        <v>19.302397760000002</v>
      </c>
      <c r="BN20">
        <v>99.858560710000006</v>
      </c>
      <c r="BO20">
        <v>0</v>
      </c>
      <c r="BP20" t="s">
        <v>97</v>
      </c>
      <c r="BQ20" t="s">
        <v>109</v>
      </c>
      <c r="BR20" t="s">
        <v>98</v>
      </c>
      <c r="BS20" t="s">
        <v>99</v>
      </c>
      <c r="BT20" t="s">
        <v>98</v>
      </c>
      <c r="BU20" t="s">
        <v>100</v>
      </c>
      <c r="BV20" t="s">
        <v>101</v>
      </c>
      <c r="BW20" t="s">
        <v>113</v>
      </c>
      <c r="BX20">
        <v>2.7183395369999999</v>
      </c>
      <c r="BY20">
        <v>19.302397760000002</v>
      </c>
      <c r="BZ20">
        <v>70.49059493</v>
      </c>
      <c r="CA20">
        <v>7.9172862400000001</v>
      </c>
      <c r="CB20">
        <v>89.565583410000002</v>
      </c>
      <c r="CC20">
        <v>2.5171303520000001</v>
      </c>
      <c r="CD20">
        <v>3</v>
      </c>
      <c r="CE20">
        <v>9</v>
      </c>
      <c r="CF20">
        <v>2</v>
      </c>
      <c r="CG20">
        <v>6</v>
      </c>
      <c r="CH20">
        <v>3</v>
      </c>
      <c r="CI20">
        <v>11</v>
      </c>
      <c r="CJ20">
        <v>18.451612900000001</v>
      </c>
      <c r="CK20">
        <v>21.572305910000001</v>
      </c>
      <c r="CL20">
        <v>0</v>
      </c>
    </row>
    <row r="21" spans="1:90" x14ac:dyDescent="0.25">
      <c r="A21" s="1">
        <v>25666</v>
      </c>
      <c r="B21" s="2">
        <v>314190.13419999898</v>
      </c>
      <c r="C21" s="2">
        <v>6075236.1799999904</v>
      </c>
      <c r="D21" s="4">
        <v>94.680674999999894</v>
      </c>
      <c r="E21" t="s">
        <v>424</v>
      </c>
      <c r="F21" s="3">
        <v>250.85</v>
      </c>
      <c r="G21" t="s">
        <v>150</v>
      </c>
      <c r="H21" t="s">
        <v>151</v>
      </c>
      <c r="I21" s="1">
        <v>16501</v>
      </c>
      <c r="J21" t="s">
        <v>1907</v>
      </c>
      <c r="K21" t="s">
        <v>1755</v>
      </c>
      <c r="L21" t="s">
        <v>406</v>
      </c>
      <c r="M21">
        <v>50.206489140000002</v>
      </c>
      <c r="N21">
        <v>15.683162940000001</v>
      </c>
      <c r="O21">
        <v>3.2512989970000001</v>
      </c>
      <c r="P21">
        <v>8.1622533140000009</v>
      </c>
      <c r="Q21">
        <v>6.6704361839999997</v>
      </c>
      <c r="R21">
        <v>11.20225924</v>
      </c>
      <c r="S21">
        <v>1.853464711</v>
      </c>
      <c r="T21">
        <v>0.57029683399999997</v>
      </c>
      <c r="U21">
        <v>0.43485133599999998</v>
      </c>
      <c r="V21">
        <v>0.122206464</v>
      </c>
      <c r="W21">
        <v>0.213861313</v>
      </c>
      <c r="X21">
        <v>0.24204283900000001</v>
      </c>
      <c r="Y21">
        <v>0</v>
      </c>
      <c r="Z21">
        <v>1.3873766869999999</v>
      </c>
      <c r="AA21">
        <v>0</v>
      </c>
      <c r="AB21">
        <v>1.6347452010000001</v>
      </c>
      <c r="AC21">
        <v>100</v>
      </c>
      <c r="AD21">
        <v>0.262654689</v>
      </c>
      <c r="AE21">
        <v>0</v>
      </c>
      <c r="AF21">
        <v>0.62186933899999997</v>
      </c>
      <c r="AG21">
        <v>3.4586210450000001</v>
      </c>
      <c r="AH21">
        <v>0</v>
      </c>
      <c r="AI21">
        <v>17.084739200000001</v>
      </c>
      <c r="AJ21">
        <v>0</v>
      </c>
      <c r="AK21">
        <v>0</v>
      </c>
      <c r="AL21">
        <v>33.66601971</v>
      </c>
      <c r="AM21">
        <v>0</v>
      </c>
      <c r="AN21">
        <v>0</v>
      </c>
      <c r="AO21">
        <v>0</v>
      </c>
      <c r="AP21">
        <v>2.0766043010000002</v>
      </c>
      <c r="AQ21">
        <v>0</v>
      </c>
      <c r="AR21">
        <v>0</v>
      </c>
      <c r="AS21">
        <v>13.70067457</v>
      </c>
      <c r="AT21">
        <v>9.4620683890000006</v>
      </c>
      <c r="AU21">
        <v>23.1627429599999</v>
      </c>
      <c r="AV21">
        <v>0</v>
      </c>
      <c r="AW21">
        <v>1.6899533980000001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0.31417517299999997</v>
      </c>
      <c r="BI21">
        <v>15.918475580000001</v>
      </c>
      <c r="BJ21">
        <v>0.59149620599999997</v>
      </c>
      <c r="BK21">
        <v>0.40850379399999998</v>
      </c>
      <c r="BL21">
        <v>0</v>
      </c>
      <c r="BM21">
        <v>66.335992540000007</v>
      </c>
      <c r="BN21">
        <v>99.685796199999899</v>
      </c>
      <c r="BO21">
        <v>0</v>
      </c>
      <c r="BP21" t="s">
        <v>97</v>
      </c>
      <c r="BQ21" t="s">
        <v>109</v>
      </c>
      <c r="BR21" t="s">
        <v>111</v>
      </c>
      <c r="BS21" t="s">
        <v>162</v>
      </c>
      <c r="BT21" t="s">
        <v>111</v>
      </c>
      <c r="BU21" t="s">
        <v>100</v>
      </c>
      <c r="BV21" t="s">
        <v>101</v>
      </c>
      <c r="BW21" t="s">
        <v>149</v>
      </c>
      <c r="BX21">
        <v>43.209632990000003</v>
      </c>
      <c r="BY21">
        <v>66.335992540000007</v>
      </c>
      <c r="BZ21">
        <v>31.516204210000001</v>
      </c>
      <c r="CA21">
        <v>25.245071190000001</v>
      </c>
      <c r="CB21">
        <v>48.608598639999897</v>
      </c>
      <c r="CC21">
        <v>26.146330169999899</v>
      </c>
      <c r="CD21">
        <v>2</v>
      </c>
      <c r="CE21">
        <v>5</v>
      </c>
      <c r="CF21">
        <v>1</v>
      </c>
      <c r="CG21">
        <v>6</v>
      </c>
      <c r="CH21">
        <v>3</v>
      </c>
      <c r="CI21">
        <v>4</v>
      </c>
      <c r="CJ21">
        <v>35.6748620199999</v>
      </c>
      <c r="CK21">
        <v>85.954461100000003</v>
      </c>
      <c r="CL21">
        <v>0</v>
      </c>
    </row>
    <row r="22" spans="1:90" x14ac:dyDescent="0.25">
      <c r="A22" s="1">
        <v>25669</v>
      </c>
      <c r="B22" s="2">
        <v>314143.15720000002</v>
      </c>
      <c r="C22" s="2">
        <v>6075254.0499999896</v>
      </c>
      <c r="D22" s="4">
        <v>-15.3592479999999</v>
      </c>
      <c r="E22" t="s">
        <v>424</v>
      </c>
      <c r="F22" s="3">
        <v>371.86</v>
      </c>
      <c r="G22" t="s">
        <v>150</v>
      </c>
      <c r="H22" t="s">
        <v>151</v>
      </c>
      <c r="I22" s="1">
        <v>16501</v>
      </c>
      <c r="J22" t="s">
        <v>1908</v>
      </c>
      <c r="K22" t="s">
        <v>405</v>
      </c>
      <c r="L22" t="s">
        <v>406</v>
      </c>
      <c r="M22">
        <v>44.689495379999897</v>
      </c>
      <c r="N22">
        <v>14.62565303</v>
      </c>
      <c r="O22">
        <v>2.9030957110000002</v>
      </c>
      <c r="P22">
        <v>7.7148665190000001</v>
      </c>
      <c r="Q22">
        <v>8.6636680819999903</v>
      </c>
      <c r="R22">
        <v>8.5113175289999905</v>
      </c>
      <c r="S22">
        <v>1.68601278</v>
      </c>
      <c r="T22">
        <v>0.94457342499999997</v>
      </c>
      <c r="U22">
        <v>0.55150900000000003</v>
      </c>
      <c r="V22">
        <v>7.1096924000000006E-2</v>
      </c>
      <c r="W22">
        <v>0.19297736600000001</v>
      </c>
      <c r="X22">
        <v>5.1258542670000002</v>
      </c>
      <c r="Y22">
        <v>0</v>
      </c>
      <c r="Z22">
        <v>4.319879984</v>
      </c>
      <c r="AA22">
        <v>0</v>
      </c>
      <c r="AB22">
        <v>9.4732911249999905</v>
      </c>
      <c r="AC22">
        <v>100</v>
      </c>
      <c r="AD22">
        <v>0.15348437600000001</v>
      </c>
      <c r="AE22">
        <v>0</v>
      </c>
      <c r="AF22">
        <v>0.79219723099999995</v>
      </c>
      <c r="AG22">
        <v>5.7538710200000001</v>
      </c>
      <c r="AH22">
        <v>0</v>
      </c>
      <c r="AI22">
        <v>15.6101571299999</v>
      </c>
      <c r="AJ22">
        <v>0</v>
      </c>
      <c r="AK22">
        <v>0</v>
      </c>
      <c r="AL22">
        <v>24.1707677899999</v>
      </c>
      <c r="AM22">
        <v>0</v>
      </c>
      <c r="AN22">
        <v>0</v>
      </c>
      <c r="AO22">
        <v>2.521596239</v>
      </c>
      <c r="AP22">
        <v>2.2115764389999999</v>
      </c>
      <c r="AQ22">
        <v>0</v>
      </c>
      <c r="AR22">
        <v>0</v>
      </c>
      <c r="AS22">
        <v>23.05613593</v>
      </c>
      <c r="AT22">
        <v>7.3943733539999998</v>
      </c>
      <c r="AU22">
        <v>30.450509279999899</v>
      </c>
      <c r="AV22">
        <v>0</v>
      </c>
      <c r="AW22">
        <v>4.9687483270000001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6.6835323740000003</v>
      </c>
      <c r="BI22">
        <v>15.2252546399999</v>
      </c>
      <c r="BJ22">
        <v>0.75716749800000005</v>
      </c>
      <c r="BK22">
        <v>0.24283250200000001</v>
      </c>
      <c r="BL22">
        <v>0</v>
      </c>
      <c r="BM22">
        <v>60.759692680000001</v>
      </c>
      <c r="BN22">
        <v>93.316440220000004</v>
      </c>
      <c r="BO22">
        <v>0</v>
      </c>
      <c r="BP22" t="s">
        <v>97</v>
      </c>
      <c r="BQ22" t="s">
        <v>40</v>
      </c>
      <c r="BR22" t="s">
        <v>111</v>
      </c>
      <c r="BS22" t="s">
        <v>407</v>
      </c>
      <c r="BT22" t="s">
        <v>111</v>
      </c>
      <c r="BU22" t="s">
        <v>100</v>
      </c>
      <c r="BV22" t="s">
        <v>101</v>
      </c>
      <c r="BW22" t="s">
        <v>149</v>
      </c>
      <c r="BX22">
        <v>33.45428295</v>
      </c>
      <c r="BY22">
        <v>60.759692680000001</v>
      </c>
      <c r="BZ22">
        <v>34.281820009999898</v>
      </c>
      <c r="CA22">
        <v>23.088659499999899</v>
      </c>
      <c r="CB22">
        <v>43.9709194</v>
      </c>
      <c r="CC22">
        <v>32.940421100000002</v>
      </c>
      <c r="CD22">
        <v>2</v>
      </c>
      <c r="CE22">
        <v>4</v>
      </c>
      <c r="CF22">
        <v>1</v>
      </c>
      <c r="CG22">
        <v>6</v>
      </c>
      <c r="CH22">
        <v>3</v>
      </c>
      <c r="CI22">
        <v>4</v>
      </c>
      <c r="CJ22">
        <v>48.512820509999898</v>
      </c>
      <c r="CK22">
        <v>86.1614525399999</v>
      </c>
      <c r="CL22">
        <v>2.521596239</v>
      </c>
    </row>
    <row r="23" spans="1:90" x14ac:dyDescent="0.25">
      <c r="A23" s="1">
        <v>25673</v>
      </c>
      <c r="B23" s="2">
        <v>314119.42690000002</v>
      </c>
      <c r="C23" s="2">
        <v>6075263.5259999903</v>
      </c>
      <c r="D23" s="4">
        <v>-63.207442</v>
      </c>
      <c r="E23" t="s">
        <v>424</v>
      </c>
      <c r="F23" s="3">
        <v>426.11</v>
      </c>
      <c r="G23" t="s">
        <v>150</v>
      </c>
      <c r="H23" t="s">
        <v>151</v>
      </c>
      <c r="I23" s="1">
        <v>16501</v>
      </c>
      <c r="J23" t="s">
        <v>1909</v>
      </c>
      <c r="K23" t="s">
        <v>405</v>
      </c>
      <c r="L23" t="s">
        <v>406</v>
      </c>
      <c r="M23">
        <v>51.100264410000001</v>
      </c>
      <c r="N23">
        <v>12.3450143699999</v>
      </c>
      <c r="O23">
        <v>3.0661606770000001</v>
      </c>
      <c r="P23">
        <v>7.7117657719999997</v>
      </c>
      <c r="Q23">
        <v>6.3445278790000001</v>
      </c>
      <c r="R23">
        <v>8.6010346040000005</v>
      </c>
      <c r="S23">
        <v>1.2749768939999999</v>
      </c>
      <c r="T23">
        <v>1.0725996090000001</v>
      </c>
      <c r="U23">
        <v>0.37844552300000001</v>
      </c>
      <c r="V23">
        <v>8.0950913999999999E-2</v>
      </c>
      <c r="W23">
        <v>0.23273387800000001</v>
      </c>
      <c r="X23">
        <v>4.7495879700000003</v>
      </c>
      <c r="Y23">
        <v>0</v>
      </c>
      <c r="Z23">
        <v>3.041937495</v>
      </c>
      <c r="AA23">
        <v>0</v>
      </c>
      <c r="AB23">
        <v>7.8155370849999999</v>
      </c>
      <c r="AC23">
        <v>100</v>
      </c>
      <c r="AD23">
        <v>0.17602324699999999</v>
      </c>
      <c r="AE23">
        <v>0</v>
      </c>
      <c r="AF23">
        <v>0.54754396999999999</v>
      </c>
      <c r="AG23">
        <v>6.581076618</v>
      </c>
      <c r="AH23">
        <v>0</v>
      </c>
      <c r="AI23">
        <v>11.8900488699999</v>
      </c>
      <c r="AJ23">
        <v>0</v>
      </c>
      <c r="AK23">
        <v>0</v>
      </c>
      <c r="AL23">
        <v>25.755131250000002</v>
      </c>
      <c r="AM23">
        <v>0</v>
      </c>
      <c r="AN23">
        <v>0</v>
      </c>
      <c r="AO23">
        <v>0</v>
      </c>
      <c r="AP23">
        <v>2.0396800370000001</v>
      </c>
      <c r="AQ23">
        <v>0</v>
      </c>
      <c r="AR23">
        <v>0</v>
      </c>
      <c r="AS23">
        <v>16.590832890000001</v>
      </c>
      <c r="AT23">
        <v>8.628073981</v>
      </c>
      <c r="AU23">
        <v>25.218906870000001</v>
      </c>
      <c r="AV23">
        <v>0</v>
      </c>
      <c r="AW23">
        <v>15.0094353999999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6.2377885690000001</v>
      </c>
      <c r="BI23">
        <v>12.686091190000001</v>
      </c>
      <c r="BJ23">
        <v>0.65787280100000001</v>
      </c>
      <c r="BK23">
        <v>0.34212719899999999</v>
      </c>
      <c r="BL23">
        <v>0</v>
      </c>
      <c r="BM23">
        <v>68.415481349999894</v>
      </c>
      <c r="BN23">
        <v>93.762185849999895</v>
      </c>
      <c r="BO23">
        <v>0</v>
      </c>
      <c r="BP23" t="s">
        <v>97</v>
      </c>
      <c r="BQ23" t="s">
        <v>109</v>
      </c>
      <c r="BR23" t="s">
        <v>111</v>
      </c>
      <c r="BS23" t="s">
        <v>162</v>
      </c>
      <c r="BT23" t="s">
        <v>111</v>
      </c>
      <c r="BU23" t="s">
        <v>100</v>
      </c>
      <c r="BV23" t="s">
        <v>101</v>
      </c>
      <c r="BW23" t="s">
        <v>149</v>
      </c>
      <c r="BX23">
        <v>28.112681890000001</v>
      </c>
      <c r="BY23">
        <v>68.415481349999894</v>
      </c>
      <c r="BZ23">
        <v>26.884591820000001</v>
      </c>
      <c r="CA23">
        <v>27.358268750000001</v>
      </c>
      <c r="CB23">
        <v>44.0264332</v>
      </c>
      <c r="CC23">
        <v>28.61529805</v>
      </c>
      <c r="CD23">
        <v>2</v>
      </c>
      <c r="CE23">
        <v>5</v>
      </c>
      <c r="CF23">
        <v>1</v>
      </c>
      <c r="CG23">
        <v>6</v>
      </c>
      <c r="CH23">
        <v>3</v>
      </c>
      <c r="CI23">
        <v>4</v>
      </c>
      <c r="CJ23">
        <v>42.890579289999899</v>
      </c>
      <c r="CK23">
        <v>85.688886330000003</v>
      </c>
      <c r="CL23">
        <v>0</v>
      </c>
    </row>
    <row r="24" spans="1:90" x14ac:dyDescent="0.25">
      <c r="A24" s="1">
        <v>33959</v>
      </c>
      <c r="B24" s="2">
        <v>315341.73320000002</v>
      </c>
      <c r="C24" s="2">
        <v>6073089.585</v>
      </c>
      <c r="D24" s="4">
        <v>-830.20932000000005</v>
      </c>
      <c r="E24" t="s">
        <v>1091</v>
      </c>
      <c r="F24" s="3">
        <v>1188.5999999999999</v>
      </c>
      <c r="G24" t="s">
        <v>150</v>
      </c>
      <c r="H24" t="s">
        <v>151</v>
      </c>
      <c r="I24" s="1">
        <v>15005</v>
      </c>
      <c r="J24" t="s">
        <v>1954</v>
      </c>
      <c r="K24" t="s">
        <v>1720</v>
      </c>
      <c r="L24" t="s">
        <v>1721</v>
      </c>
      <c r="M24">
        <v>45.401377770000003</v>
      </c>
      <c r="N24">
        <v>14.39061528</v>
      </c>
      <c r="O24">
        <v>3.4189347780000001</v>
      </c>
      <c r="P24">
        <v>8.8692516910000005</v>
      </c>
      <c r="Q24">
        <v>5.70557493</v>
      </c>
      <c r="R24">
        <v>9.7694036099999995</v>
      </c>
      <c r="S24">
        <v>2.6653040969999999</v>
      </c>
      <c r="T24">
        <v>0.28375861099999999</v>
      </c>
      <c r="U24">
        <v>0.57765145799999995</v>
      </c>
      <c r="V24">
        <v>4.0536943999999998E-2</v>
      </c>
      <c r="W24">
        <v>0.212818958</v>
      </c>
      <c r="X24">
        <v>5.8138611559999998</v>
      </c>
      <c r="Y24">
        <v>0</v>
      </c>
      <c r="Z24">
        <v>2.8509107180000002</v>
      </c>
      <c r="AA24">
        <v>0</v>
      </c>
      <c r="AB24">
        <v>8.6945574509999997</v>
      </c>
      <c r="AC24">
        <v>100</v>
      </c>
      <c r="AD24">
        <v>8.6903007000000004E-2</v>
      </c>
      <c r="AE24">
        <v>0</v>
      </c>
      <c r="AF24">
        <v>0.82398067799999997</v>
      </c>
      <c r="AG24">
        <v>1.716500312</v>
      </c>
      <c r="AH24">
        <v>0</v>
      </c>
      <c r="AI24">
        <v>24.505502740000001</v>
      </c>
      <c r="AJ24">
        <v>0</v>
      </c>
      <c r="AK24">
        <v>0</v>
      </c>
      <c r="AL24">
        <v>27.102866070000001</v>
      </c>
      <c r="AM24">
        <v>0</v>
      </c>
      <c r="AN24">
        <v>0</v>
      </c>
      <c r="AO24">
        <v>0</v>
      </c>
      <c r="AP24">
        <v>2.2241888460000001</v>
      </c>
      <c r="AQ24">
        <v>0</v>
      </c>
      <c r="AR24">
        <v>0</v>
      </c>
      <c r="AS24">
        <v>14.08075008</v>
      </c>
      <c r="AT24">
        <v>9.1354235500000005</v>
      </c>
      <c r="AU24">
        <v>23.21617363</v>
      </c>
      <c r="AV24">
        <v>0</v>
      </c>
      <c r="AW24">
        <v>4.4854868139999997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7.5279182599999999</v>
      </c>
      <c r="BI24">
        <v>11.80371944</v>
      </c>
      <c r="BJ24">
        <v>0.60650606399999996</v>
      </c>
      <c r="BK24">
        <v>0.39349393599999999</v>
      </c>
      <c r="BL24">
        <v>0</v>
      </c>
      <c r="BM24">
        <v>52.516416700000001</v>
      </c>
      <c r="BN24">
        <v>92.472050870000004</v>
      </c>
      <c r="BO24">
        <v>0</v>
      </c>
      <c r="BP24" t="s">
        <v>97</v>
      </c>
      <c r="BQ24" t="s">
        <v>109</v>
      </c>
      <c r="BR24" t="s">
        <v>111</v>
      </c>
      <c r="BS24" t="s">
        <v>162</v>
      </c>
      <c r="BT24" t="s">
        <v>111</v>
      </c>
      <c r="BU24" t="s">
        <v>100</v>
      </c>
      <c r="BV24" t="s">
        <v>101</v>
      </c>
      <c r="BW24" t="s">
        <v>149</v>
      </c>
      <c r="BX24">
        <v>27.04687367</v>
      </c>
      <c r="BY24">
        <v>52.516416700000001</v>
      </c>
      <c r="BZ24">
        <v>45.955110040000001</v>
      </c>
      <c r="CA24">
        <v>29.046238890000001</v>
      </c>
      <c r="CB24">
        <v>47.257935070000002</v>
      </c>
      <c r="CC24">
        <v>23.69582604</v>
      </c>
      <c r="CD24">
        <v>2</v>
      </c>
      <c r="CE24">
        <v>5</v>
      </c>
      <c r="CF24">
        <v>1</v>
      </c>
      <c r="CG24">
        <v>6</v>
      </c>
      <c r="CH24">
        <v>3</v>
      </c>
      <c r="CI24">
        <v>4</v>
      </c>
      <c r="CJ24">
        <v>32.508250830000001</v>
      </c>
      <c r="CK24">
        <v>83.17118619</v>
      </c>
      <c r="CL24">
        <v>0</v>
      </c>
    </row>
    <row r="25" spans="1:90" x14ac:dyDescent="0.25">
      <c r="A25" s="1">
        <v>33960</v>
      </c>
      <c r="B25" s="2">
        <v>315318.2107</v>
      </c>
      <c r="C25" s="2">
        <v>6073117.6059999904</v>
      </c>
      <c r="D25" s="4">
        <v>-893.25125000000003</v>
      </c>
      <c r="E25" t="s">
        <v>1091</v>
      </c>
      <c r="F25" s="3">
        <v>1261.5</v>
      </c>
      <c r="G25" t="s">
        <v>150</v>
      </c>
      <c r="H25" t="s">
        <v>151</v>
      </c>
      <c r="I25" s="1">
        <v>15005</v>
      </c>
      <c r="J25" t="s">
        <v>1954</v>
      </c>
      <c r="K25" t="s">
        <v>1720</v>
      </c>
      <c r="L25" t="s">
        <v>1721</v>
      </c>
      <c r="M25">
        <v>52.31832756</v>
      </c>
      <c r="N25">
        <v>14.69281305</v>
      </c>
      <c r="O25">
        <v>4.0115157080000001</v>
      </c>
      <c r="P25">
        <v>9.7003596820000002</v>
      </c>
      <c r="Q25">
        <v>4.6758884780000001</v>
      </c>
      <c r="R25">
        <v>6.5720555679999997</v>
      </c>
      <c r="S25">
        <v>3.4945068880000001</v>
      </c>
      <c r="T25">
        <v>0.56587185399999995</v>
      </c>
      <c r="U25">
        <v>0.84384399300000001</v>
      </c>
      <c r="V25">
        <v>0.158841222</v>
      </c>
      <c r="W25">
        <v>0.23826183300000001</v>
      </c>
      <c r="X25">
        <v>9.8260190000000001E-3</v>
      </c>
      <c r="Y25">
        <v>0</v>
      </c>
      <c r="Z25">
        <v>2.717888147</v>
      </c>
      <c r="AA25">
        <v>0</v>
      </c>
      <c r="AB25">
        <v>1.4144697429999999</v>
      </c>
      <c r="AC25">
        <v>100</v>
      </c>
      <c r="AD25">
        <v>0.34771564799999999</v>
      </c>
      <c r="AE25">
        <v>0</v>
      </c>
      <c r="AF25">
        <v>1.2291093870000001</v>
      </c>
      <c r="AG25">
        <v>3.4953458089999998</v>
      </c>
      <c r="AH25">
        <v>0</v>
      </c>
      <c r="AI25">
        <v>32.808016100000003</v>
      </c>
      <c r="AJ25">
        <v>0</v>
      </c>
      <c r="AK25">
        <v>0</v>
      </c>
      <c r="AL25">
        <v>23.77385782</v>
      </c>
      <c r="AM25">
        <v>0</v>
      </c>
      <c r="AN25">
        <v>0</v>
      </c>
      <c r="AO25">
        <v>0</v>
      </c>
      <c r="AP25">
        <v>2.5621519699999999</v>
      </c>
      <c r="AQ25">
        <v>0</v>
      </c>
      <c r="AR25">
        <v>0</v>
      </c>
      <c r="AS25">
        <v>11.78869894</v>
      </c>
      <c r="AT25">
        <v>13.61684794</v>
      </c>
      <c r="AU25">
        <v>25.4055468799999</v>
      </c>
      <c r="AV25">
        <v>0</v>
      </c>
      <c r="AW25">
        <v>2.9936576420000001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1.2965417999999999E-2</v>
      </c>
      <c r="BI25">
        <v>14.5424338399999</v>
      </c>
      <c r="BJ25">
        <v>0.46402067200000002</v>
      </c>
      <c r="BK25">
        <v>0.53597932800000003</v>
      </c>
      <c r="BL25">
        <v>0</v>
      </c>
      <c r="BM25">
        <v>42.016738109999899</v>
      </c>
      <c r="BN25">
        <v>99.987008270000004</v>
      </c>
      <c r="BO25">
        <v>0</v>
      </c>
      <c r="BP25" t="s">
        <v>97</v>
      </c>
      <c r="BQ25" t="s">
        <v>109</v>
      </c>
      <c r="BR25" t="s">
        <v>111</v>
      </c>
      <c r="BS25" t="s">
        <v>176</v>
      </c>
      <c r="BT25" t="s">
        <v>111</v>
      </c>
      <c r="BU25" t="s">
        <v>100</v>
      </c>
      <c r="BV25" t="s">
        <v>101</v>
      </c>
      <c r="BW25" t="s">
        <v>149</v>
      </c>
      <c r="BX25">
        <v>36.555449830000001</v>
      </c>
      <c r="BY25">
        <v>42.016738109999899</v>
      </c>
      <c r="BZ25">
        <v>54.609743430000002</v>
      </c>
      <c r="CA25">
        <v>32.63534001</v>
      </c>
      <c r="CB25">
        <v>48.032783629999898</v>
      </c>
      <c r="CC25">
        <v>19.3318763599999</v>
      </c>
      <c r="CD25">
        <v>2</v>
      </c>
      <c r="CE25">
        <v>3</v>
      </c>
      <c r="CF25">
        <v>1</v>
      </c>
      <c r="CG25">
        <v>6</v>
      </c>
      <c r="CH25">
        <v>3</v>
      </c>
      <c r="CI25">
        <v>4</v>
      </c>
      <c r="CJ25">
        <v>34.241245139999897</v>
      </c>
      <c r="CK25">
        <v>77.976563909999896</v>
      </c>
      <c r="CL25">
        <v>0</v>
      </c>
    </row>
    <row r="26" spans="1:90" x14ac:dyDescent="0.25">
      <c r="A26" s="1">
        <v>33963</v>
      </c>
      <c r="B26" s="2">
        <v>315391.48060000001</v>
      </c>
      <c r="C26" s="2">
        <v>6073037.8219999904</v>
      </c>
      <c r="D26" s="4">
        <v>-688.15814</v>
      </c>
      <c r="E26" t="s">
        <v>1092</v>
      </c>
      <c r="F26" s="3">
        <v>1028.5999999999999</v>
      </c>
      <c r="G26" t="s">
        <v>150</v>
      </c>
      <c r="H26" t="s">
        <v>151</v>
      </c>
      <c r="I26" s="1">
        <v>15005</v>
      </c>
      <c r="J26" t="s">
        <v>1711</v>
      </c>
      <c r="K26" t="s">
        <v>1689</v>
      </c>
      <c r="L26" t="s">
        <v>345</v>
      </c>
      <c r="M26">
        <v>52.31143221</v>
      </c>
      <c r="N26">
        <v>13.431313680000001</v>
      </c>
      <c r="O26">
        <v>3.9835753739999999</v>
      </c>
      <c r="P26">
        <v>9.6823640110000007</v>
      </c>
      <c r="Q26">
        <v>4.201072548</v>
      </c>
      <c r="R26">
        <v>12.01749118</v>
      </c>
      <c r="S26">
        <v>0.292863231</v>
      </c>
      <c r="T26">
        <v>6.0592393000000001E-2</v>
      </c>
      <c r="U26">
        <v>0.79779983499999996</v>
      </c>
      <c r="V26">
        <v>0.111086053</v>
      </c>
      <c r="W26">
        <v>0.23227083800000001</v>
      </c>
      <c r="X26">
        <v>1.613391266</v>
      </c>
      <c r="Y26">
        <v>0</v>
      </c>
      <c r="Z26">
        <v>1.2647473789999999</v>
      </c>
      <c r="AA26">
        <v>0</v>
      </c>
      <c r="AB26">
        <v>2.8896728970000001</v>
      </c>
      <c r="AC26">
        <v>100</v>
      </c>
      <c r="AD26">
        <v>0.245905279</v>
      </c>
      <c r="AE26">
        <v>0</v>
      </c>
      <c r="AF26">
        <v>1.1750859</v>
      </c>
      <c r="AG26">
        <v>0.37847522700000003</v>
      </c>
      <c r="AH26">
        <v>0</v>
      </c>
      <c r="AI26">
        <v>2.780393202</v>
      </c>
      <c r="AJ26">
        <v>0</v>
      </c>
      <c r="AK26">
        <v>0</v>
      </c>
      <c r="AL26">
        <v>37.1766144099999</v>
      </c>
      <c r="AM26">
        <v>0</v>
      </c>
      <c r="AN26">
        <v>0</v>
      </c>
      <c r="AO26">
        <v>0</v>
      </c>
      <c r="AP26">
        <v>2.5400114760000001</v>
      </c>
      <c r="AQ26">
        <v>0</v>
      </c>
      <c r="AR26">
        <v>0</v>
      </c>
      <c r="AS26">
        <v>8.3440687560000004</v>
      </c>
      <c r="AT26">
        <v>10.3055301</v>
      </c>
      <c r="AU26">
        <v>18.649598860000001</v>
      </c>
      <c r="AV26">
        <v>0</v>
      </c>
      <c r="AW26">
        <v>17.53728499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2.1571207659999998</v>
      </c>
      <c r="BI26">
        <v>13.125394500000001</v>
      </c>
      <c r="BJ26">
        <v>0.44741277400000001</v>
      </c>
      <c r="BK26">
        <v>0.55258722599999999</v>
      </c>
      <c r="BL26">
        <v>0</v>
      </c>
      <c r="BM26">
        <v>93.041537739999896</v>
      </c>
      <c r="BN26">
        <v>97.842870390000002</v>
      </c>
      <c r="BO26">
        <v>0</v>
      </c>
      <c r="BP26" t="s">
        <v>97</v>
      </c>
      <c r="BQ26" t="s">
        <v>109</v>
      </c>
      <c r="BR26" t="s">
        <v>111</v>
      </c>
      <c r="BS26" t="s">
        <v>176</v>
      </c>
      <c r="BT26" t="s">
        <v>111</v>
      </c>
      <c r="BU26" t="s">
        <v>100</v>
      </c>
      <c r="BV26" t="s">
        <v>101</v>
      </c>
      <c r="BW26" t="s">
        <v>149</v>
      </c>
      <c r="BX26">
        <v>37.56707651</v>
      </c>
      <c r="BY26">
        <v>93.041537739999896</v>
      </c>
      <c r="BZ26">
        <v>6.8931693320000003</v>
      </c>
      <c r="CA26">
        <v>34.614099580000001</v>
      </c>
      <c r="CB26">
        <v>46.852609739999899</v>
      </c>
      <c r="CC26">
        <v>18.53329068</v>
      </c>
      <c r="CD26">
        <v>2</v>
      </c>
      <c r="CE26">
        <v>3</v>
      </c>
      <c r="CF26">
        <v>1</v>
      </c>
      <c r="CG26">
        <v>6</v>
      </c>
      <c r="CH26">
        <v>3</v>
      </c>
      <c r="CI26">
        <v>4</v>
      </c>
      <c r="CJ26">
        <v>25.716026809999899</v>
      </c>
      <c r="CK26">
        <v>97.517325979999896</v>
      </c>
      <c r="CL26">
        <v>0</v>
      </c>
    </row>
    <row r="27" spans="1:90" x14ac:dyDescent="0.25">
      <c r="A27" s="1">
        <v>33964</v>
      </c>
      <c r="B27" s="2">
        <v>315324.232699999</v>
      </c>
      <c r="C27" s="2">
        <v>6073082.8080000002</v>
      </c>
      <c r="D27" s="4">
        <v>-805.86066000000005</v>
      </c>
      <c r="E27" t="s">
        <v>1092</v>
      </c>
      <c r="F27" s="3">
        <v>1174.6199999999999</v>
      </c>
      <c r="G27" t="s">
        <v>150</v>
      </c>
      <c r="H27" t="s">
        <v>151</v>
      </c>
      <c r="I27" s="1">
        <v>15005</v>
      </c>
      <c r="J27" t="s">
        <v>1954</v>
      </c>
      <c r="K27" t="s">
        <v>1720</v>
      </c>
      <c r="L27" t="s">
        <v>1721</v>
      </c>
      <c r="M27">
        <v>50.197637819999898</v>
      </c>
      <c r="N27">
        <v>17.604382000000001</v>
      </c>
      <c r="O27">
        <v>2.8031283770000002</v>
      </c>
      <c r="P27">
        <v>7.1630322460000002</v>
      </c>
      <c r="Q27">
        <v>5.3416724809999998</v>
      </c>
      <c r="R27">
        <v>8.188552542</v>
      </c>
      <c r="S27">
        <v>4.5067217919999996</v>
      </c>
      <c r="T27">
        <v>0.20119293699999999</v>
      </c>
      <c r="U27">
        <v>0.65387704599999996</v>
      </c>
      <c r="V27">
        <v>0.221312231</v>
      </c>
      <c r="W27">
        <v>0.20119293699999999</v>
      </c>
      <c r="X27">
        <v>0.460431908</v>
      </c>
      <c r="Y27">
        <v>0</v>
      </c>
      <c r="Z27">
        <v>2.456865681</v>
      </c>
      <c r="AA27">
        <v>0</v>
      </c>
      <c r="AB27">
        <v>2.925514583</v>
      </c>
      <c r="AC27">
        <v>100</v>
      </c>
      <c r="AD27">
        <v>0.47081330300000002</v>
      </c>
      <c r="AE27">
        <v>0</v>
      </c>
      <c r="AF27">
        <v>0.92556464800000005</v>
      </c>
      <c r="AG27">
        <v>1.2077222869999999</v>
      </c>
      <c r="AH27">
        <v>0</v>
      </c>
      <c r="AI27">
        <v>41.1184856799999</v>
      </c>
      <c r="AJ27">
        <v>0</v>
      </c>
      <c r="AK27">
        <v>0</v>
      </c>
      <c r="AL27">
        <v>27.654535719999899</v>
      </c>
      <c r="AM27">
        <v>0</v>
      </c>
      <c r="AN27">
        <v>0</v>
      </c>
      <c r="AO27">
        <v>0</v>
      </c>
      <c r="AP27">
        <v>2.2881231039999999</v>
      </c>
      <c r="AQ27">
        <v>0</v>
      </c>
      <c r="AR27">
        <v>0</v>
      </c>
      <c r="AS27">
        <v>3.64322254</v>
      </c>
      <c r="AT27">
        <v>2.3790898390000002</v>
      </c>
      <c r="AU27">
        <v>6.0223123789999997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0.59155804999999995</v>
      </c>
      <c r="BI27">
        <v>12.2687269899999</v>
      </c>
      <c r="BJ27">
        <v>0.60495409600000005</v>
      </c>
      <c r="BK27">
        <v>0.395045904</v>
      </c>
      <c r="BL27">
        <v>0</v>
      </c>
      <c r="BM27">
        <v>40.211314139999899</v>
      </c>
      <c r="BN27">
        <v>99.408388040000006</v>
      </c>
      <c r="BO27">
        <v>0</v>
      </c>
      <c r="BP27" t="s">
        <v>97</v>
      </c>
      <c r="BQ27" t="s">
        <v>45</v>
      </c>
      <c r="BR27" t="s">
        <v>111</v>
      </c>
      <c r="BS27" t="s">
        <v>126</v>
      </c>
      <c r="BT27" t="s">
        <v>386</v>
      </c>
      <c r="BU27" t="s">
        <v>387</v>
      </c>
      <c r="BV27" t="s">
        <v>386</v>
      </c>
      <c r="BW27" t="s">
        <v>649</v>
      </c>
      <c r="BX27">
        <v>28.3652730099999</v>
      </c>
      <c r="BY27">
        <v>40.211314139999899</v>
      </c>
      <c r="BZ27">
        <v>58.7568564299999</v>
      </c>
      <c r="CA27">
        <v>30.439129309999899</v>
      </c>
      <c r="CB27">
        <v>63.138233620000001</v>
      </c>
      <c r="CC27">
        <v>6.422637065</v>
      </c>
      <c r="CD27">
        <v>2</v>
      </c>
      <c r="CE27">
        <v>11</v>
      </c>
      <c r="CF27">
        <v>3</v>
      </c>
      <c r="CG27">
        <v>4</v>
      </c>
      <c r="CH27">
        <v>2</v>
      </c>
      <c r="CI27">
        <v>23</v>
      </c>
      <c r="CJ27">
        <v>30.391616110000001</v>
      </c>
      <c r="CK27">
        <v>72.648470259999897</v>
      </c>
      <c r="CL27">
        <v>0</v>
      </c>
    </row>
    <row r="28" spans="1:90" x14ac:dyDescent="0.25">
      <c r="A28" s="1">
        <v>33965</v>
      </c>
      <c r="B28" s="2">
        <v>315286.81160000002</v>
      </c>
      <c r="C28" s="2">
        <v>6073112.4349999903</v>
      </c>
      <c r="D28" s="4">
        <v>-845.47917500000005</v>
      </c>
      <c r="E28" t="s">
        <v>1092</v>
      </c>
      <c r="F28" s="3">
        <v>1236.7</v>
      </c>
      <c r="G28" t="s">
        <v>150</v>
      </c>
      <c r="H28" t="s">
        <v>151</v>
      </c>
      <c r="I28" s="1">
        <v>15005</v>
      </c>
      <c r="J28" t="s">
        <v>1712</v>
      </c>
      <c r="K28" t="s">
        <v>345</v>
      </c>
      <c r="L28" t="s">
        <v>345</v>
      </c>
      <c r="M28">
        <v>50.297933049999898</v>
      </c>
      <c r="N28">
        <v>15.321214080000001</v>
      </c>
      <c r="O28">
        <v>3.7384400520000001</v>
      </c>
      <c r="P28">
        <v>9.2431118459999997</v>
      </c>
      <c r="Q28">
        <v>5.402743911</v>
      </c>
      <c r="R28">
        <v>8.8600968239999904</v>
      </c>
      <c r="S28">
        <v>2.9029668769999999</v>
      </c>
      <c r="T28">
        <v>0.17135568400000001</v>
      </c>
      <c r="U28">
        <v>0.75598095799999998</v>
      </c>
      <c r="V28">
        <v>0.11087720700000001</v>
      </c>
      <c r="W28">
        <v>0.22175441400000001</v>
      </c>
      <c r="X28">
        <v>0.19651044300000001</v>
      </c>
      <c r="Y28">
        <v>0</v>
      </c>
      <c r="Z28">
        <v>2.7770146570000001</v>
      </c>
      <c r="AA28">
        <v>0</v>
      </c>
      <c r="AB28">
        <v>2.984705559</v>
      </c>
      <c r="AC28">
        <v>100</v>
      </c>
      <c r="AD28">
        <v>0.242363789</v>
      </c>
      <c r="AE28">
        <v>0</v>
      </c>
      <c r="AF28">
        <v>1.099521355</v>
      </c>
      <c r="AG28">
        <v>1.056902706</v>
      </c>
      <c r="AH28">
        <v>0</v>
      </c>
      <c r="AI28">
        <v>27.214514380000001</v>
      </c>
      <c r="AJ28">
        <v>0</v>
      </c>
      <c r="AK28">
        <v>0</v>
      </c>
      <c r="AL28">
        <v>29.519022849999899</v>
      </c>
      <c r="AM28">
        <v>0</v>
      </c>
      <c r="AN28">
        <v>0</v>
      </c>
      <c r="AO28">
        <v>0</v>
      </c>
      <c r="AP28">
        <v>2.4624989479999999</v>
      </c>
      <c r="AQ28">
        <v>0</v>
      </c>
      <c r="AR28">
        <v>0</v>
      </c>
      <c r="AS28">
        <v>12.44079895</v>
      </c>
      <c r="AT28">
        <v>11.6825755099999</v>
      </c>
      <c r="AU28">
        <v>24.123374460000001</v>
      </c>
      <c r="AV28">
        <v>0</v>
      </c>
      <c r="AW28">
        <v>1.8516502269999999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0.25941777900000001</v>
      </c>
      <c r="BI28">
        <v>15.0395102499999</v>
      </c>
      <c r="BJ28">
        <v>0.51571553400000003</v>
      </c>
      <c r="BK28">
        <v>0.48428446600000002</v>
      </c>
      <c r="BL28">
        <v>0</v>
      </c>
      <c r="BM28">
        <v>52.030993019999897</v>
      </c>
      <c r="BN28">
        <v>99.740558579999899</v>
      </c>
      <c r="BO28">
        <v>0</v>
      </c>
      <c r="BP28" t="s">
        <v>97</v>
      </c>
      <c r="BQ28" t="s">
        <v>109</v>
      </c>
      <c r="BR28" t="s">
        <v>111</v>
      </c>
      <c r="BS28" t="s">
        <v>162</v>
      </c>
      <c r="BT28" t="s">
        <v>111</v>
      </c>
      <c r="BU28" t="s">
        <v>100</v>
      </c>
      <c r="BV28" t="s">
        <v>101</v>
      </c>
      <c r="BW28" t="s">
        <v>149</v>
      </c>
      <c r="BX28">
        <v>39.596686839999897</v>
      </c>
      <c r="BY28">
        <v>52.030993019999897</v>
      </c>
      <c r="BZ28">
        <v>47.091723029999898</v>
      </c>
      <c r="CA28">
        <v>29.852541460000001</v>
      </c>
      <c r="CB28">
        <v>48.512642929999899</v>
      </c>
      <c r="CC28">
        <v>21.63481561</v>
      </c>
      <c r="CD28">
        <v>2</v>
      </c>
      <c r="CE28">
        <v>5</v>
      </c>
      <c r="CF28">
        <v>1</v>
      </c>
      <c r="CG28">
        <v>6</v>
      </c>
      <c r="CH28">
        <v>3</v>
      </c>
      <c r="CI28">
        <v>4</v>
      </c>
      <c r="CJ28">
        <v>32.151162790000001</v>
      </c>
      <c r="CK28">
        <v>82.65072447</v>
      </c>
      <c r="CL28">
        <v>0</v>
      </c>
    </row>
    <row r="29" spans="1:90" x14ac:dyDescent="0.25">
      <c r="A29" s="1">
        <v>33967</v>
      </c>
      <c r="B29" s="2">
        <v>315264.94390000001</v>
      </c>
      <c r="C29" s="2">
        <v>6073136.7800000003</v>
      </c>
      <c r="D29" s="4">
        <v>-872.96988799999895</v>
      </c>
      <c r="E29" t="s">
        <v>1092</v>
      </c>
      <c r="F29" s="3">
        <v>1279.46</v>
      </c>
      <c r="G29" t="s">
        <v>150</v>
      </c>
      <c r="H29" t="s">
        <v>151</v>
      </c>
      <c r="I29" s="1">
        <v>15005</v>
      </c>
      <c r="J29" t="s">
        <v>1712</v>
      </c>
      <c r="K29" t="s">
        <v>345</v>
      </c>
      <c r="L29" t="s">
        <v>345</v>
      </c>
      <c r="M29">
        <v>50.4377769399999</v>
      </c>
      <c r="N29">
        <v>14.82870642</v>
      </c>
      <c r="O29">
        <v>3.9764855020000001</v>
      </c>
      <c r="P29">
        <v>9.7648283809999903</v>
      </c>
      <c r="Q29">
        <v>4.7008008099999996</v>
      </c>
      <c r="R29">
        <v>8.3020580840000004</v>
      </c>
      <c r="S29">
        <v>2.653027067</v>
      </c>
      <c r="T29">
        <v>0.26227644</v>
      </c>
      <c r="U29">
        <v>0.73639154299999998</v>
      </c>
      <c r="V29">
        <v>7.0612887999999999E-2</v>
      </c>
      <c r="W29">
        <v>0.23201377400000001</v>
      </c>
      <c r="X29">
        <v>0.97959046699999996</v>
      </c>
      <c r="Y29">
        <v>0</v>
      </c>
      <c r="Z29">
        <v>3.0554316880000001</v>
      </c>
      <c r="AA29">
        <v>0</v>
      </c>
      <c r="AB29">
        <v>4.0511637680000003</v>
      </c>
      <c r="AC29">
        <v>100</v>
      </c>
      <c r="AD29">
        <v>0.15556800100000001</v>
      </c>
      <c r="AE29">
        <v>0</v>
      </c>
      <c r="AF29">
        <v>1.0794746529999999</v>
      </c>
      <c r="AG29">
        <v>1.630446753</v>
      </c>
      <c r="AH29">
        <v>0</v>
      </c>
      <c r="AI29">
        <v>25.06750057</v>
      </c>
      <c r="AJ29">
        <v>0</v>
      </c>
      <c r="AK29">
        <v>0</v>
      </c>
      <c r="AL29">
        <v>29.2355948199999</v>
      </c>
      <c r="AM29">
        <v>0</v>
      </c>
      <c r="AN29">
        <v>0</v>
      </c>
      <c r="AO29">
        <v>0</v>
      </c>
      <c r="AP29">
        <v>2.4603636930000001</v>
      </c>
      <c r="AQ29">
        <v>0</v>
      </c>
      <c r="AR29">
        <v>0</v>
      </c>
      <c r="AS29">
        <v>11.4927704199999</v>
      </c>
      <c r="AT29">
        <v>13.19059311</v>
      </c>
      <c r="AU29">
        <v>24.683363530000001</v>
      </c>
      <c r="AV29">
        <v>0</v>
      </c>
      <c r="AW29">
        <v>5.1284155260000004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1.3034887639999999</v>
      </c>
      <c r="BI29">
        <v>14.32975416</v>
      </c>
      <c r="BJ29">
        <v>0.46560795500000002</v>
      </c>
      <c r="BK29">
        <v>0.53439204500000004</v>
      </c>
      <c r="BL29">
        <v>0</v>
      </c>
      <c r="BM29">
        <v>53.8378052999999</v>
      </c>
      <c r="BN29">
        <v>98.696505889999898</v>
      </c>
      <c r="BO29">
        <v>0</v>
      </c>
      <c r="BP29" t="s">
        <v>97</v>
      </c>
      <c r="BQ29" t="s">
        <v>109</v>
      </c>
      <c r="BR29" t="s">
        <v>111</v>
      </c>
      <c r="BS29" t="s">
        <v>176</v>
      </c>
      <c r="BT29" t="s">
        <v>111</v>
      </c>
      <c r="BU29" t="s">
        <v>100</v>
      </c>
      <c r="BV29" t="s">
        <v>101</v>
      </c>
      <c r="BW29" t="s">
        <v>149</v>
      </c>
      <c r="BX29">
        <v>36.175491450000003</v>
      </c>
      <c r="BY29">
        <v>53.8378052999999</v>
      </c>
      <c r="BZ29">
        <v>44.816579040000001</v>
      </c>
      <c r="CA29">
        <v>32.358345919999898</v>
      </c>
      <c r="CB29">
        <v>48.284122189999898</v>
      </c>
      <c r="CC29">
        <v>19.357531890000001</v>
      </c>
      <c r="CD29">
        <v>2</v>
      </c>
      <c r="CE29">
        <v>3</v>
      </c>
      <c r="CF29">
        <v>1</v>
      </c>
      <c r="CG29">
        <v>6</v>
      </c>
      <c r="CH29">
        <v>3</v>
      </c>
      <c r="CI29">
        <v>4</v>
      </c>
      <c r="CJ29">
        <v>31.17870722</v>
      </c>
      <c r="CK29">
        <v>83.22700193</v>
      </c>
      <c r="CL29">
        <v>0</v>
      </c>
    </row>
    <row r="30" spans="1:90" x14ac:dyDescent="0.25">
      <c r="A30" s="1">
        <v>33968</v>
      </c>
      <c r="B30" s="2">
        <v>315233.62050000002</v>
      </c>
      <c r="C30" s="2">
        <v>6073181.9539999897</v>
      </c>
      <c r="D30" s="4">
        <v>-919.35411999999906</v>
      </c>
      <c r="E30" t="s">
        <v>1092</v>
      </c>
      <c r="F30" s="3">
        <v>1351.4</v>
      </c>
      <c r="G30" t="s">
        <v>150</v>
      </c>
      <c r="H30" t="s">
        <v>151</v>
      </c>
      <c r="I30" s="1">
        <v>15005</v>
      </c>
      <c r="J30" t="s">
        <v>1955</v>
      </c>
      <c r="K30" t="s">
        <v>1720</v>
      </c>
      <c r="L30" t="s">
        <v>1721</v>
      </c>
      <c r="M30">
        <v>58.919633079999898</v>
      </c>
      <c r="N30">
        <v>13.510881380000001</v>
      </c>
      <c r="O30">
        <v>3.3621964169999998</v>
      </c>
      <c r="P30">
        <v>8.2177197320000008</v>
      </c>
      <c r="Q30">
        <v>2.3059925360000002</v>
      </c>
      <c r="R30">
        <v>5.7294263890000003</v>
      </c>
      <c r="S30">
        <v>2.8850303089999998</v>
      </c>
      <c r="T30">
        <v>0.12190268899999999</v>
      </c>
      <c r="U30">
        <v>0.78220892200000003</v>
      </c>
      <c r="V30">
        <v>0.416500855</v>
      </c>
      <c r="W30">
        <v>0.19301259100000001</v>
      </c>
      <c r="X30">
        <v>1.0415954199999999</v>
      </c>
      <c r="Y30">
        <v>0</v>
      </c>
      <c r="Z30">
        <v>2.5138996800000002</v>
      </c>
      <c r="AA30">
        <v>0</v>
      </c>
      <c r="AB30">
        <v>3.5675137709999998</v>
      </c>
      <c r="AC30">
        <v>100</v>
      </c>
      <c r="AD30">
        <v>0.92212371400000004</v>
      </c>
      <c r="AE30">
        <v>0</v>
      </c>
      <c r="AF30">
        <v>1.1522943080000001</v>
      </c>
      <c r="AG30">
        <v>0.76154859399999997</v>
      </c>
      <c r="AH30">
        <v>0</v>
      </c>
      <c r="AI30">
        <v>27.394080500000001</v>
      </c>
      <c r="AJ30">
        <v>0</v>
      </c>
      <c r="AK30">
        <v>0</v>
      </c>
      <c r="AL30">
        <v>23.241104459999899</v>
      </c>
      <c r="AM30">
        <v>0</v>
      </c>
      <c r="AN30">
        <v>0</v>
      </c>
      <c r="AO30">
        <v>0.66902222600000005</v>
      </c>
      <c r="AP30">
        <v>2.5231546009999999</v>
      </c>
      <c r="AQ30">
        <v>0</v>
      </c>
      <c r="AR30">
        <v>0</v>
      </c>
      <c r="AS30">
        <v>6.3975893069999996</v>
      </c>
      <c r="AT30">
        <v>11.66531406</v>
      </c>
      <c r="AU30">
        <v>18.06290336</v>
      </c>
      <c r="AV30">
        <v>0</v>
      </c>
      <c r="AW30">
        <v>22.48809812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1.3928321990000001</v>
      </c>
      <c r="BI30">
        <v>9.0314516820000001</v>
      </c>
      <c r="BJ30">
        <v>0.354183886</v>
      </c>
      <c r="BK30">
        <v>0.64581611400000005</v>
      </c>
      <c r="BL30">
        <v>0</v>
      </c>
      <c r="BM30">
        <v>45.89912022</v>
      </c>
      <c r="BN30">
        <v>98.607162090000003</v>
      </c>
      <c r="BO30">
        <v>0</v>
      </c>
      <c r="BP30" t="s">
        <v>97</v>
      </c>
      <c r="BQ30" t="s">
        <v>109</v>
      </c>
      <c r="BR30" t="s">
        <v>100</v>
      </c>
      <c r="BS30" t="s">
        <v>100</v>
      </c>
      <c r="BT30" t="s">
        <v>111</v>
      </c>
      <c r="BU30" t="s">
        <v>100</v>
      </c>
      <c r="BV30" t="s">
        <v>101</v>
      </c>
      <c r="BW30" t="s">
        <v>152</v>
      </c>
      <c r="BX30">
        <v>21.73835227</v>
      </c>
      <c r="BY30">
        <v>45.89912022</v>
      </c>
      <c r="BZ30">
        <v>53.299262560000003</v>
      </c>
      <c r="CA30">
        <v>34.038213820000003</v>
      </c>
      <c r="CB30">
        <v>54.251599370000001</v>
      </c>
      <c r="CC30">
        <v>11.71018681</v>
      </c>
      <c r="CD30">
        <v>4</v>
      </c>
      <c r="CE30">
        <v>13</v>
      </c>
      <c r="CF30">
        <v>1</v>
      </c>
      <c r="CG30">
        <v>6</v>
      </c>
      <c r="CH30">
        <v>3</v>
      </c>
      <c r="CI30">
        <v>5</v>
      </c>
      <c r="CJ30">
        <v>21.987120520000001</v>
      </c>
      <c r="CK30">
        <v>77.776869180000006</v>
      </c>
      <c r="CL30">
        <v>0.66902222600000005</v>
      </c>
    </row>
    <row r="31" spans="1:90" x14ac:dyDescent="0.25">
      <c r="A31" s="1">
        <v>33968</v>
      </c>
      <c r="B31" s="2">
        <v>315233.62050000002</v>
      </c>
      <c r="C31" s="2">
        <v>6073181.9539999897</v>
      </c>
      <c r="D31" s="4">
        <v>-919.35411999999906</v>
      </c>
      <c r="E31" t="s">
        <v>1092</v>
      </c>
      <c r="F31" s="3">
        <v>1351.4</v>
      </c>
      <c r="G31" t="s">
        <v>90</v>
      </c>
      <c r="H31" t="s">
        <v>91</v>
      </c>
      <c r="I31" s="1" t="s">
        <v>161</v>
      </c>
      <c r="J31" t="s">
        <v>1955</v>
      </c>
      <c r="K31" t="s">
        <v>1720</v>
      </c>
      <c r="L31" t="s">
        <v>1721</v>
      </c>
      <c r="M31">
        <v>59.231394620000003</v>
      </c>
      <c r="N31">
        <v>13.4667318799999</v>
      </c>
      <c r="O31">
        <v>3.3588656879999998</v>
      </c>
      <c r="P31">
        <v>8.2132992330000008</v>
      </c>
      <c r="Q31">
        <v>2.3538998709999999</v>
      </c>
      <c r="R31">
        <v>5.4250825359999997</v>
      </c>
      <c r="S31">
        <v>2.9297466210000001</v>
      </c>
      <c r="T31">
        <v>0.13133346900000001</v>
      </c>
      <c r="U31">
        <v>0.72738536799999998</v>
      </c>
      <c r="V31">
        <v>0.43441070599999998</v>
      </c>
      <c r="W31">
        <v>0.191948917</v>
      </c>
      <c r="X31">
        <v>0.90918354700000004</v>
      </c>
      <c r="Y31">
        <v>0.13133346900000001</v>
      </c>
      <c r="Z31">
        <v>2.4953840779999998</v>
      </c>
      <c r="AA31">
        <v>0</v>
      </c>
      <c r="AB31">
        <v>3.4115690129999998</v>
      </c>
      <c r="AC31">
        <v>100</v>
      </c>
      <c r="AD31">
        <v>0.96049683100000005</v>
      </c>
      <c r="AE31">
        <v>0.36109544500000001</v>
      </c>
      <c r="AF31">
        <v>1.0701073189999999</v>
      </c>
      <c r="AG31">
        <v>0.81937342400000002</v>
      </c>
      <c r="AH31">
        <v>0</v>
      </c>
      <c r="AI31">
        <v>27.781681750000001</v>
      </c>
      <c r="AJ31">
        <v>0</v>
      </c>
      <c r="AK31">
        <v>0</v>
      </c>
      <c r="AL31">
        <v>21.991497020000001</v>
      </c>
      <c r="AM31">
        <v>0</v>
      </c>
      <c r="AN31">
        <v>0</v>
      </c>
      <c r="AO31">
        <v>1.00814358</v>
      </c>
      <c r="AP31">
        <v>2.4592685049999998</v>
      </c>
      <c r="AQ31">
        <v>0</v>
      </c>
      <c r="AR31">
        <v>0</v>
      </c>
      <c r="AS31">
        <v>6.5713626959999996</v>
      </c>
      <c r="AT31">
        <v>11.7079854099999</v>
      </c>
      <c r="AU31">
        <v>18.279348110000001</v>
      </c>
      <c r="AV31">
        <v>0</v>
      </c>
      <c r="AW31">
        <v>22.840676980000001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1.2141530270000001</v>
      </c>
      <c r="BI31">
        <v>9.1396740560000005</v>
      </c>
      <c r="BJ31">
        <v>0.35949655600000002</v>
      </c>
      <c r="BK31">
        <v>0.64050344400000003</v>
      </c>
      <c r="BL31">
        <v>0</v>
      </c>
      <c r="BM31">
        <v>44.183428739999897</v>
      </c>
      <c r="BN31">
        <v>98.785841989999895</v>
      </c>
      <c r="BO31">
        <v>0</v>
      </c>
      <c r="BP31" t="s">
        <v>97</v>
      </c>
      <c r="BQ31" t="s">
        <v>109</v>
      </c>
      <c r="BR31" t="s">
        <v>100</v>
      </c>
      <c r="BS31" t="s">
        <v>100</v>
      </c>
      <c r="BT31" t="s">
        <v>111</v>
      </c>
      <c r="BU31" t="s">
        <v>100</v>
      </c>
      <c r="BV31" t="s">
        <v>101</v>
      </c>
      <c r="BW31" t="s">
        <v>152</v>
      </c>
      <c r="BX31">
        <v>21.80872394</v>
      </c>
      <c r="BY31">
        <v>44.183428739999897</v>
      </c>
      <c r="BZ31">
        <v>54.912590880000003</v>
      </c>
      <c r="CA31">
        <v>33.909030829999899</v>
      </c>
      <c r="CB31">
        <v>54.12606358</v>
      </c>
      <c r="CC31">
        <v>11.964905590000001</v>
      </c>
      <c r="CD31">
        <v>4</v>
      </c>
      <c r="CE31">
        <v>13</v>
      </c>
      <c r="CF31">
        <v>1</v>
      </c>
      <c r="CG31">
        <v>6</v>
      </c>
      <c r="CH31">
        <v>3</v>
      </c>
      <c r="CI31">
        <v>5</v>
      </c>
      <c r="CJ31">
        <v>22.92637465</v>
      </c>
      <c r="CK31">
        <v>77.538762989999896</v>
      </c>
      <c r="CL31">
        <v>1.00814358</v>
      </c>
    </row>
    <row r="32" spans="1:90" x14ac:dyDescent="0.25">
      <c r="A32" s="1">
        <v>33969</v>
      </c>
      <c r="B32" s="2">
        <v>315220.33380000002</v>
      </c>
      <c r="C32" s="2">
        <v>6073202.4649999896</v>
      </c>
      <c r="D32" s="4">
        <v>-940.62707999999895</v>
      </c>
      <c r="E32" t="s">
        <v>1092</v>
      </c>
      <c r="F32" s="3">
        <v>1383.8</v>
      </c>
      <c r="G32" t="s">
        <v>150</v>
      </c>
      <c r="H32" t="s">
        <v>151</v>
      </c>
      <c r="I32" s="1">
        <v>15005</v>
      </c>
      <c r="J32" t="s">
        <v>1956</v>
      </c>
      <c r="K32" t="s">
        <v>345</v>
      </c>
      <c r="L32" t="s">
        <v>345</v>
      </c>
      <c r="M32">
        <v>52.127384050000003</v>
      </c>
      <c r="N32">
        <v>13.79245959</v>
      </c>
      <c r="O32">
        <v>3.6159541590000002</v>
      </c>
      <c r="P32">
        <v>8.8830595490000004</v>
      </c>
      <c r="Q32">
        <v>4.9997666020000002</v>
      </c>
      <c r="R32">
        <v>8.1639190970000008</v>
      </c>
      <c r="S32">
        <v>3.4582564119999999</v>
      </c>
      <c r="T32">
        <v>8.1132115000000005E-2</v>
      </c>
      <c r="U32">
        <v>0.46650966300000002</v>
      </c>
      <c r="V32">
        <v>6.0849085999999997E-2</v>
      </c>
      <c r="W32">
        <v>0.24339634600000001</v>
      </c>
      <c r="X32">
        <v>1.733832458</v>
      </c>
      <c r="Y32">
        <v>0</v>
      </c>
      <c r="Z32">
        <v>2.3734808759999999</v>
      </c>
      <c r="AA32">
        <v>0</v>
      </c>
      <c r="AB32">
        <v>4.1222490089999999</v>
      </c>
      <c r="AC32">
        <v>100</v>
      </c>
      <c r="AD32">
        <v>0.13160034200000001</v>
      </c>
      <c r="AE32">
        <v>0</v>
      </c>
      <c r="AF32">
        <v>0.67132212099999999</v>
      </c>
      <c r="AG32">
        <v>0.49511581199999999</v>
      </c>
      <c r="AH32">
        <v>0</v>
      </c>
      <c r="AI32">
        <v>32.0769599099999</v>
      </c>
      <c r="AJ32">
        <v>0</v>
      </c>
      <c r="AK32">
        <v>0</v>
      </c>
      <c r="AL32">
        <v>22.5967469399999</v>
      </c>
      <c r="AM32">
        <v>0</v>
      </c>
      <c r="AN32">
        <v>0</v>
      </c>
      <c r="AO32">
        <v>0</v>
      </c>
      <c r="AP32">
        <v>2.1238029059999999</v>
      </c>
      <c r="AQ32">
        <v>0</v>
      </c>
      <c r="AR32">
        <v>0</v>
      </c>
      <c r="AS32">
        <v>11.2062944899999</v>
      </c>
      <c r="AT32">
        <v>11.01039761</v>
      </c>
      <c r="AU32">
        <v>22.2166920999999</v>
      </c>
      <c r="AV32">
        <v>0</v>
      </c>
      <c r="AW32">
        <v>5.2111036559999997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2.264834794</v>
      </c>
      <c r="BI32">
        <v>13.59509038</v>
      </c>
      <c r="BJ32">
        <v>0.50440877699999997</v>
      </c>
      <c r="BK32">
        <v>0.49559122300000003</v>
      </c>
      <c r="BL32">
        <v>0</v>
      </c>
      <c r="BM32">
        <v>41.3301899699999</v>
      </c>
      <c r="BN32">
        <v>97.735155919999897</v>
      </c>
      <c r="BO32">
        <v>0</v>
      </c>
      <c r="BP32" t="s">
        <v>97</v>
      </c>
      <c r="BQ32" t="s">
        <v>109</v>
      </c>
      <c r="BR32" t="s">
        <v>111</v>
      </c>
      <c r="BS32" t="s">
        <v>162</v>
      </c>
      <c r="BT32" t="s">
        <v>111</v>
      </c>
      <c r="BU32" t="s">
        <v>100</v>
      </c>
      <c r="BV32" t="s">
        <v>101</v>
      </c>
      <c r="BW32" t="s">
        <v>149</v>
      </c>
      <c r="BX32">
        <v>34.95879446</v>
      </c>
      <c r="BY32">
        <v>41.3301899699999</v>
      </c>
      <c r="BZ32">
        <v>58.143273280000003</v>
      </c>
      <c r="CA32">
        <v>30.696192799999899</v>
      </c>
      <c r="CB32">
        <v>47.519046629999899</v>
      </c>
      <c r="CC32">
        <v>21.784760559999899</v>
      </c>
      <c r="CD32">
        <v>2</v>
      </c>
      <c r="CE32">
        <v>5</v>
      </c>
      <c r="CF32">
        <v>1</v>
      </c>
      <c r="CG32">
        <v>6</v>
      </c>
      <c r="CH32">
        <v>3</v>
      </c>
      <c r="CI32">
        <v>4</v>
      </c>
      <c r="CJ32">
        <v>30.41894353</v>
      </c>
      <c r="CK32">
        <v>79.684623380000005</v>
      </c>
      <c r="CL32">
        <v>0</v>
      </c>
    </row>
    <row r="33" spans="1:90" x14ac:dyDescent="0.25">
      <c r="A33" s="1">
        <v>34308</v>
      </c>
      <c r="B33" s="2">
        <v>315487.67479999899</v>
      </c>
      <c r="C33" s="2">
        <v>6072644.3480000002</v>
      </c>
      <c r="D33" s="4">
        <v>-1618.4841039999901</v>
      </c>
      <c r="E33" t="s">
        <v>178</v>
      </c>
      <c r="F33" s="3">
        <v>2071.1799999999998</v>
      </c>
      <c r="G33" t="s">
        <v>150</v>
      </c>
      <c r="H33" t="s">
        <v>151</v>
      </c>
      <c r="I33" s="1">
        <v>15003</v>
      </c>
      <c r="J33" t="s">
        <v>190</v>
      </c>
      <c r="K33" t="s">
        <v>148</v>
      </c>
      <c r="L33" t="s">
        <v>145</v>
      </c>
      <c r="M33">
        <v>75.23895607</v>
      </c>
      <c r="N33">
        <v>12.806630820000001</v>
      </c>
      <c r="O33">
        <v>0.30438179100000001</v>
      </c>
      <c r="P33">
        <v>2.0848145140000001</v>
      </c>
      <c r="Q33">
        <v>1.5207874100000001</v>
      </c>
      <c r="R33">
        <v>1.1706060979999999</v>
      </c>
      <c r="S33">
        <v>4.8825279999999998</v>
      </c>
      <c r="T33">
        <v>0.90046623000000003</v>
      </c>
      <c r="U33">
        <v>0.28014504899999998</v>
      </c>
      <c r="V33">
        <v>5.0025901999999997E-2</v>
      </c>
      <c r="W33">
        <v>3.0015541E-2</v>
      </c>
      <c r="X33">
        <v>9.9889200000000001E-3</v>
      </c>
      <c r="Y33">
        <v>0</v>
      </c>
      <c r="Z33">
        <v>0.720653655</v>
      </c>
      <c r="AA33">
        <v>0</v>
      </c>
      <c r="AB33">
        <v>0.65105812600000001</v>
      </c>
      <c r="AC33">
        <v>100</v>
      </c>
      <c r="AD33">
        <v>0.10594514200000001</v>
      </c>
      <c r="AE33">
        <v>0</v>
      </c>
      <c r="AF33">
        <v>0.39476298999999998</v>
      </c>
      <c r="AG33">
        <v>5.3810198119999999</v>
      </c>
      <c r="AH33">
        <v>0</v>
      </c>
      <c r="AI33">
        <v>44.346966369999897</v>
      </c>
      <c r="AJ33">
        <v>0</v>
      </c>
      <c r="AK33">
        <v>0</v>
      </c>
      <c r="AL33">
        <v>5.5080732350000003</v>
      </c>
      <c r="AM33">
        <v>0</v>
      </c>
      <c r="AN33">
        <v>0</v>
      </c>
      <c r="AO33">
        <v>1.9926151409999999</v>
      </c>
      <c r="AP33">
        <v>0.321899245</v>
      </c>
      <c r="AQ33">
        <v>0</v>
      </c>
      <c r="AR33">
        <v>0</v>
      </c>
      <c r="AS33">
        <v>4.2444385469999997</v>
      </c>
      <c r="AT33">
        <v>2.6973182150000001</v>
      </c>
      <c r="AU33">
        <v>6.9417567619999998</v>
      </c>
      <c r="AV33">
        <v>0</v>
      </c>
      <c r="AW33">
        <v>34.981432949999899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1.2751243000000001E-2</v>
      </c>
      <c r="BI33">
        <v>3.4708783809999999</v>
      </c>
      <c r="BJ33">
        <v>0.61143579199999998</v>
      </c>
      <c r="BK33">
        <v>0.38856420800000002</v>
      </c>
      <c r="BL33">
        <v>0</v>
      </c>
      <c r="BM33">
        <v>11.0481774099999</v>
      </c>
      <c r="BN33">
        <v>99.987222880000004</v>
      </c>
      <c r="BO33">
        <v>0</v>
      </c>
      <c r="BP33" t="s">
        <v>97</v>
      </c>
      <c r="BQ33" t="s">
        <v>40</v>
      </c>
      <c r="BR33" t="s">
        <v>98</v>
      </c>
      <c r="BS33" t="s">
        <v>107</v>
      </c>
      <c r="BT33" t="s">
        <v>98</v>
      </c>
      <c r="BU33" t="s">
        <v>100</v>
      </c>
      <c r="BV33" t="s">
        <v>101</v>
      </c>
      <c r="BW33" t="s">
        <v>102</v>
      </c>
      <c r="BX33">
        <v>7.6584189970000001</v>
      </c>
      <c r="BY33">
        <v>11.0481774099999</v>
      </c>
      <c r="BZ33">
        <v>80.286258709999899</v>
      </c>
      <c r="CA33">
        <v>11.17110179</v>
      </c>
      <c r="CB33">
        <v>77.230464929999897</v>
      </c>
      <c r="CC33">
        <v>11.5984332899999</v>
      </c>
      <c r="CD33">
        <v>3</v>
      </c>
      <c r="CE33">
        <v>8</v>
      </c>
      <c r="CF33">
        <v>2</v>
      </c>
      <c r="CG33">
        <v>6</v>
      </c>
      <c r="CH33">
        <v>3</v>
      </c>
      <c r="CI33">
        <v>12</v>
      </c>
      <c r="CJ33">
        <v>28.571428569999899</v>
      </c>
      <c r="CK33">
        <v>38.404058130000003</v>
      </c>
      <c r="CL33">
        <v>1.9926151409999999</v>
      </c>
    </row>
    <row r="34" spans="1:90" x14ac:dyDescent="0.25">
      <c r="A34" s="1">
        <v>34316</v>
      </c>
      <c r="B34" s="2">
        <v>315349.23599999899</v>
      </c>
      <c r="C34" s="2">
        <v>6073078.5719999904</v>
      </c>
      <c r="D34" s="4">
        <v>-827.07240000000002</v>
      </c>
      <c r="E34" t="s">
        <v>803</v>
      </c>
      <c r="F34" s="3">
        <v>1179.5</v>
      </c>
      <c r="G34" t="s">
        <v>150</v>
      </c>
      <c r="H34" t="s">
        <v>151</v>
      </c>
      <c r="I34" s="1">
        <v>15005</v>
      </c>
      <c r="J34" t="s">
        <v>1957</v>
      </c>
      <c r="K34" t="s">
        <v>1703</v>
      </c>
      <c r="L34" t="s">
        <v>406</v>
      </c>
      <c r="M34">
        <v>47.3639680799999</v>
      </c>
      <c r="N34">
        <v>16.887153179999899</v>
      </c>
      <c r="O34">
        <v>4.5637417149999999</v>
      </c>
      <c r="P34">
        <v>11.26842883</v>
      </c>
      <c r="Q34">
        <v>5.995438998</v>
      </c>
      <c r="R34">
        <v>5.1360927419999998</v>
      </c>
      <c r="S34">
        <v>3.82708856</v>
      </c>
      <c r="T34">
        <v>8.9931584999999994E-2</v>
      </c>
      <c r="U34">
        <v>0.649505891</v>
      </c>
      <c r="V34">
        <v>4.9961991999999997E-2</v>
      </c>
      <c r="W34">
        <v>0.229825162</v>
      </c>
      <c r="X34">
        <v>9.8401719999999995E-3</v>
      </c>
      <c r="Y34">
        <v>0</v>
      </c>
      <c r="Z34">
        <v>3.9290230890000002</v>
      </c>
      <c r="AA34">
        <v>0</v>
      </c>
      <c r="AB34">
        <v>2.8433156390000001</v>
      </c>
      <c r="AC34">
        <v>100</v>
      </c>
      <c r="AD34">
        <v>0.109818054</v>
      </c>
      <c r="AE34">
        <v>0</v>
      </c>
      <c r="AF34">
        <v>0.94991436100000004</v>
      </c>
      <c r="AG34">
        <v>0.55777274600000004</v>
      </c>
      <c r="AH34">
        <v>0</v>
      </c>
      <c r="AI34">
        <v>36.077427870000001</v>
      </c>
      <c r="AJ34">
        <v>0</v>
      </c>
      <c r="AK34">
        <v>0</v>
      </c>
      <c r="AL34">
        <v>26.37508235</v>
      </c>
      <c r="AM34">
        <v>0</v>
      </c>
      <c r="AN34">
        <v>0</v>
      </c>
      <c r="AO34">
        <v>1.4765875100000001</v>
      </c>
      <c r="AP34">
        <v>2.3593252210000002</v>
      </c>
      <c r="AQ34">
        <v>0</v>
      </c>
      <c r="AR34">
        <v>0</v>
      </c>
      <c r="AS34">
        <v>7.9743212830000001</v>
      </c>
      <c r="AT34">
        <v>9.0444564599999904</v>
      </c>
      <c r="AU34">
        <v>17.018777740000001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1.3037208E-2</v>
      </c>
      <c r="BI34">
        <v>18.5421843899999</v>
      </c>
      <c r="BJ34">
        <v>0.468560164</v>
      </c>
      <c r="BK34">
        <v>0.531439836</v>
      </c>
      <c r="BL34">
        <v>0</v>
      </c>
      <c r="BM34">
        <v>42.232221279999898</v>
      </c>
      <c r="BN34">
        <v>99.98693634</v>
      </c>
      <c r="BO34">
        <v>0</v>
      </c>
      <c r="BP34" t="s">
        <v>97</v>
      </c>
      <c r="BQ34" t="s">
        <v>40</v>
      </c>
      <c r="BR34" t="s">
        <v>111</v>
      </c>
      <c r="BS34" t="s">
        <v>176</v>
      </c>
      <c r="BT34" t="s">
        <v>98</v>
      </c>
      <c r="BU34" t="s">
        <v>100</v>
      </c>
      <c r="BV34" t="s">
        <v>101</v>
      </c>
      <c r="BW34" t="s">
        <v>237</v>
      </c>
      <c r="BX34">
        <v>35.377210599999898</v>
      </c>
      <c r="BY34">
        <v>42.232221279999898</v>
      </c>
      <c r="BZ34">
        <v>57.25641212</v>
      </c>
      <c r="CA34">
        <v>31.6373396699999</v>
      </c>
      <c r="CB34">
        <v>47.179359040000001</v>
      </c>
      <c r="CC34">
        <v>21.1833013</v>
      </c>
      <c r="CD34">
        <v>2</v>
      </c>
      <c r="CE34">
        <v>3</v>
      </c>
      <c r="CF34">
        <v>2</v>
      </c>
      <c r="CG34">
        <v>6</v>
      </c>
      <c r="CH34">
        <v>3</v>
      </c>
      <c r="CI34">
        <v>9</v>
      </c>
      <c r="CJ34">
        <v>40.438247009999898</v>
      </c>
      <c r="CK34">
        <v>81.506818080000002</v>
      </c>
      <c r="CL34">
        <v>1.4765875100000001</v>
      </c>
    </row>
    <row r="35" spans="1:90" x14ac:dyDescent="0.25">
      <c r="A35" s="1">
        <v>34317</v>
      </c>
      <c r="B35" s="2">
        <v>315342.32280000002</v>
      </c>
      <c r="C35" s="2">
        <v>6073085.6950000003</v>
      </c>
      <c r="D35" s="4">
        <v>-850.56060000000002</v>
      </c>
      <c r="E35" t="s">
        <v>803</v>
      </c>
      <c r="F35" s="3">
        <v>1205</v>
      </c>
      <c r="G35" t="s">
        <v>150</v>
      </c>
      <c r="H35" t="s">
        <v>151</v>
      </c>
      <c r="I35" s="1">
        <v>15005</v>
      </c>
      <c r="J35" t="s">
        <v>1957</v>
      </c>
      <c r="K35" t="s">
        <v>1703</v>
      </c>
      <c r="L35" t="s">
        <v>406</v>
      </c>
      <c r="M35">
        <v>47.968642899999899</v>
      </c>
      <c r="N35">
        <v>14.41074776</v>
      </c>
      <c r="O35">
        <v>3.4608474199999999</v>
      </c>
      <c r="P35">
        <v>8.7645980209999905</v>
      </c>
      <c r="Q35">
        <v>4.7061672769999996</v>
      </c>
      <c r="R35">
        <v>11.387513970000001</v>
      </c>
      <c r="S35">
        <v>1.209293519</v>
      </c>
      <c r="T35">
        <v>0.221703812</v>
      </c>
      <c r="U35">
        <v>0.72557611099999997</v>
      </c>
      <c r="V35">
        <v>0.110851906</v>
      </c>
      <c r="W35">
        <v>0.23178125799999999</v>
      </c>
      <c r="X35">
        <v>4.3682752599999999</v>
      </c>
      <c r="Y35">
        <v>0</v>
      </c>
      <c r="Z35">
        <v>2.434000782</v>
      </c>
      <c r="AA35">
        <v>0</v>
      </c>
      <c r="AB35">
        <v>6.8259468500000002</v>
      </c>
      <c r="AC35">
        <v>100</v>
      </c>
      <c r="AD35">
        <v>0.24202806800000001</v>
      </c>
      <c r="AE35">
        <v>0</v>
      </c>
      <c r="AF35">
        <v>1.0540783709999999</v>
      </c>
      <c r="AG35">
        <v>1.3658618330000001</v>
      </c>
      <c r="AH35">
        <v>0</v>
      </c>
      <c r="AI35">
        <v>11.3236737299999</v>
      </c>
      <c r="AJ35">
        <v>0</v>
      </c>
      <c r="AK35">
        <v>0</v>
      </c>
      <c r="AL35">
        <v>34.668254140000002</v>
      </c>
      <c r="AM35">
        <v>0</v>
      </c>
      <c r="AN35">
        <v>0</v>
      </c>
      <c r="AO35">
        <v>0</v>
      </c>
      <c r="AP35">
        <v>2.4264994049999999</v>
      </c>
      <c r="AQ35">
        <v>0</v>
      </c>
      <c r="AR35">
        <v>0</v>
      </c>
      <c r="AS35">
        <v>10.58327716</v>
      </c>
      <c r="AT35">
        <v>8.7389347239999999</v>
      </c>
      <c r="AU35">
        <v>19.322211880000001</v>
      </c>
      <c r="AV35">
        <v>0</v>
      </c>
      <c r="AW35">
        <v>12.305892180000001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5.7604844479999997</v>
      </c>
      <c r="BI35">
        <v>11.10373291</v>
      </c>
      <c r="BJ35">
        <v>0.54772596500000004</v>
      </c>
      <c r="BK35">
        <v>0.45227403500000002</v>
      </c>
      <c r="BL35">
        <v>0</v>
      </c>
      <c r="BM35">
        <v>75.378997290000001</v>
      </c>
      <c r="BN35">
        <v>94.23949193</v>
      </c>
      <c r="BO35">
        <v>0</v>
      </c>
      <c r="BP35" t="s">
        <v>97</v>
      </c>
      <c r="BQ35" t="s">
        <v>109</v>
      </c>
      <c r="BR35" t="s">
        <v>111</v>
      </c>
      <c r="BS35" t="s">
        <v>176</v>
      </c>
      <c r="BT35" t="s">
        <v>111</v>
      </c>
      <c r="BU35" t="s">
        <v>100</v>
      </c>
      <c r="BV35" t="s">
        <v>101</v>
      </c>
      <c r="BW35" t="s">
        <v>149</v>
      </c>
      <c r="BX35">
        <v>28.573297530000001</v>
      </c>
      <c r="BY35">
        <v>75.378997290000001</v>
      </c>
      <c r="BZ35">
        <v>23.910899489999899</v>
      </c>
      <c r="CA35">
        <v>30.394900620000001</v>
      </c>
      <c r="CB35">
        <v>49.260248779999898</v>
      </c>
      <c r="CC35">
        <v>20.344850600000001</v>
      </c>
      <c r="CD35">
        <v>2</v>
      </c>
      <c r="CE35">
        <v>3</v>
      </c>
      <c r="CF35">
        <v>1</v>
      </c>
      <c r="CG35">
        <v>6</v>
      </c>
      <c r="CH35">
        <v>3</v>
      </c>
      <c r="CI35">
        <v>4</v>
      </c>
      <c r="CJ35">
        <v>28.119608970000002</v>
      </c>
      <c r="CK35">
        <v>90.397127060000003</v>
      </c>
      <c r="CL35">
        <v>0</v>
      </c>
    </row>
    <row r="36" spans="1:90" x14ac:dyDescent="0.25">
      <c r="A36" s="1">
        <v>34318</v>
      </c>
      <c r="B36" s="2">
        <v>315334.77759999898</v>
      </c>
      <c r="C36" s="2">
        <v>6073094.2000000002</v>
      </c>
      <c r="D36" s="4">
        <v>-877.23869999999897</v>
      </c>
      <c r="E36" t="s">
        <v>803</v>
      </c>
      <c r="F36" s="3">
        <v>1234</v>
      </c>
      <c r="G36" t="s">
        <v>150</v>
      </c>
      <c r="H36" t="s">
        <v>151</v>
      </c>
      <c r="I36" s="1">
        <v>15005</v>
      </c>
      <c r="J36" t="s">
        <v>1958</v>
      </c>
      <c r="K36" t="s">
        <v>1703</v>
      </c>
      <c r="L36" t="s">
        <v>406</v>
      </c>
      <c r="M36">
        <v>53.597554840000001</v>
      </c>
      <c r="N36">
        <v>15.127534170000001</v>
      </c>
      <c r="O36">
        <v>3.4405786370000002</v>
      </c>
      <c r="P36">
        <v>8.4426088739999905</v>
      </c>
      <c r="Q36">
        <v>4.6184061270000001</v>
      </c>
      <c r="R36">
        <v>7.4836212079999997</v>
      </c>
      <c r="S36">
        <v>3.5965462029999999</v>
      </c>
      <c r="T36">
        <v>0.11020058000000001</v>
      </c>
      <c r="U36">
        <v>0.68123994899999996</v>
      </c>
      <c r="V36">
        <v>7.0127642000000004E-2</v>
      </c>
      <c r="W36">
        <v>0.20036469100000001</v>
      </c>
      <c r="X36">
        <v>9.9428409999999991E-3</v>
      </c>
      <c r="Y36">
        <v>0</v>
      </c>
      <c r="Z36">
        <v>2.6212742429999998</v>
      </c>
      <c r="AA36">
        <v>0</v>
      </c>
      <c r="AB36">
        <v>2.418198394</v>
      </c>
      <c r="AC36">
        <v>100</v>
      </c>
      <c r="AD36">
        <v>0.15264506899999999</v>
      </c>
      <c r="AE36">
        <v>0</v>
      </c>
      <c r="AF36">
        <v>0.98664520600000005</v>
      </c>
      <c r="AG36">
        <v>0.67684381699999996</v>
      </c>
      <c r="AH36">
        <v>0</v>
      </c>
      <c r="AI36">
        <v>33.574707830000001</v>
      </c>
      <c r="AJ36">
        <v>0</v>
      </c>
      <c r="AK36">
        <v>0</v>
      </c>
      <c r="AL36">
        <v>25.79567286</v>
      </c>
      <c r="AM36">
        <v>0</v>
      </c>
      <c r="AN36">
        <v>0</v>
      </c>
      <c r="AO36">
        <v>0</v>
      </c>
      <c r="AP36">
        <v>2.3708941060000002</v>
      </c>
      <c r="AQ36">
        <v>0</v>
      </c>
      <c r="AR36">
        <v>0</v>
      </c>
      <c r="AS36">
        <v>10.7879036999999</v>
      </c>
      <c r="AT36">
        <v>10.72275926</v>
      </c>
      <c r="AU36">
        <v>21.510662969999899</v>
      </c>
      <c r="AV36">
        <v>0</v>
      </c>
      <c r="AW36">
        <v>5.0693232850000003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1.3045236E-2</v>
      </c>
      <c r="BI36">
        <v>13.21445346</v>
      </c>
      <c r="BJ36">
        <v>0.501514236</v>
      </c>
      <c r="BK36">
        <v>0.498485764</v>
      </c>
      <c r="BL36">
        <v>0</v>
      </c>
      <c r="BM36">
        <v>43.448723960000002</v>
      </c>
      <c r="BN36">
        <v>99.986928289999895</v>
      </c>
      <c r="BO36">
        <v>0</v>
      </c>
      <c r="BP36" t="s">
        <v>97</v>
      </c>
      <c r="BQ36" t="s">
        <v>109</v>
      </c>
      <c r="BR36" t="s">
        <v>111</v>
      </c>
      <c r="BS36" t="s">
        <v>176</v>
      </c>
      <c r="BT36" t="s">
        <v>98</v>
      </c>
      <c r="BU36" t="s">
        <v>100</v>
      </c>
      <c r="BV36" t="s">
        <v>101</v>
      </c>
      <c r="BW36" t="s">
        <v>237</v>
      </c>
      <c r="BX36">
        <v>34.704690190000001</v>
      </c>
      <c r="BY36">
        <v>43.448723960000002</v>
      </c>
      <c r="BZ36">
        <v>55.913837059999899</v>
      </c>
      <c r="CA36">
        <v>29.13820437</v>
      </c>
      <c r="CB36">
        <v>51.12310755</v>
      </c>
      <c r="CC36">
        <v>19.7386880799999</v>
      </c>
      <c r="CD36">
        <v>2</v>
      </c>
      <c r="CE36">
        <v>3</v>
      </c>
      <c r="CF36">
        <v>2</v>
      </c>
      <c r="CG36">
        <v>6</v>
      </c>
      <c r="CH36">
        <v>3</v>
      </c>
      <c r="CI36">
        <v>9</v>
      </c>
      <c r="CJ36">
        <v>29.9112800999999</v>
      </c>
      <c r="CK36">
        <v>77.893610190000004</v>
      </c>
      <c r="CL36">
        <v>0</v>
      </c>
    </row>
    <row r="37" spans="1:90" x14ac:dyDescent="0.25">
      <c r="A37" s="1">
        <v>34319</v>
      </c>
      <c r="B37" s="2">
        <v>315327.99890000001</v>
      </c>
      <c r="C37" s="2">
        <v>6073102.324</v>
      </c>
      <c r="D37" s="4">
        <v>-901.53430000000003</v>
      </c>
      <c r="E37" t="s">
        <v>803</v>
      </c>
      <c r="F37" s="3">
        <v>1260.5</v>
      </c>
      <c r="G37" t="s">
        <v>150</v>
      </c>
      <c r="H37" t="s">
        <v>151</v>
      </c>
      <c r="I37" s="1">
        <v>15005</v>
      </c>
      <c r="J37" t="s">
        <v>1959</v>
      </c>
      <c r="K37" t="s">
        <v>1682</v>
      </c>
      <c r="L37" t="s">
        <v>406</v>
      </c>
      <c r="M37">
        <v>50.56259798</v>
      </c>
      <c r="N37">
        <v>14.81834555</v>
      </c>
      <c r="O37">
        <v>4.1052707389999998</v>
      </c>
      <c r="P37">
        <v>9.9999908560000002</v>
      </c>
      <c r="Q37">
        <v>5.3466192709999998</v>
      </c>
      <c r="R37">
        <v>7.8697429730000001</v>
      </c>
      <c r="S37">
        <v>2.9736815050000001</v>
      </c>
      <c r="T37">
        <v>0.29035947400000001</v>
      </c>
      <c r="U37">
        <v>0.74091727699999999</v>
      </c>
      <c r="V37">
        <v>0.100123956</v>
      </c>
      <c r="W37">
        <v>0.23028509999999999</v>
      </c>
      <c r="X37">
        <v>9.8478880000000008E-3</v>
      </c>
      <c r="Y37">
        <v>0</v>
      </c>
      <c r="Z37">
        <v>2.9522174360000002</v>
      </c>
      <c r="AA37">
        <v>0</v>
      </c>
      <c r="AB37">
        <v>1.8809040050000001</v>
      </c>
      <c r="AC37">
        <v>100</v>
      </c>
      <c r="AD37">
        <v>0.22001352900000001</v>
      </c>
      <c r="AE37">
        <v>0</v>
      </c>
      <c r="AF37">
        <v>1.083299306</v>
      </c>
      <c r="AG37">
        <v>1.80035615</v>
      </c>
      <c r="AH37">
        <v>0</v>
      </c>
      <c r="AI37">
        <v>28.024565679999899</v>
      </c>
      <c r="AJ37">
        <v>0</v>
      </c>
      <c r="AK37">
        <v>0</v>
      </c>
      <c r="AL37">
        <v>27.532270310000001</v>
      </c>
      <c r="AM37">
        <v>0</v>
      </c>
      <c r="AN37">
        <v>0</v>
      </c>
      <c r="AO37">
        <v>0</v>
      </c>
      <c r="AP37">
        <v>2.4589651830000001</v>
      </c>
      <c r="AQ37">
        <v>0</v>
      </c>
      <c r="AR37">
        <v>0</v>
      </c>
      <c r="AS37">
        <v>13.03640324</v>
      </c>
      <c r="AT37">
        <v>13.99972964</v>
      </c>
      <c r="AU37">
        <v>27.036132890000001</v>
      </c>
      <c r="AV37">
        <v>0</v>
      </c>
      <c r="AW37">
        <v>1.6367070859999999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1.3043747E-2</v>
      </c>
      <c r="BI37">
        <v>16.063460419999899</v>
      </c>
      <c r="BJ37">
        <v>0.48218446399999998</v>
      </c>
      <c r="BK37">
        <v>0.51781553599999997</v>
      </c>
      <c r="BL37">
        <v>0</v>
      </c>
      <c r="BM37">
        <v>49.556944289999898</v>
      </c>
      <c r="BN37">
        <v>99.986929790000005</v>
      </c>
      <c r="BO37">
        <v>0</v>
      </c>
      <c r="BP37" t="s">
        <v>97</v>
      </c>
      <c r="BQ37" t="s">
        <v>109</v>
      </c>
      <c r="BR37" t="s">
        <v>111</v>
      </c>
      <c r="BS37" t="s">
        <v>176</v>
      </c>
      <c r="BT37" t="s">
        <v>111</v>
      </c>
      <c r="BU37" t="s">
        <v>100</v>
      </c>
      <c r="BV37" t="s">
        <v>101</v>
      </c>
      <c r="BW37" t="s">
        <v>149</v>
      </c>
      <c r="BX37">
        <v>40.759973270000003</v>
      </c>
      <c r="BY37">
        <v>49.556944289999898</v>
      </c>
      <c r="BZ37">
        <v>48.859722980000001</v>
      </c>
      <c r="CA37">
        <v>32.073516400000003</v>
      </c>
      <c r="CB37">
        <v>46.64298771</v>
      </c>
      <c r="CC37">
        <v>21.283495899999899</v>
      </c>
      <c r="CD37">
        <v>2</v>
      </c>
      <c r="CE37">
        <v>3</v>
      </c>
      <c r="CF37">
        <v>1</v>
      </c>
      <c r="CG37">
        <v>6</v>
      </c>
      <c r="CH37">
        <v>3</v>
      </c>
      <c r="CI37">
        <v>4</v>
      </c>
      <c r="CJ37">
        <v>34.204131230000002</v>
      </c>
      <c r="CK37">
        <v>82.461435870000003</v>
      </c>
      <c r="CL37">
        <v>0</v>
      </c>
    </row>
    <row r="38" spans="1:90" x14ac:dyDescent="0.25">
      <c r="A38" s="1">
        <v>34320</v>
      </c>
      <c r="B38" s="2">
        <v>315321.2083</v>
      </c>
      <c r="C38" s="2">
        <v>6073110.8399999896</v>
      </c>
      <c r="D38" s="4">
        <v>-926.02110000000005</v>
      </c>
      <c r="E38" t="s">
        <v>803</v>
      </c>
      <c r="F38" s="3">
        <v>1287.3</v>
      </c>
      <c r="G38" t="s">
        <v>150</v>
      </c>
      <c r="H38" t="s">
        <v>151</v>
      </c>
      <c r="I38" s="1">
        <v>15005</v>
      </c>
      <c r="J38" t="s">
        <v>1960</v>
      </c>
      <c r="K38" t="s">
        <v>405</v>
      </c>
      <c r="L38" t="s">
        <v>406</v>
      </c>
      <c r="M38">
        <v>51.127224400000003</v>
      </c>
      <c r="N38">
        <v>14.9247124499999</v>
      </c>
      <c r="O38">
        <v>3.4921510059999998</v>
      </c>
      <c r="P38">
        <v>8.6537308609999997</v>
      </c>
      <c r="Q38">
        <v>5.2841549470000002</v>
      </c>
      <c r="R38">
        <v>9.5901361739999995</v>
      </c>
      <c r="S38">
        <v>3.29755471</v>
      </c>
      <c r="T38">
        <v>0.46387619800000002</v>
      </c>
      <c r="U38">
        <v>0.62522443999999999</v>
      </c>
      <c r="V38">
        <v>8.0674121000000001E-2</v>
      </c>
      <c r="W38">
        <v>0.24202236399999999</v>
      </c>
      <c r="X38">
        <v>0.66863299600000003</v>
      </c>
      <c r="Y38">
        <v>0</v>
      </c>
      <c r="Z38">
        <v>1.5499053410000001</v>
      </c>
      <c r="AA38">
        <v>0</v>
      </c>
      <c r="AB38">
        <v>2.226328562</v>
      </c>
      <c r="AC38">
        <v>100</v>
      </c>
      <c r="AD38">
        <v>0.17305483099999999</v>
      </c>
      <c r="AE38">
        <v>0</v>
      </c>
      <c r="AF38">
        <v>0.89238607999999997</v>
      </c>
      <c r="AG38">
        <v>2.8077770040000001</v>
      </c>
      <c r="AH38">
        <v>0</v>
      </c>
      <c r="AI38">
        <v>30.337133779999899</v>
      </c>
      <c r="AJ38">
        <v>0</v>
      </c>
      <c r="AK38">
        <v>0</v>
      </c>
      <c r="AL38">
        <v>25.15944292</v>
      </c>
      <c r="AM38">
        <v>0</v>
      </c>
      <c r="AN38">
        <v>0</v>
      </c>
      <c r="AO38">
        <v>0</v>
      </c>
      <c r="AP38">
        <v>2.2765094330000002</v>
      </c>
      <c r="AQ38">
        <v>0</v>
      </c>
      <c r="AR38">
        <v>0</v>
      </c>
      <c r="AS38">
        <v>10.379879320000001</v>
      </c>
      <c r="AT38">
        <v>9.2410635439999904</v>
      </c>
      <c r="AU38">
        <v>19.62094286</v>
      </c>
      <c r="AV38">
        <v>0</v>
      </c>
      <c r="AW38">
        <v>0.51600501300000001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0.86621546800000004</v>
      </c>
      <c r="BI38">
        <v>13.93153098</v>
      </c>
      <c r="BJ38">
        <v>0.52902041399999999</v>
      </c>
      <c r="BK38">
        <v>0.47097958600000001</v>
      </c>
      <c r="BL38">
        <v>0</v>
      </c>
      <c r="BM38">
        <v>45.335125830000003</v>
      </c>
      <c r="BN38">
        <v>99.133705590000005</v>
      </c>
      <c r="BO38">
        <v>0</v>
      </c>
      <c r="BP38" t="s">
        <v>97</v>
      </c>
      <c r="BQ38" t="s">
        <v>109</v>
      </c>
      <c r="BR38" t="s">
        <v>111</v>
      </c>
      <c r="BS38" t="s">
        <v>162</v>
      </c>
      <c r="BT38" t="s">
        <v>111</v>
      </c>
      <c r="BU38" t="s">
        <v>100</v>
      </c>
      <c r="BV38" t="s">
        <v>101</v>
      </c>
      <c r="BW38" t="s">
        <v>149</v>
      </c>
      <c r="BX38">
        <v>39.2740765799999</v>
      </c>
      <c r="BY38">
        <v>45.335125830000003</v>
      </c>
      <c r="BZ38">
        <v>52.032363500000002</v>
      </c>
      <c r="CA38">
        <v>28.86803175</v>
      </c>
      <c r="CB38">
        <v>49.132384119999898</v>
      </c>
      <c r="CC38">
        <v>21.999584129999899</v>
      </c>
      <c r="CD38">
        <v>2</v>
      </c>
      <c r="CE38">
        <v>5</v>
      </c>
      <c r="CF38">
        <v>1</v>
      </c>
      <c r="CG38">
        <v>6</v>
      </c>
      <c r="CH38">
        <v>3</v>
      </c>
      <c r="CI38">
        <v>4</v>
      </c>
      <c r="CJ38">
        <v>30.8441558399999</v>
      </c>
      <c r="CK38">
        <v>78.74815753</v>
      </c>
      <c r="CL38">
        <v>0</v>
      </c>
    </row>
    <row r="39" spans="1:90" x14ac:dyDescent="0.25">
      <c r="A39" s="1">
        <v>34321</v>
      </c>
      <c r="B39" s="2">
        <v>315316.22489999898</v>
      </c>
      <c r="C39" s="2">
        <v>6073117.2630000003</v>
      </c>
      <c r="D39" s="4">
        <v>-943.96559999999897</v>
      </c>
      <c r="E39" t="s">
        <v>803</v>
      </c>
      <c r="F39" s="3">
        <v>1307</v>
      </c>
      <c r="G39" t="s">
        <v>150</v>
      </c>
      <c r="H39" t="s">
        <v>151</v>
      </c>
      <c r="I39" s="1">
        <v>15005</v>
      </c>
      <c r="J39" t="s">
        <v>1957</v>
      </c>
      <c r="K39" t="s">
        <v>1703</v>
      </c>
      <c r="L39" t="s">
        <v>406</v>
      </c>
      <c r="M39">
        <v>52.817786089999899</v>
      </c>
      <c r="N39">
        <v>13.756723750000001</v>
      </c>
      <c r="O39">
        <v>4.0601235249999998</v>
      </c>
      <c r="P39">
        <v>9.8092315449999905</v>
      </c>
      <c r="Q39">
        <v>4.739542782</v>
      </c>
      <c r="R39">
        <v>9.5292925850000003</v>
      </c>
      <c r="S39">
        <v>1.8174941600000001</v>
      </c>
      <c r="T39">
        <v>0.150621063</v>
      </c>
      <c r="U39">
        <v>0.77318812299999995</v>
      </c>
      <c r="V39">
        <v>6.0248425000000001E-2</v>
      </c>
      <c r="W39">
        <v>0.230952297</v>
      </c>
      <c r="X39">
        <v>9.8995209999999997E-3</v>
      </c>
      <c r="Y39">
        <v>0</v>
      </c>
      <c r="Z39">
        <v>2.2448961349999998</v>
      </c>
      <c r="AA39">
        <v>0</v>
      </c>
      <c r="AB39">
        <v>1.673648316</v>
      </c>
      <c r="AC39">
        <v>100</v>
      </c>
      <c r="AD39">
        <v>0.13335654699999999</v>
      </c>
      <c r="AE39">
        <v>0</v>
      </c>
      <c r="AF39">
        <v>1.138731076</v>
      </c>
      <c r="AG39">
        <v>0.940730858</v>
      </c>
      <c r="AH39">
        <v>0</v>
      </c>
      <c r="AI39">
        <v>17.253401090000001</v>
      </c>
      <c r="AJ39">
        <v>0</v>
      </c>
      <c r="AK39">
        <v>0</v>
      </c>
      <c r="AL39">
        <v>30.594327100000001</v>
      </c>
      <c r="AM39">
        <v>0</v>
      </c>
      <c r="AN39">
        <v>0</v>
      </c>
      <c r="AO39">
        <v>0</v>
      </c>
      <c r="AP39">
        <v>2.512575891</v>
      </c>
      <c r="AQ39">
        <v>0</v>
      </c>
      <c r="AR39">
        <v>0</v>
      </c>
      <c r="AS39">
        <v>10.34965444</v>
      </c>
      <c r="AT39">
        <v>12.16670287</v>
      </c>
      <c r="AU39">
        <v>22.51635731</v>
      </c>
      <c r="AV39">
        <v>0</v>
      </c>
      <c r="AW39">
        <v>9.7319348829999903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1.3207807E-2</v>
      </c>
      <c r="BI39">
        <v>15.04621436</v>
      </c>
      <c r="BJ39">
        <v>0.45965047999999997</v>
      </c>
      <c r="BK39">
        <v>0.54034952000000003</v>
      </c>
      <c r="BL39">
        <v>0</v>
      </c>
      <c r="BM39">
        <v>63.941023309999899</v>
      </c>
      <c r="BN39">
        <v>99.986765390000002</v>
      </c>
      <c r="BO39">
        <v>0</v>
      </c>
      <c r="BP39" t="s">
        <v>97</v>
      </c>
      <c r="BQ39" t="s">
        <v>109</v>
      </c>
      <c r="BR39" t="s">
        <v>111</v>
      </c>
      <c r="BS39" t="s">
        <v>176</v>
      </c>
      <c r="BT39" t="s">
        <v>111</v>
      </c>
      <c r="BU39" t="s">
        <v>100</v>
      </c>
      <c r="BV39" t="s">
        <v>101</v>
      </c>
      <c r="BW39" t="s">
        <v>149</v>
      </c>
      <c r="BX39">
        <v>41.3198071099999</v>
      </c>
      <c r="BY39">
        <v>63.941023309999899</v>
      </c>
      <c r="BZ39">
        <v>35.363692720000003</v>
      </c>
      <c r="CA39">
        <v>33.715328290000002</v>
      </c>
      <c r="CB39">
        <v>46.168534739999899</v>
      </c>
      <c r="CC39">
        <v>20.1161369699999</v>
      </c>
      <c r="CD39">
        <v>2</v>
      </c>
      <c r="CE39">
        <v>3</v>
      </c>
      <c r="CF39">
        <v>1</v>
      </c>
      <c r="CG39">
        <v>6</v>
      </c>
      <c r="CH39">
        <v>3</v>
      </c>
      <c r="CI39">
        <v>4</v>
      </c>
      <c r="CJ39">
        <v>30.11750155</v>
      </c>
      <c r="CK39">
        <v>88.084226049999899</v>
      </c>
      <c r="CL39">
        <v>0</v>
      </c>
    </row>
    <row r="40" spans="1:90" x14ac:dyDescent="0.25">
      <c r="A40" s="1">
        <v>34323</v>
      </c>
      <c r="B40" s="2">
        <v>315308.48080000002</v>
      </c>
      <c r="C40" s="2">
        <v>6073127.2929999903</v>
      </c>
      <c r="D40" s="4">
        <v>-971.37825999999905</v>
      </c>
      <c r="E40" t="s">
        <v>803</v>
      </c>
      <c r="F40" s="3">
        <v>1337.2</v>
      </c>
      <c r="G40" t="s">
        <v>150</v>
      </c>
      <c r="H40" t="s">
        <v>151</v>
      </c>
      <c r="I40" s="1">
        <v>15005</v>
      </c>
      <c r="J40" t="s">
        <v>1961</v>
      </c>
      <c r="K40" t="s">
        <v>1685</v>
      </c>
      <c r="L40" t="s">
        <v>406</v>
      </c>
      <c r="M40">
        <v>57.051895500000001</v>
      </c>
      <c r="N40">
        <v>15.387026110000001</v>
      </c>
      <c r="O40">
        <v>3.570554918</v>
      </c>
      <c r="P40">
        <v>8.6545684769999998</v>
      </c>
      <c r="Q40">
        <v>3.1273630990000001</v>
      </c>
      <c r="R40">
        <v>4.7060320109999996</v>
      </c>
      <c r="S40">
        <v>3.2772367290000002</v>
      </c>
      <c r="T40">
        <v>0.20982308299999999</v>
      </c>
      <c r="U40">
        <v>0.73937657899999998</v>
      </c>
      <c r="V40">
        <v>0.12989048</v>
      </c>
      <c r="W40">
        <v>0.18983993199999999</v>
      </c>
      <c r="X40">
        <v>9.8784070000000005E-3</v>
      </c>
      <c r="Y40">
        <v>0</v>
      </c>
      <c r="Z40">
        <v>2.9465146729999998</v>
      </c>
      <c r="AA40">
        <v>0</v>
      </c>
      <c r="AB40">
        <v>2.1240579300000002</v>
      </c>
      <c r="AC40">
        <v>100</v>
      </c>
      <c r="AD40">
        <v>0.28706898600000003</v>
      </c>
      <c r="AE40">
        <v>0</v>
      </c>
      <c r="AF40">
        <v>1.087281503</v>
      </c>
      <c r="AG40">
        <v>1.3084985870000001</v>
      </c>
      <c r="AH40">
        <v>0</v>
      </c>
      <c r="AI40">
        <v>31.063459420000001</v>
      </c>
      <c r="AJ40">
        <v>0</v>
      </c>
      <c r="AK40">
        <v>0</v>
      </c>
      <c r="AL40">
        <v>23.714531050000001</v>
      </c>
      <c r="AM40">
        <v>0</v>
      </c>
      <c r="AN40">
        <v>0</v>
      </c>
      <c r="AO40">
        <v>1.770922117</v>
      </c>
      <c r="AP40">
        <v>2.4714467280000001</v>
      </c>
      <c r="AQ40">
        <v>0</v>
      </c>
      <c r="AR40">
        <v>0</v>
      </c>
      <c r="AS40">
        <v>9.1120472610000007</v>
      </c>
      <c r="AT40">
        <v>13.68334563</v>
      </c>
      <c r="AU40">
        <v>22.795392889999899</v>
      </c>
      <c r="AV40">
        <v>0</v>
      </c>
      <c r="AW40">
        <v>15.475052760000001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1.3159631999999999E-2</v>
      </c>
      <c r="BI40">
        <v>11.397696440000001</v>
      </c>
      <c r="BJ40">
        <v>0.39973196799999999</v>
      </c>
      <c r="BK40">
        <v>0.60026803200000001</v>
      </c>
      <c r="BL40">
        <v>0</v>
      </c>
      <c r="BM40">
        <v>43.292079170000001</v>
      </c>
      <c r="BN40">
        <v>99.986813670000004</v>
      </c>
      <c r="BO40">
        <v>0</v>
      </c>
      <c r="BP40" t="s">
        <v>97</v>
      </c>
      <c r="BQ40" t="s">
        <v>40</v>
      </c>
      <c r="BR40" t="s">
        <v>111</v>
      </c>
      <c r="BS40" t="s">
        <v>235</v>
      </c>
      <c r="BT40" t="s">
        <v>98</v>
      </c>
      <c r="BU40" t="s">
        <v>100</v>
      </c>
      <c r="BV40" t="s">
        <v>101</v>
      </c>
      <c r="BW40" t="s">
        <v>208</v>
      </c>
      <c r="BX40">
        <v>26.354121119999899</v>
      </c>
      <c r="BY40">
        <v>43.292079170000001</v>
      </c>
      <c r="BZ40">
        <v>55.38492316</v>
      </c>
      <c r="CA40">
        <v>31.49527174</v>
      </c>
      <c r="CB40">
        <v>54.496857200000001</v>
      </c>
      <c r="CC40">
        <v>14.0078710599999</v>
      </c>
      <c r="CD40">
        <v>2</v>
      </c>
      <c r="CE40">
        <v>10</v>
      </c>
      <c r="CF40">
        <v>2</v>
      </c>
      <c r="CG40">
        <v>6</v>
      </c>
      <c r="CH40">
        <v>3</v>
      </c>
      <c r="CI40">
        <v>10</v>
      </c>
      <c r="CJ40">
        <v>29.479258609999899</v>
      </c>
      <c r="CK40">
        <v>77.162474430000003</v>
      </c>
      <c r="CL40">
        <v>1.770922117</v>
      </c>
    </row>
    <row r="41" spans="1:90" x14ac:dyDescent="0.25">
      <c r="A41" s="1">
        <v>34324</v>
      </c>
      <c r="B41" s="2">
        <v>315302.40620000003</v>
      </c>
      <c r="C41" s="2">
        <v>6073135.1569999903</v>
      </c>
      <c r="D41" s="4">
        <v>-993.00469999999905</v>
      </c>
      <c r="E41" t="s">
        <v>803</v>
      </c>
      <c r="F41" s="3">
        <v>1361</v>
      </c>
      <c r="G41" t="s">
        <v>150</v>
      </c>
      <c r="H41" t="s">
        <v>151</v>
      </c>
      <c r="I41" s="1">
        <v>15005</v>
      </c>
      <c r="J41" t="s">
        <v>1962</v>
      </c>
      <c r="K41" t="s">
        <v>1685</v>
      </c>
      <c r="L41" t="s">
        <v>406</v>
      </c>
      <c r="M41">
        <v>52.536228770000001</v>
      </c>
      <c r="N41">
        <v>15.971817160000001</v>
      </c>
      <c r="O41">
        <v>3.43772038</v>
      </c>
      <c r="P41">
        <v>8.4762012050000006</v>
      </c>
      <c r="Q41">
        <v>2.9331890629999999</v>
      </c>
      <c r="R41">
        <v>7.8352310599999999</v>
      </c>
      <c r="S41">
        <v>3.91761553</v>
      </c>
      <c r="T41">
        <v>0.47212289699999999</v>
      </c>
      <c r="U41">
        <v>0.86388445000000003</v>
      </c>
      <c r="V41">
        <v>0.19085819200000001</v>
      </c>
      <c r="W41">
        <v>0.200903361</v>
      </c>
      <c r="X41">
        <v>1.115542319</v>
      </c>
      <c r="Y41">
        <v>0</v>
      </c>
      <c r="Z41">
        <v>2.0486856090000001</v>
      </c>
      <c r="AA41">
        <v>0</v>
      </c>
      <c r="AB41">
        <v>3.175165088</v>
      </c>
      <c r="AC41">
        <v>100</v>
      </c>
      <c r="AD41">
        <v>0.41281970000000001</v>
      </c>
      <c r="AE41">
        <v>0</v>
      </c>
      <c r="AF41">
        <v>1.243290518</v>
      </c>
      <c r="AG41">
        <v>2.881480678</v>
      </c>
      <c r="AH41">
        <v>0</v>
      </c>
      <c r="AI41">
        <v>36.341635949999898</v>
      </c>
      <c r="AJ41">
        <v>0</v>
      </c>
      <c r="AK41">
        <v>0</v>
      </c>
      <c r="AL41">
        <v>25.419963289999899</v>
      </c>
      <c r="AM41">
        <v>0</v>
      </c>
      <c r="AN41">
        <v>0</v>
      </c>
      <c r="AO41">
        <v>0</v>
      </c>
      <c r="AP41">
        <v>2.553236359</v>
      </c>
      <c r="AQ41">
        <v>0</v>
      </c>
      <c r="AR41">
        <v>0</v>
      </c>
      <c r="AS41">
        <v>6.488574603</v>
      </c>
      <c r="AT41">
        <v>9.3711137699999902</v>
      </c>
      <c r="AU41">
        <v>15.859688370000001</v>
      </c>
      <c r="AV41">
        <v>0</v>
      </c>
      <c r="AW41">
        <v>4.9063305140000004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1.4573440769999999</v>
      </c>
      <c r="BI41">
        <v>9.7965593060000007</v>
      </c>
      <c r="BJ41">
        <v>0.40912371400000003</v>
      </c>
      <c r="BK41">
        <v>0.59087628599999997</v>
      </c>
      <c r="BL41">
        <v>0</v>
      </c>
      <c r="BM41">
        <v>41.158201149999897</v>
      </c>
      <c r="BN41">
        <v>98.542649949999898</v>
      </c>
      <c r="BO41">
        <v>0</v>
      </c>
      <c r="BP41" t="s">
        <v>97</v>
      </c>
      <c r="BQ41" t="s">
        <v>109</v>
      </c>
      <c r="BR41" t="s">
        <v>111</v>
      </c>
      <c r="BS41" t="s">
        <v>235</v>
      </c>
      <c r="BT41" t="s">
        <v>98</v>
      </c>
      <c r="BU41" t="s">
        <v>100</v>
      </c>
      <c r="BV41" t="s">
        <v>101</v>
      </c>
      <c r="BW41" t="s">
        <v>208</v>
      </c>
      <c r="BX41">
        <v>27.12307573</v>
      </c>
      <c r="BY41">
        <v>41.158201149999897</v>
      </c>
      <c r="BZ41">
        <v>56.218910719999897</v>
      </c>
      <c r="CA41">
        <v>30.801861450000001</v>
      </c>
      <c r="CB41">
        <v>56.15575278</v>
      </c>
      <c r="CC41">
        <v>13.0423857699999</v>
      </c>
      <c r="CD41">
        <v>2</v>
      </c>
      <c r="CE41">
        <v>10</v>
      </c>
      <c r="CF41">
        <v>2</v>
      </c>
      <c r="CG41">
        <v>6</v>
      </c>
      <c r="CH41">
        <v>3</v>
      </c>
      <c r="CI41">
        <v>10</v>
      </c>
      <c r="CJ41">
        <v>22.465208749999899</v>
      </c>
      <c r="CK41">
        <v>72.215313190000003</v>
      </c>
      <c r="CL41">
        <v>0</v>
      </c>
    </row>
    <row r="42" spans="1:90" x14ac:dyDescent="0.25">
      <c r="A42" s="1">
        <v>34328</v>
      </c>
      <c r="B42" s="2">
        <v>315275.7879</v>
      </c>
      <c r="C42" s="2">
        <v>6073169.6169999903</v>
      </c>
      <c r="D42" s="4">
        <v>-1080.22955</v>
      </c>
      <c r="E42" t="s">
        <v>803</v>
      </c>
      <c r="F42" s="3">
        <v>1458.5</v>
      </c>
      <c r="G42" t="s">
        <v>150</v>
      </c>
      <c r="H42" t="s">
        <v>151</v>
      </c>
      <c r="I42" s="1">
        <v>15005</v>
      </c>
      <c r="J42" t="s">
        <v>1963</v>
      </c>
      <c r="K42" t="s">
        <v>1685</v>
      </c>
      <c r="L42" t="s">
        <v>406</v>
      </c>
      <c r="M42">
        <v>53.27880854</v>
      </c>
      <c r="N42">
        <v>14.30168396</v>
      </c>
      <c r="O42">
        <v>3.8379373320000001</v>
      </c>
      <c r="P42">
        <v>9.3246548790000006</v>
      </c>
      <c r="Q42">
        <v>3.6862086810000001</v>
      </c>
      <c r="R42">
        <v>9.4673119139999997</v>
      </c>
      <c r="S42">
        <v>0.82587189000000005</v>
      </c>
      <c r="T42">
        <v>7.0501258999999997E-2</v>
      </c>
      <c r="U42">
        <v>0.89637314899999998</v>
      </c>
      <c r="V42">
        <v>0.19136056000000001</v>
      </c>
      <c r="W42">
        <v>0.292076644</v>
      </c>
      <c r="X42">
        <v>0.271532728</v>
      </c>
      <c r="Y42">
        <v>0</v>
      </c>
      <c r="Z42">
        <v>3.5556784709999998</v>
      </c>
      <c r="AA42">
        <v>0</v>
      </c>
      <c r="AB42">
        <v>3.841985991</v>
      </c>
      <c r="AC42">
        <v>100</v>
      </c>
      <c r="AD42">
        <v>0.43427288800000002</v>
      </c>
      <c r="AE42">
        <v>0</v>
      </c>
      <c r="AF42">
        <v>1.353525616</v>
      </c>
      <c r="AG42">
        <v>0.45145887600000001</v>
      </c>
      <c r="AH42">
        <v>0</v>
      </c>
      <c r="AI42">
        <v>8.0381484299999997</v>
      </c>
      <c r="AJ42">
        <v>0</v>
      </c>
      <c r="AK42">
        <v>0</v>
      </c>
      <c r="AL42">
        <v>38.061993139999899</v>
      </c>
      <c r="AM42">
        <v>0</v>
      </c>
      <c r="AN42">
        <v>0</v>
      </c>
      <c r="AO42">
        <v>0</v>
      </c>
      <c r="AP42">
        <v>2.7156881500000001</v>
      </c>
      <c r="AQ42">
        <v>0</v>
      </c>
      <c r="AR42">
        <v>0</v>
      </c>
      <c r="AS42">
        <v>9.175757806</v>
      </c>
      <c r="AT42">
        <v>12.52372401</v>
      </c>
      <c r="AU42">
        <v>21.699481810000002</v>
      </c>
      <c r="AV42">
        <v>0</v>
      </c>
      <c r="AW42">
        <v>18.143581040000001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0.37215264799999997</v>
      </c>
      <c r="BI42">
        <v>12.93911861</v>
      </c>
      <c r="BJ42">
        <v>0.42285608000000002</v>
      </c>
      <c r="BK42">
        <v>0.57714392000000003</v>
      </c>
      <c r="BL42">
        <v>0</v>
      </c>
      <c r="BM42">
        <v>82.563722720000001</v>
      </c>
      <c r="BN42">
        <v>99.627813439999898</v>
      </c>
      <c r="BO42">
        <v>0</v>
      </c>
      <c r="BP42" t="s">
        <v>97</v>
      </c>
      <c r="BQ42" t="s">
        <v>109</v>
      </c>
      <c r="BR42" t="s">
        <v>111</v>
      </c>
      <c r="BS42" t="s">
        <v>176</v>
      </c>
      <c r="BT42" t="s">
        <v>111</v>
      </c>
      <c r="BU42" t="s">
        <v>100</v>
      </c>
      <c r="BV42" t="s">
        <v>101</v>
      </c>
      <c r="BW42" t="s">
        <v>149</v>
      </c>
      <c r="BX42">
        <v>34.126206410000002</v>
      </c>
      <c r="BY42">
        <v>82.563722720000001</v>
      </c>
      <c r="BZ42">
        <v>17.267179169999899</v>
      </c>
      <c r="CA42">
        <v>33.699753729999898</v>
      </c>
      <c r="CB42">
        <v>50.001538600000003</v>
      </c>
      <c r="CC42">
        <v>16.298707669999899</v>
      </c>
      <c r="CD42">
        <v>2</v>
      </c>
      <c r="CE42">
        <v>3</v>
      </c>
      <c r="CF42">
        <v>1</v>
      </c>
      <c r="CG42">
        <v>6</v>
      </c>
      <c r="CH42">
        <v>3</v>
      </c>
      <c r="CI42">
        <v>4</v>
      </c>
      <c r="CJ42">
        <v>26.738351250000001</v>
      </c>
      <c r="CK42">
        <v>93.554627940000003</v>
      </c>
      <c r="CL42">
        <v>0</v>
      </c>
    </row>
    <row r="43" spans="1:90" x14ac:dyDescent="0.25">
      <c r="A43" s="1">
        <v>34334</v>
      </c>
      <c r="B43" s="2">
        <v>315426.18449999898</v>
      </c>
      <c r="C43" s="2">
        <v>6073011.1639999896</v>
      </c>
      <c r="D43" s="4">
        <v>-474.3614</v>
      </c>
      <c r="E43" t="s">
        <v>1093</v>
      </c>
      <c r="F43" s="3">
        <v>810</v>
      </c>
      <c r="G43" t="s">
        <v>150</v>
      </c>
      <c r="H43" t="s">
        <v>151</v>
      </c>
      <c r="I43" s="1">
        <v>15005</v>
      </c>
      <c r="J43" t="s">
        <v>1964</v>
      </c>
      <c r="K43" t="s">
        <v>1685</v>
      </c>
      <c r="L43" t="s">
        <v>406</v>
      </c>
      <c r="M43">
        <v>54.422366050000001</v>
      </c>
      <c r="N43">
        <v>12.97686732</v>
      </c>
      <c r="O43">
        <v>4.0218157400000001</v>
      </c>
      <c r="P43">
        <v>9.6870463719999904</v>
      </c>
      <c r="Q43">
        <v>4.1344902860000001</v>
      </c>
      <c r="R43">
        <v>7.9671929600000002</v>
      </c>
      <c r="S43">
        <v>3.0782336429999999</v>
      </c>
      <c r="T43">
        <v>0.261549264</v>
      </c>
      <c r="U43">
        <v>0.91542242299999999</v>
      </c>
      <c r="V43">
        <v>0.15089380599999999</v>
      </c>
      <c r="W43">
        <v>0.221310916</v>
      </c>
      <c r="X43">
        <v>4.2627444E-2</v>
      </c>
      <c r="Y43">
        <v>0</v>
      </c>
      <c r="Z43">
        <v>2.1201837760000002</v>
      </c>
      <c r="AA43">
        <v>0</v>
      </c>
      <c r="AB43">
        <v>2.1715623110000002</v>
      </c>
      <c r="AC43">
        <v>100</v>
      </c>
      <c r="AD43">
        <v>0.33144702199999998</v>
      </c>
      <c r="AE43">
        <v>0</v>
      </c>
      <c r="AF43">
        <v>1.337924517</v>
      </c>
      <c r="AG43">
        <v>1.6210904639999999</v>
      </c>
      <c r="AH43">
        <v>0</v>
      </c>
      <c r="AI43">
        <v>28.998620760000001</v>
      </c>
      <c r="AJ43">
        <v>0</v>
      </c>
      <c r="AK43">
        <v>0</v>
      </c>
      <c r="AL43">
        <v>21.845828099999899</v>
      </c>
      <c r="AM43">
        <v>0</v>
      </c>
      <c r="AN43">
        <v>0</v>
      </c>
      <c r="AO43">
        <v>0</v>
      </c>
      <c r="AP43">
        <v>2.649420981</v>
      </c>
      <c r="AQ43">
        <v>0</v>
      </c>
      <c r="AR43">
        <v>0</v>
      </c>
      <c r="AS43">
        <v>8.7300408679999997</v>
      </c>
      <c r="AT43">
        <v>11.17860604</v>
      </c>
      <c r="AU43">
        <v>19.908646910000002</v>
      </c>
      <c r="AV43">
        <v>0</v>
      </c>
      <c r="AW43">
        <v>8.4472682720000005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5.6548441999999997E-2</v>
      </c>
      <c r="BI43">
        <v>13.64098619</v>
      </c>
      <c r="BJ43">
        <v>0.43850498300000001</v>
      </c>
      <c r="BK43">
        <v>0.56149501700000004</v>
      </c>
      <c r="BL43">
        <v>0</v>
      </c>
      <c r="BM43">
        <v>42.966004239999897</v>
      </c>
      <c r="BN43">
        <v>99.9434463999999</v>
      </c>
      <c r="BO43">
        <v>0</v>
      </c>
      <c r="BP43" t="s">
        <v>97</v>
      </c>
      <c r="BQ43" t="s">
        <v>109</v>
      </c>
      <c r="BR43" t="s">
        <v>111</v>
      </c>
      <c r="BS43" t="s">
        <v>176</v>
      </c>
      <c r="BT43" t="s">
        <v>111</v>
      </c>
      <c r="BU43" t="s">
        <v>100</v>
      </c>
      <c r="BV43" t="s">
        <v>101</v>
      </c>
      <c r="BW43" t="s">
        <v>149</v>
      </c>
      <c r="BX43">
        <v>38.6426433399999</v>
      </c>
      <c r="BY43">
        <v>42.966004239999897</v>
      </c>
      <c r="BZ43">
        <v>55.271747099999899</v>
      </c>
      <c r="CA43">
        <v>35.512603130000002</v>
      </c>
      <c r="CB43">
        <v>45.966238699999899</v>
      </c>
      <c r="CC43">
        <v>18.52115817</v>
      </c>
      <c r="CD43">
        <v>2</v>
      </c>
      <c r="CE43">
        <v>3</v>
      </c>
      <c r="CF43">
        <v>1</v>
      </c>
      <c r="CG43">
        <v>6</v>
      </c>
      <c r="CH43">
        <v>3</v>
      </c>
      <c r="CI43">
        <v>4</v>
      </c>
      <c r="CJ43">
        <v>28.46905537</v>
      </c>
      <c r="CK43">
        <v>80.538892160000003</v>
      </c>
      <c r="CL43">
        <v>0</v>
      </c>
    </row>
    <row r="44" spans="1:90" x14ac:dyDescent="0.25">
      <c r="A44" s="1">
        <v>34335</v>
      </c>
      <c r="B44" s="2">
        <v>315424.77260000003</v>
      </c>
      <c r="C44" s="2">
        <v>6073013.6679999903</v>
      </c>
      <c r="D44" s="4">
        <v>-491.26726509999901</v>
      </c>
      <c r="E44" t="s">
        <v>1093</v>
      </c>
      <c r="F44" s="3">
        <v>827.15</v>
      </c>
      <c r="G44" t="s">
        <v>150</v>
      </c>
      <c r="H44" t="s">
        <v>151</v>
      </c>
      <c r="I44" s="1">
        <v>15005</v>
      </c>
      <c r="J44" t="s">
        <v>1964</v>
      </c>
      <c r="K44" t="s">
        <v>1685</v>
      </c>
      <c r="L44" t="s">
        <v>406</v>
      </c>
      <c r="M44">
        <v>51.63419768</v>
      </c>
      <c r="N44">
        <v>14.191855500000001</v>
      </c>
      <c r="O44">
        <v>4.314057644</v>
      </c>
      <c r="P44">
        <v>10.4276675999999</v>
      </c>
      <c r="Q44">
        <v>4.5293155860000001</v>
      </c>
      <c r="R44">
        <v>6.9650808560000002</v>
      </c>
      <c r="S44">
        <v>3.4120844080000001</v>
      </c>
      <c r="T44">
        <v>0.211368061</v>
      </c>
      <c r="U44">
        <v>0.98638428300000003</v>
      </c>
      <c r="V44">
        <v>0.16104233200000001</v>
      </c>
      <c r="W44">
        <v>0.24156349799999999</v>
      </c>
      <c r="X44">
        <v>9.9158639999999999E-3</v>
      </c>
      <c r="Y44">
        <v>0</v>
      </c>
      <c r="Z44">
        <v>2.9154666929999999</v>
      </c>
      <c r="AA44">
        <v>0</v>
      </c>
      <c r="AB44">
        <v>2.5376372200000001</v>
      </c>
      <c r="AC44">
        <v>100</v>
      </c>
      <c r="AD44">
        <v>0.35506508399999998</v>
      </c>
      <c r="AE44">
        <v>0</v>
      </c>
      <c r="AF44">
        <v>1.447042935</v>
      </c>
      <c r="AG44">
        <v>1.314977493</v>
      </c>
      <c r="AH44">
        <v>0</v>
      </c>
      <c r="AI44">
        <v>32.264187720000002</v>
      </c>
      <c r="AJ44">
        <v>0</v>
      </c>
      <c r="AK44">
        <v>0</v>
      </c>
      <c r="AL44">
        <v>23.997231289999899</v>
      </c>
      <c r="AM44">
        <v>0</v>
      </c>
      <c r="AN44">
        <v>0</v>
      </c>
      <c r="AO44">
        <v>0</v>
      </c>
      <c r="AP44">
        <v>2.7374824090000001</v>
      </c>
      <c r="AQ44">
        <v>0</v>
      </c>
      <c r="AR44">
        <v>0</v>
      </c>
      <c r="AS44">
        <v>11.19040992</v>
      </c>
      <c r="AT44">
        <v>14.29021242</v>
      </c>
      <c r="AU44">
        <v>25.48062234</v>
      </c>
      <c r="AV44">
        <v>0</v>
      </c>
      <c r="AW44">
        <v>3.3771530250000001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1.3177904000000001E-2</v>
      </c>
      <c r="BI44">
        <v>14.990274960000001</v>
      </c>
      <c r="BJ44">
        <v>0.43917333600000003</v>
      </c>
      <c r="BK44">
        <v>0.56082666400000003</v>
      </c>
      <c r="BL44">
        <v>0</v>
      </c>
      <c r="BM44">
        <v>42.653085670000003</v>
      </c>
      <c r="BN44">
        <v>99.986795360000002</v>
      </c>
      <c r="BO44">
        <v>0</v>
      </c>
      <c r="BP44" t="s">
        <v>97</v>
      </c>
      <c r="BQ44" t="s">
        <v>109</v>
      </c>
      <c r="BR44" t="s">
        <v>111</v>
      </c>
      <c r="BS44" t="s">
        <v>176</v>
      </c>
      <c r="BT44" t="s">
        <v>111</v>
      </c>
      <c r="BU44" t="s">
        <v>100</v>
      </c>
      <c r="BV44" t="s">
        <v>101</v>
      </c>
      <c r="BW44" t="s">
        <v>149</v>
      </c>
      <c r="BX44">
        <v>38.66500284</v>
      </c>
      <c r="BY44">
        <v>42.653085670000003</v>
      </c>
      <c r="BZ44">
        <v>56.037176889999898</v>
      </c>
      <c r="CA44">
        <v>35.120553479999899</v>
      </c>
      <c r="CB44">
        <v>46.223010289999898</v>
      </c>
      <c r="CC44">
        <v>18.656436230000001</v>
      </c>
      <c r="CD44">
        <v>2</v>
      </c>
      <c r="CE44">
        <v>3</v>
      </c>
      <c r="CF44">
        <v>1</v>
      </c>
      <c r="CG44">
        <v>6</v>
      </c>
      <c r="CH44">
        <v>3</v>
      </c>
      <c r="CI44">
        <v>4</v>
      </c>
      <c r="CJ44">
        <v>31.358189079999899</v>
      </c>
      <c r="CK44">
        <v>80.498560220000002</v>
      </c>
      <c r="CL44">
        <v>0</v>
      </c>
    </row>
    <row r="45" spans="1:90" x14ac:dyDescent="0.25">
      <c r="A45" s="1">
        <v>34337</v>
      </c>
      <c r="B45" s="2">
        <v>315421.53470000002</v>
      </c>
      <c r="C45" s="2">
        <v>6073015.733</v>
      </c>
      <c r="D45" s="4">
        <v>-508.98458900000003</v>
      </c>
      <c r="E45" t="s">
        <v>1093</v>
      </c>
      <c r="F45" s="3">
        <v>845.3</v>
      </c>
      <c r="G45" t="s">
        <v>150</v>
      </c>
      <c r="H45" t="s">
        <v>151</v>
      </c>
      <c r="I45" s="1">
        <v>15005</v>
      </c>
      <c r="J45" t="s">
        <v>1965</v>
      </c>
      <c r="K45" t="s">
        <v>1685</v>
      </c>
      <c r="L45" t="s">
        <v>406</v>
      </c>
      <c r="M45">
        <v>47.407434629999898</v>
      </c>
      <c r="N45">
        <v>15.06592202</v>
      </c>
      <c r="O45">
        <v>2.9542722229999998</v>
      </c>
      <c r="P45">
        <v>7.6445464970000003</v>
      </c>
      <c r="Q45">
        <v>6.2975554049999998</v>
      </c>
      <c r="R45">
        <v>7.7639718149999997</v>
      </c>
      <c r="S45">
        <v>3.7865684019999999</v>
      </c>
      <c r="T45">
        <v>0.21092290799999999</v>
      </c>
      <c r="U45">
        <v>0.56246108900000003</v>
      </c>
      <c r="V45">
        <v>8.0351584000000004E-2</v>
      </c>
      <c r="W45">
        <v>0.190835012</v>
      </c>
      <c r="X45">
        <v>4.8302013810000002</v>
      </c>
      <c r="Y45">
        <v>0</v>
      </c>
      <c r="Z45">
        <v>3.2049570300000001</v>
      </c>
      <c r="AA45">
        <v>0</v>
      </c>
      <c r="AB45">
        <v>8.0590145520000007</v>
      </c>
      <c r="AC45">
        <v>100</v>
      </c>
      <c r="AD45">
        <v>0.17079391099999999</v>
      </c>
      <c r="AE45">
        <v>0</v>
      </c>
      <c r="AF45">
        <v>0.795495599</v>
      </c>
      <c r="AG45">
        <v>1.265064685</v>
      </c>
      <c r="AH45">
        <v>0</v>
      </c>
      <c r="AI45">
        <v>34.51888829</v>
      </c>
      <c r="AJ45">
        <v>0</v>
      </c>
      <c r="AK45">
        <v>0</v>
      </c>
      <c r="AL45">
        <v>21.045579239999899</v>
      </c>
      <c r="AM45">
        <v>0</v>
      </c>
      <c r="AN45">
        <v>0</v>
      </c>
      <c r="AO45">
        <v>1.1222808419999999</v>
      </c>
      <c r="AP45">
        <v>2.1891669020000002</v>
      </c>
      <c r="AQ45">
        <v>0</v>
      </c>
      <c r="AR45">
        <v>0</v>
      </c>
      <c r="AS45">
        <v>16.1599915</v>
      </c>
      <c r="AT45">
        <v>7.4387232560000003</v>
      </c>
      <c r="AU45">
        <v>23.59871476</v>
      </c>
      <c r="AV45">
        <v>0</v>
      </c>
      <c r="AW45">
        <v>2.891765033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6.2011126499999998</v>
      </c>
      <c r="BI45">
        <v>11.79935738</v>
      </c>
      <c r="BJ45">
        <v>0.68478269599999997</v>
      </c>
      <c r="BK45">
        <v>0.31521730399999998</v>
      </c>
      <c r="BL45">
        <v>0</v>
      </c>
      <c r="BM45">
        <v>37.875966669999897</v>
      </c>
      <c r="BN45">
        <v>93.798861919999894</v>
      </c>
      <c r="BO45">
        <v>0</v>
      </c>
      <c r="BP45" t="s">
        <v>97</v>
      </c>
      <c r="BQ45" t="s">
        <v>40</v>
      </c>
      <c r="BR45" t="s">
        <v>111</v>
      </c>
      <c r="BS45" t="s">
        <v>162</v>
      </c>
      <c r="BT45" t="s">
        <v>98</v>
      </c>
      <c r="BU45" t="s">
        <v>100</v>
      </c>
      <c r="BV45" t="s">
        <v>101</v>
      </c>
      <c r="BW45" t="s">
        <v>208</v>
      </c>
      <c r="BX45">
        <v>26.583377259999899</v>
      </c>
      <c r="BY45">
        <v>37.875966669999897</v>
      </c>
      <c r="BZ45">
        <v>60.741108250000003</v>
      </c>
      <c r="CA45">
        <v>24.982386479999899</v>
      </c>
      <c r="CB45">
        <v>49.075002920000003</v>
      </c>
      <c r="CC45">
        <v>25.9426106099999</v>
      </c>
      <c r="CD45">
        <v>2</v>
      </c>
      <c r="CE45">
        <v>5</v>
      </c>
      <c r="CF45">
        <v>2</v>
      </c>
      <c r="CG45">
        <v>6</v>
      </c>
      <c r="CH45">
        <v>3</v>
      </c>
      <c r="CI45">
        <v>10</v>
      </c>
      <c r="CJ45">
        <v>36.04004449</v>
      </c>
      <c r="CK45">
        <v>77.716934480000006</v>
      </c>
      <c r="CL45">
        <v>1.1222808419999999</v>
      </c>
    </row>
    <row r="46" spans="1:90" x14ac:dyDescent="0.25">
      <c r="A46" s="1">
        <v>34338</v>
      </c>
      <c r="B46" s="2">
        <v>315413.16320000001</v>
      </c>
      <c r="C46" s="2">
        <v>6073017.1699999897</v>
      </c>
      <c r="D46" s="4">
        <v>-537.54052950000005</v>
      </c>
      <c r="E46" t="s">
        <v>1093</v>
      </c>
      <c r="F46" s="3">
        <v>875.1</v>
      </c>
      <c r="G46" t="s">
        <v>150</v>
      </c>
      <c r="H46" t="s">
        <v>151</v>
      </c>
      <c r="I46" s="1">
        <v>15005</v>
      </c>
      <c r="J46" t="s">
        <v>1708</v>
      </c>
      <c r="K46" t="s">
        <v>1685</v>
      </c>
      <c r="L46" t="s">
        <v>406</v>
      </c>
      <c r="M46">
        <v>39.161367220000002</v>
      </c>
      <c r="N46">
        <v>17.9822604599999</v>
      </c>
      <c r="O46">
        <v>5.196319935</v>
      </c>
      <c r="P46">
        <v>14.0217463</v>
      </c>
      <c r="Q46">
        <v>6.0740079769999999</v>
      </c>
      <c r="R46">
        <v>8.0420664829999904</v>
      </c>
      <c r="S46">
        <v>1.7682556119999999</v>
      </c>
      <c r="T46">
        <v>0.29970434099999999</v>
      </c>
      <c r="U46">
        <v>1.418600547</v>
      </c>
      <c r="V46">
        <v>0.15984231500000001</v>
      </c>
      <c r="W46">
        <v>0.29970434099999999</v>
      </c>
      <c r="X46">
        <v>9.7949209999999998E-3</v>
      </c>
      <c r="Y46">
        <v>0</v>
      </c>
      <c r="Z46">
        <v>5.5663295430000002</v>
      </c>
      <c r="AA46">
        <v>0</v>
      </c>
      <c r="AB46">
        <v>4.1307208949999996</v>
      </c>
      <c r="AC46">
        <v>100</v>
      </c>
      <c r="AD46">
        <v>0.36517449899999999</v>
      </c>
      <c r="AE46">
        <v>0</v>
      </c>
      <c r="AF46">
        <v>2.156433952</v>
      </c>
      <c r="AG46">
        <v>1.9320250569999999</v>
      </c>
      <c r="AH46">
        <v>0</v>
      </c>
      <c r="AI46">
        <v>17.325539979999899</v>
      </c>
      <c r="AJ46">
        <v>0</v>
      </c>
      <c r="AK46">
        <v>0</v>
      </c>
      <c r="AL46">
        <v>42.363066619999898</v>
      </c>
      <c r="AM46">
        <v>0</v>
      </c>
      <c r="AN46">
        <v>0</v>
      </c>
      <c r="AO46">
        <v>0.62356484199999995</v>
      </c>
      <c r="AP46">
        <v>3.3296494220000001</v>
      </c>
      <c r="AQ46">
        <v>0</v>
      </c>
      <c r="AR46">
        <v>0</v>
      </c>
      <c r="AS46">
        <v>1.200215249</v>
      </c>
      <c r="AT46">
        <v>1.528149714</v>
      </c>
      <c r="AU46">
        <v>2.7283649630000002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1.3488309E-2</v>
      </c>
      <c r="BI46">
        <v>20.79696693</v>
      </c>
      <c r="BJ46">
        <v>0.43990275000000001</v>
      </c>
      <c r="BK46">
        <v>0.56009724999999999</v>
      </c>
      <c r="BL46">
        <v>0</v>
      </c>
      <c r="BM46">
        <v>70.973455340000001</v>
      </c>
      <c r="BN46">
        <v>99.986484320000002</v>
      </c>
      <c r="BO46">
        <v>0</v>
      </c>
      <c r="BP46" t="s">
        <v>97</v>
      </c>
      <c r="BQ46" t="s">
        <v>40</v>
      </c>
      <c r="BR46" t="s">
        <v>111</v>
      </c>
      <c r="BS46" t="s">
        <v>176</v>
      </c>
      <c r="BT46" t="s">
        <v>98</v>
      </c>
      <c r="BU46" t="s">
        <v>131</v>
      </c>
      <c r="BV46" t="s">
        <v>101</v>
      </c>
      <c r="BW46" t="s">
        <v>2162</v>
      </c>
      <c r="BX46">
        <v>37.36362501</v>
      </c>
      <c r="BY46">
        <v>70.973455340000001</v>
      </c>
      <c r="BZ46">
        <v>28.116459110000001</v>
      </c>
      <c r="CA46">
        <v>35.5766781499999</v>
      </c>
      <c r="CB46">
        <v>45.140378300000002</v>
      </c>
      <c r="CC46">
        <v>19.282943540000002</v>
      </c>
      <c r="CD46">
        <v>2</v>
      </c>
      <c r="CE46">
        <v>3</v>
      </c>
      <c r="CF46">
        <v>2</v>
      </c>
      <c r="CG46">
        <v>1</v>
      </c>
      <c r="CH46">
        <v>3</v>
      </c>
      <c r="CI46">
        <v>8</v>
      </c>
      <c r="CJ46">
        <v>39.3827160499999</v>
      </c>
      <c r="CK46">
        <v>90.669614620000004</v>
      </c>
      <c r="CL46">
        <v>0.62356484199999995</v>
      </c>
    </row>
    <row r="47" spans="1:90" x14ac:dyDescent="0.25">
      <c r="A47" s="1">
        <v>34340</v>
      </c>
      <c r="B47" s="2">
        <v>315401.152899999</v>
      </c>
      <c r="C47" s="2">
        <v>6073021.9879999897</v>
      </c>
      <c r="D47" s="4">
        <v>-572.60464999999897</v>
      </c>
      <c r="E47" t="s">
        <v>1093</v>
      </c>
      <c r="F47" s="3">
        <v>912.5</v>
      </c>
      <c r="G47" t="s">
        <v>150</v>
      </c>
      <c r="H47" t="s">
        <v>151</v>
      </c>
      <c r="I47" s="1">
        <v>15005</v>
      </c>
      <c r="J47" t="s">
        <v>1966</v>
      </c>
      <c r="K47" t="s">
        <v>1685</v>
      </c>
      <c r="L47" t="s">
        <v>406</v>
      </c>
      <c r="M47">
        <v>52.553798579999899</v>
      </c>
      <c r="N47">
        <v>14.094888510000001</v>
      </c>
      <c r="O47">
        <v>3.915258278</v>
      </c>
      <c r="P47">
        <v>9.5219907290000005</v>
      </c>
      <c r="Q47">
        <v>5.3560576329999998</v>
      </c>
      <c r="R47">
        <v>6.7554787059999999</v>
      </c>
      <c r="S47">
        <v>1.278607743</v>
      </c>
      <c r="T47">
        <v>1.278607743</v>
      </c>
      <c r="U47">
        <v>0.896032198</v>
      </c>
      <c r="V47">
        <v>0.130881108</v>
      </c>
      <c r="W47">
        <v>0.24162665999999999</v>
      </c>
      <c r="X47">
        <v>0.24642581799999999</v>
      </c>
      <c r="Y47">
        <v>0</v>
      </c>
      <c r="Z47">
        <v>3.7303462970000001</v>
      </c>
      <c r="AA47">
        <v>0</v>
      </c>
      <c r="AB47">
        <v>3.992434791</v>
      </c>
      <c r="AC47">
        <v>100</v>
      </c>
      <c r="AD47">
        <v>0.29369403399999999</v>
      </c>
      <c r="AE47">
        <v>0</v>
      </c>
      <c r="AF47">
        <v>1.337855279</v>
      </c>
      <c r="AG47">
        <v>8.0959260820000001</v>
      </c>
      <c r="AH47">
        <v>0</v>
      </c>
      <c r="AI47">
        <v>12.3051963299999</v>
      </c>
      <c r="AJ47">
        <v>0</v>
      </c>
      <c r="AK47">
        <v>0</v>
      </c>
      <c r="AL47">
        <v>31.027460210000001</v>
      </c>
      <c r="AM47">
        <v>0</v>
      </c>
      <c r="AN47">
        <v>0</v>
      </c>
      <c r="AO47">
        <v>0</v>
      </c>
      <c r="AP47">
        <v>2.6848868160000001</v>
      </c>
      <c r="AQ47">
        <v>0</v>
      </c>
      <c r="AR47">
        <v>0</v>
      </c>
      <c r="AS47">
        <v>15.150543320000001</v>
      </c>
      <c r="AT47">
        <v>14.554022590000001</v>
      </c>
      <c r="AU47">
        <v>29.704565899999899</v>
      </c>
      <c r="AV47">
        <v>0</v>
      </c>
      <c r="AW47">
        <v>11.45312058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0.33395889600000001</v>
      </c>
      <c r="BI47">
        <v>15.459619590000001</v>
      </c>
      <c r="BJ47">
        <v>0.510040893</v>
      </c>
      <c r="BK47">
        <v>0.489959107</v>
      </c>
      <c r="BL47">
        <v>0</v>
      </c>
      <c r="BM47">
        <v>71.602949409999894</v>
      </c>
      <c r="BN47">
        <v>99.666010670000006</v>
      </c>
      <c r="BO47">
        <v>0</v>
      </c>
      <c r="BP47" t="s">
        <v>97</v>
      </c>
      <c r="BQ47" t="s">
        <v>109</v>
      </c>
      <c r="BR47" t="s">
        <v>111</v>
      </c>
      <c r="BS47" t="s">
        <v>176</v>
      </c>
      <c r="BT47" t="s">
        <v>111</v>
      </c>
      <c r="BU47" t="s">
        <v>100</v>
      </c>
      <c r="BV47" t="s">
        <v>101</v>
      </c>
      <c r="BW47" t="s">
        <v>149</v>
      </c>
      <c r="BX47">
        <v>36.156654549999899</v>
      </c>
      <c r="BY47">
        <v>71.602949409999894</v>
      </c>
      <c r="BZ47">
        <v>23.92676496</v>
      </c>
      <c r="CA47">
        <v>32.016963750000002</v>
      </c>
      <c r="CB47">
        <v>45.916662449999897</v>
      </c>
      <c r="CC47">
        <v>22.066373800000001</v>
      </c>
      <c r="CD47">
        <v>2</v>
      </c>
      <c r="CE47">
        <v>3</v>
      </c>
      <c r="CF47">
        <v>1</v>
      </c>
      <c r="CG47">
        <v>6</v>
      </c>
      <c r="CH47">
        <v>3</v>
      </c>
      <c r="CI47">
        <v>4</v>
      </c>
      <c r="CJ47">
        <v>45.229924500000003</v>
      </c>
      <c r="CK47">
        <v>85.333084099999894</v>
      </c>
      <c r="CL47">
        <v>0</v>
      </c>
    </row>
    <row r="48" spans="1:90" x14ac:dyDescent="0.25">
      <c r="A48" s="1">
        <v>34342</v>
      </c>
      <c r="B48" s="2">
        <v>315391.99790000002</v>
      </c>
      <c r="C48" s="2">
        <v>6073027.4709999897</v>
      </c>
      <c r="D48" s="4">
        <v>-599.19163289999904</v>
      </c>
      <c r="E48" t="s">
        <v>1093</v>
      </c>
      <c r="F48" s="3">
        <v>941.15</v>
      </c>
      <c r="G48" t="s">
        <v>150</v>
      </c>
      <c r="H48" t="s">
        <v>151</v>
      </c>
      <c r="I48" s="1">
        <v>15005</v>
      </c>
      <c r="J48" t="s">
        <v>1967</v>
      </c>
      <c r="K48" t="s">
        <v>1685</v>
      </c>
      <c r="L48" t="s">
        <v>406</v>
      </c>
      <c r="M48">
        <v>55.356347309999897</v>
      </c>
      <c r="N48">
        <v>12.88293174</v>
      </c>
      <c r="O48">
        <v>3.7063599109999998</v>
      </c>
      <c r="P48">
        <v>8.9815832019999995</v>
      </c>
      <c r="Q48">
        <v>3.8346851499999999</v>
      </c>
      <c r="R48">
        <v>5.2034966469999997</v>
      </c>
      <c r="S48">
        <v>2.8483356889999998</v>
      </c>
      <c r="T48">
        <v>0.53343389200000002</v>
      </c>
      <c r="U48">
        <v>0.85550718599999998</v>
      </c>
      <c r="V48">
        <v>0.110712695</v>
      </c>
      <c r="W48">
        <v>0.25161976000000003</v>
      </c>
      <c r="X48">
        <v>2.6569053349999998</v>
      </c>
      <c r="Y48">
        <v>0</v>
      </c>
      <c r="Z48">
        <v>2.778081491</v>
      </c>
      <c r="AA48">
        <v>0</v>
      </c>
      <c r="AB48">
        <v>5.4552463710000003</v>
      </c>
      <c r="AC48">
        <v>100</v>
      </c>
      <c r="AD48">
        <v>0.24317550900000001</v>
      </c>
      <c r="AE48">
        <v>0</v>
      </c>
      <c r="AF48">
        <v>1.2502976990000001</v>
      </c>
      <c r="AG48">
        <v>3.3060853360000002</v>
      </c>
      <c r="AH48">
        <v>0</v>
      </c>
      <c r="AI48">
        <v>26.83160415</v>
      </c>
      <c r="AJ48">
        <v>0</v>
      </c>
      <c r="AK48">
        <v>0</v>
      </c>
      <c r="AL48">
        <v>16.36138854</v>
      </c>
      <c r="AM48">
        <v>0</v>
      </c>
      <c r="AN48">
        <v>0</v>
      </c>
      <c r="AO48">
        <v>2.1819072099999999</v>
      </c>
      <c r="AP48">
        <v>2.5835806049999999</v>
      </c>
      <c r="AQ48">
        <v>0</v>
      </c>
      <c r="AR48">
        <v>0</v>
      </c>
      <c r="AS48">
        <v>10.2590112799999</v>
      </c>
      <c r="AT48">
        <v>11.80000954</v>
      </c>
      <c r="AU48">
        <v>22.059020820000001</v>
      </c>
      <c r="AV48">
        <v>0</v>
      </c>
      <c r="AW48">
        <v>18.133480590000001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3.524722546</v>
      </c>
      <c r="BI48">
        <v>11.02951041</v>
      </c>
      <c r="BJ48">
        <v>0.46507101899999997</v>
      </c>
      <c r="BK48">
        <v>0.53492898099999997</v>
      </c>
      <c r="BL48">
        <v>0</v>
      </c>
      <c r="BM48">
        <v>37.879728829999898</v>
      </c>
      <c r="BN48">
        <v>96.475262999999899</v>
      </c>
      <c r="BO48">
        <v>0</v>
      </c>
      <c r="BP48" t="s">
        <v>97</v>
      </c>
      <c r="BQ48" t="s">
        <v>40</v>
      </c>
      <c r="BR48" t="s">
        <v>111</v>
      </c>
      <c r="BS48" t="s">
        <v>176</v>
      </c>
      <c r="BT48" t="s">
        <v>111</v>
      </c>
      <c r="BU48" t="s">
        <v>100</v>
      </c>
      <c r="BV48" t="s">
        <v>101</v>
      </c>
      <c r="BW48" t="s">
        <v>152</v>
      </c>
      <c r="BX48">
        <v>25.8928991199999</v>
      </c>
      <c r="BY48">
        <v>37.879728829999898</v>
      </c>
      <c r="BZ48">
        <v>57.703517380000001</v>
      </c>
      <c r="CA48">
        <v>34.367648109999898</v>
      </c>
      <c r="CB48">
        <v>47.68279381</v>
      </c>
      <c r="CC48">
        <v>17.9495580799999</v>
      </c>
      <c r="CD48">
        <v>2</v>
      </c>
      <c r="CE48">
        <v>3</v>
      </c>
      <c r="CF48">
        <v>1</v>
      </c>
      <c r="CG48">
        <v>6</v>
      </c>
      <c r="CH48">
        <v>3</v>
      </c>
      <c r="CI48">
        <v>5</v>
      </c>
      <c r="CJ48">
        <v>35.170178280000002</v>
      </c>
      <c r="CK48">
        <v>79.122350530000006</v>
      </c>
      <c r="CL48">
        <v>2.1819072099999999</v>
      </c>
    </row>
    <row r="49" spans="1:90" x14ac:dyDescent="0.25">
      <c r="A49" s="1">
        <v>34343</v>
      </c>
      <c r="B49" s="2">
        <v>315377.165199999</v>
      </c>
      <c r="C49" s="2">
        <v>6073029.2460000003</v>
      </c>
      <c r="D49" s="4">
        <v>-632.73220000000003</v>
      </c>
      <c r="E49" t="s">
        <v>1093</v>
      </c>
      <c r="F49" s="3">
        <v>978</v>
      </c>
      <c r="G49" t="s">
        <v>150</v>
      </c>
      <c r="H49" t="s">
        <v>151</v>
      </c>
      <c r="I49" s="1">
        <v>15005</v>
      </c>
      <c r="J49" t="s">
        <v>1708</v>
      </c>
      <c r="K49" t="s">
        <v>1685</v>
      </c>
      <c r="L49" t="s">
        <v>406</v>
      </c>
      <c r="M49">
        <v>52.412505809999899</v>
      </c>
      <c r="N49">
        <v>14.6875736</v>
      </c>
      <c r="O49">
        <v>4.0369377640000002</v>
      </c>
      <c r="P49">
        <v>9.7644815640000004</v>
      </c>
      <c r="Q49">
        <v>4.6275916830000003</v>
      </c>
      <c r="R49">
        <v>6.5490482300000004</v>
      </c>
      <c r="S49">
        <v>3.3801539250000001</v>
      </c>
      <c r="T49">
        <v>0.43257922300000001</v>
      </c>
      <c r="U49">
        <v>0.84503848100000001</v>
      </c>
      <c r="V49">
        <v>0.120719783</v>
      </c>
      <c r="W49">
        <v>0.24143956599999999</v>
      </c>
      <c r="X49">
        <v>9.8655259999999995E-3</v>
      </c>
      <c r="Y49">
        <v>0</v>
      </c>
      <c r="Z49">
        <v>2.8920648440000001</v>
      </c>
      <c r="AA49">
        <v>0</v>
      </c>
      <c r="AB49">
        <v>1.988435666</v>
      </c>
      <c r="AC49">
        <v>100</v>
      </c>
      <c r="AD49">
        <v>0.26517980099999999</v>
      </c>
      <c r="AE49">
        <v>0</v>
      </c>
      <c r="AF49">
        <v>1.2351105659999999</v>
      </c>
      <c r="AG49">
        <v>2.6812585219999998</v>
      </c>
      <c r="AH49">
        <v>0</v>
      </c>
      <c r="AI49">
        <v>31.84428664</v>
      </c>
      <c r="AJ49">
        <v>0</v>
      </c>
      <c r="AK49">
        <v>0</v>
      </c>
      <c r="AL49">
        <v>24.792914629999899</v>
      </c>
      <c r="AM49">
        <v>0</v>
      </c>
      <c r="AN49">
        <v>0</v>
      </c>
      <c r="AO49">
        <v>0</v>
      </c>
      <c r="AP49">
        <v>2.5723326860000002</v>
      </c>
      <c r="AQ49">
        <v>0</v>
      </c>
      <c r="AR49">
        <v>0</v>
      </c>
      <c r="AS49">
        <v>11.8534059</v>
      </c>
      <c r="AT49">
        <v>13.96032589</v>
      </c>
      <c r="AU49">
        <v>25.813731789999899</v>
      </c>
      <c r="AV49">
        <v>0</v>
      </c>
      <c r="AW49">
        <v>4.0207486169999997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1.3062616000000001E-2</v>
      </c>
      <c r="BI49">
        <v>14.59393715</v>
      </c>
      <c r="BJ49">
        <v>0.45918993800000002</v>
      </c>
      <c r="BK49">
        <v>0.54081006200000004</v>
      </c>
      <c r="BL49">
        <v>0</v>
      </c>
      <c r="BM49">
        <v>43.77496421</v>
      </c>
      <c r="BN49">
        <v>99.986910879999897</v>
      </c>
      <c r="BO49">
        <v>0</v>
      </c>
      <c r="BP49" t="s">
        <v>97</v>
      </c>
      <c r="BQ49" t="s">
        <v>109</v>
      </c>
      <c r="BR49" t="s">
        <v>111</v>
      </c>
      <c r="BS49" t="s">
        <v>176</v>
      </c>
      <c r="BT49" t="s">
        <v>111</v>
      </c>
      <c r="BU49" t="s">
        <v>100</v>
      </c>
      <c r="BV49" t="s">
        <v>101</v>
      </c>
      <c r="BW49" t="s">
        <v>149</v>
      </c>
      <c r="BX49">
        <v>36.369460050000001</v>
      </c>
      <c r="BY49">
        <v>43.77496421</v>
      </c>
      <c r="BZ49">
        <v>53.683602399999899</v>
      </c>
      <c r="CA49">
        <v>32.843746070000002</v>
      </c>
      <c r="CB49">
        <v>48.0216613999999</v>
      </c>
      <c r="CC49">
        <v>19.1345925299999</v>
      </c>
      <c r="CD49">
        <v>2</v>
      </c>
      <c r="CE49">
        <v>3</v>
      </c>
      <c r="CF49">
        <v>1</v>
      </c>
      <c r="CG49">
        <v>6</v>
      </c>
      <c r="CH49">
        <v>3</v>
      </c>
      <c r="CI49">
        <v>4</v>
      </c>
      <c r="CJ49">
        <v>33.758389260000001</v>
      </c>
      <c r="CK49">
        <v>79.056447700000007</v>
      </c>
      <c r="CL49">
        <v>0</v>
      </c>
    </row>
    <row r="50" spans="1:90" x14ac:dyDescent="0.25">
      <c r="A50" s="1">
        <v>34344</v>
      </c>
      <c r="B50" s="2">
        <v>315344.70110000001</v>
      </c>
      <c r="C50" s="2">
        <v>6073030.6869999897</v>
      </c>
      <c r="D50" s="4">
        <v>-676.62761409999905</v>
      </c>
      <c r="E50" t="s">
        <v>1093</v>
      </c>
      <c r="F50" s="3">
        <v>1033.0999999999999</v>
      </c>
      <c r="G50" t="s">
        <v>150</v>
      </c>
      <c r="H50" t="s">
        <v>151</v>
      </c>
      <c r="I50" s="1">
        <v>15005</v>
      </c>
      <c r="J50" t="s">
        <v>1967</v>
      </c>
      <c r="K50" t="s">
        <v>1685</v>
      </c>
      <c r="L50" t="s">
        <v>406</v>
      </c>
      <c r="M50">
        <v>45.661560029999897</v>
      </c>
      <c r="N50">
        <v>13.57777666</v>
      </c>
      <c r="O50">
        <v>3.0064105350000001</v>
      </c>
      <c r="P50">
        <v>7.8831441150000003</v>
      </c>
      <c r="Q50">
        <v>6.517332798</v>
      </c>
      <c r="R50">
        <v>9.6955382980000007</v>
      </c>
      <c r="S50">
        <v>2.7457281689999999</v>
      </c>
      <c r="T50">
        <v>8.0460899000000002E-2</v>
      </c>
      <c r="U50">
        <v>0.50288061699999997</v>
      </c>
      <c r="V50">
        <v>6.0345674000000002E-2</v>
      </c>
      <c r="W50">
        <v>0.211209859</v>
      </c>
      <c r="X50">
        <v>6.9857032390000002</v>
      </c>
      <c r="Y50">
        <v>0</v>
      </c>
      <c r="Z50">
        <v>3.0719091029999999</v>
      </c>
      <c r="AA50">
        <v>0</v>
      </c>
      <c r="AB50">
        <v>10.088001670000001</v>
      </c>
      <c r="AC50">
        <v>100</v>
      </c>
      <c r="AD50">
        <v>0.12845093799999999</v>
      </c>
      <c r="AE50">
        <v>0</v>
      </c>
      <c r="AF50">
        <v>0.71223512899999997</v>
      </c>
      <c r="AG50">
        <v>0.48326690700000002</v>
      </c>
      <c r="AH50">
        <v>0</v>
      </c>
      <c r="AI50">
        <v>25.065809179999899</v>
      </c>
      <c r="AJ50">
        <v>0</v>
      </c>
      <c r="AK50">
        <v>0</v>
      </c>
      <c r="AL50">
        <v>23.117893339999899</v>
      </c>
      <c r="AM50">
        <v>0</v>
      </c>
      <c r="AN50">
        <v>0</v>
      </c>
      <c r="AO50">
        <v>0.71230642399999999</v>
      </c>
      <c r="AP50">
        <v>2.1289299370000001</v>
      </c>
      <c r="AQ50">
        <v>0</v>
      </c>
      <c r="AR50">
        <v>0</v>
      </c>
      <c r="AS50">
        <v>16.132373529999899</v>
      </c>
      <c r="AT50">
        <v>6.4014139339999998</v>
      </c>
      <c r="AU50">
        <v>22.53378747</v>
      </c>
      <c r="AV50">
        <v>0</v>
      </c>
      <c r="AW50">
        <v>7.1551591610000003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8.9810623459999999</v>
      </c>
      <c r="BI50">
        <v>11.26689373</v>
      </c>
      <c r="BJ50">
        <v>0.71591930800000003</v>
      </c>
      <c r="BK50">
        <v>0.28408069200000002</v>
      </c>
      <c r="BL50">
        <v>0</v>
      </c>
      <c r="BM50">
        <v>47.97865685</v>
      </c>
      <c r="BN50">
        <v>91.018900830000007</v>
      </c>
      <c r="BO50">
        <v>0</v>
      </c>
      <c r="BP50" t="s">
        <v>97</v>
      </c>
      <c r="BQ50" t="s">
        <v>40</v>
      </c>
      <c r="BR50" t="s">
        <v>111</v>
      </c>
      <c r="BS50" t="s">
        <v>162</v>
      </c>
      <c r="BT50" t="s">
        <v>111</v>
      </c>
      <c r="BU50" t="s">
        <v>100</v>
      </c>
      <c r="BV50" t="s">
        <v>101</v>
      </c>
      <c r="BW50" t="s">
        <v>149</v>
      </c>
      <c r="BX50">
        <v>25.374952530000002</v>
      </c>
      <c r="BY50">
        <v>47.97865685</v>
      </c>
      <c r="BZ50">
        <v>51.504765890000002</v>
      </c>
      <c r="CA50">
        <v>26.418264910000001</v>
      </c>
      <c r="CB50">
        <v>45.787081700000002</v>
      </c>
      <c r="CC50">
        <v>27.794653390000001</v>
      </c>
      <c r="CD50">
        <v>2</v>
      </c>
      <c r="CE50">
        <v>5</v>
      </c>
      <c r="CF50">
        <v>1</v>
      </c>
      <c r="CG50">
        <v>6</v>
      </c>
      <c r="CH50">
        <v>3</v>
      </c>
      <c r="CI50">
        <v>4</v>
      </c>
      <c r="CJ50">
        <v>34.653988380000001</v>
      </c>
      <c r="CK50">
        <v>83.594103050000001</v>
      </c>
      <c r="CL50">
        <v>0.71230642399999999</v>
      </c>
    </row>
    <row r="51" spans="1:90" x14ac:dyDescent="0.25">
      <c r="A51" s="1">
        <v>34345</v>
      </c>
      <c r="B51" s="2">
        <v>315329.684799999</v>
      </c>
      <c r="C51" s="2">
        <v>6073034.7300000004</v>
      </c>
      <c r="D51" s="4">
        <v>-689.82291740000005</v>
      </c>
      <c r="E51" t="s">
        <v>1093</v>
      </c>
      <c r="F51" s="3">
        <v>1053.5</v>
      </c>
      <c r="G51" t="s">
        <v>150</v>
      </c>
      <c r="H51" t="s">
        <v>151</v>
      </c>
      <c r="I51" s="1">
        <v>15005</v>
      </c>
      <c r="J51" t="s">
        <v>1962</v>
      </c>
      <c r="K51" t="s">
        <v>1685</v>
      </c>
      <c r="L51" t="s">
        <v>406</v>
      </c>
      <c r="M51">
        <v>51.074766320000002</v>
      </c>
      <c r="N51">
        <v>13.9570648599999</v>
      </c>
      <c r="O51">
        <v>3.9116540500000001</v>
      </c>
      <c r="P51">
        <v>9.5848852929999904</v>
      </c>
      <c r="Q51">
        <v>5.1479318919999999</v>
      </c>
      <c r="R51">
        <v>10.518367720000001</v>
      </c>
      <c r="S51">
        <v>2.21492551</v>
      </c>
      <c r="T51">
        <v>0.131479596</v>
      </c>
      <c r="U51">
        <v>0.72819468799999998</v>
      </c>
      <c r="V51">
        <v>7.0796706000000001E-2</v>
      </c>
      <c r="W51">
        <v>0.23261774800000001</v>
      </c>
      <c r="X51">
        <v>0.90051982900000005</v>
      </c>
      <c r="Y51">
        <v>0</v>
      </c>
      <c r="Z51">
        <v>1.526795798</v>
      </c>
      <c r="AA51">
        <v>0</v>
      </c>
      <c r="AB51">
        <v>2.436866872</v>
      </c>
      <c r="AC51">
        <v>100</v>
      </c>
      <c r="AD51">
        <v>0.15398920299999999</v>
      </c>
      <c r="AE51">
        <v>0</v>
      </c>
      <c r="AF51">
        <v>1.0538822379999999</v>
      </c>
      <c r="AG51">
        <v>0.80694999700000003</v>
      </c>
      <c r="AH51">
        <v>0</v>
      </c>
      <c r="AI51">
        <v>20.661859280000002</v>
      </c>
      <c r="AJ51">
        <v>0</v>
      </c>
      <c r="AK51">
        <v>0</v>
      </c>
      <c r="AL51">
        <v>28.83723105</v>
      </c>
      <c r="AM51">
        <v>0</v>
      </c>
      <c r="AN51">
        <v>0</v>
      </c>
      <c r="AO51">
        <v>0</v>
      </c>
      <c r="AP51">
        <v>2.4201680570000002</v>
      </c>
      <c r="AQ51">
        <v>0</v>
      </c>
      <c r="AR51">
        <v>0</v>
      </c>
      <c r="AS51">
        <v>10.22206941</v>
      </c>
      <c r="AT51">
        <v>10.469852380000001</v>
      </c>
      <c r="AU51">
        <v>20.691921789999899</v>
      </c>
      <c r="AV51">
        <v>0</v>
      </c>
      <c r="AW51">
        <v>5.7617034199999999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1.1830332299999999</v>
      </c>
      <c r="BI51">
        <v>14.657516810000001</v>
      </c>
      <c r="BJ51">
        <v>0.49401256700000001</v>
      </c>
      <c r="BK51">
        <v>0.50598743300000004</v>
      </c>
      <c r="BL51">
        <v>0</v>
      </c>
      <c r="BM51">
        <v>58.258102919999899</v>
      </c>
      <c r="BN51">
        <v>98.816961919999898</v>
      </c>
      <c r="BO51">
        <v>0</v>
      </c>
      <c r="BP51" t="s">
        <v>97</v>
      </c>
      <c r="BQ51" t="s">
        <v>109</v>
      </c>
      <c r="BR51" t="s">
        <v>111</v>
      </c>
      <c r="BS51" t="s">
        <v>176</v>
      </c>
      <c r="BT51" t="s">
        <v>111</v>
      </c>
      <c r="BU51" t="s">
        <v>100</v>
      </c>
      <c r="BV51" t="s">
        <v>101</v>
      </c>
      <c r="BW51" t="s">
        <v>149</v>
      </c>
      <c r="BX51">
        <v>41.412195740000001</v>
      </c>
      <c r="BY51">
        <v>58.258102919999899</v>
      </c>
      <c r="BZ51">
        <v>41.072322010000001</v>
      </c>
      <c r="CA51">
        <v>32.296047909999899</v>
      </c>
      <c r="CB51">
        <v>46.168245429999899</v>
      </c>
      <c r="CC51">
        <v>21.535706659999899</v>
      </c>
      <c r="CD51">
        <v>2</v>
      </c>
      <c r="CE51">
        <v>3</v>
      </c>
      <c r="CF51">
        <v>1</v>
      </c>
      <c r="CG51">
        <v>6</v>
      </c>
      <c r="CH51">
        <v>3</v>
      </c>
      <c r="CI51">
        <v>4</v>
      </c>
      <c r="CJ51">
        <v>29.309376749999899</v>
      </c>
      <c r="CK51">
        <v>86.261639630000005</v>
      </c>
      <c r="CL51">
        <v>0</v>
      </c>
    </row>
    <row r="52" spans="1:90" x14ac:dyDescent="0.25">
      <c r="A52" s="1">
        <v>34346</v>
      </c>
      <c r="B52" s="2">
        <v>315327.66720000003</v>
      </c>
      <c r="C52" s="2">
        <v>6073034.5949999904</v>
      </c>
      <c r="D52" s="4">
        <v>-691.428</v>
      </c>
      <c r="E52" t="s">
        <v>795</v>
      </c>
      <c r="F52" s="3">
        <v>1056</v>
      </c>
      <c r="G52" t="s">
        <v>150</v>
      </c>
      <c r="H52" t="s">
        <v>151</v>
      </c>
      <c r="I52" s="1">
        <v>15005</v>
      </c>
      <c r="J52" t="s">
        <v>1708</v>
      </c>
      <c r="K52" t="s">
        <v>1685</v>
      </c>
      <c r="L52" t="s">
        <v>406</v>
      </c>
      <c r="M52">
        <v>49.482751800000003</v>
      </c>
      <c r="N52">
        <v>14.18103253</v>
      </c>
      <c r="O52">
        <v>4.0308686170000003</v>
      </c>
      <c r="P52">
        <v>9.9475915130000008</v>
      </c>
      <c r="Q52">
        <v>5.1594820480000001</v>
      </c>
      <c r="R52">
        <v>10.962642170000001</v>
      </c>
      <c r="S52">
        <v>2.0014365060000001</v>
      </c>
      <c r="T52">
        <v>0.20114939800000001</v>
      </c>
      <c r="U52">
        <v>0.71408036100000005</v>
      </c>
      <c r="V52">
        <v>7.0402289000000007E-2</v>
      </c>
      <c r="W52">
        <v>0.23132180699999999</v>
      </c>
      <c r="X52">
        <v>1.600177867</v>
      </c>
      <c r="Y52">
        <v>0</v>
      </c>
      <c r="Z52">
        <v>1.417063097</v>
      </c>
      <c r="AA52">
        <v>0</v>
      </c>
      <c r="AB52">
        <v>3.0294768090000002</v>
      </c>
      <c r="AC52">
        <v>100</v>
      </c>
      <c r="AD52">
        <v>0.15287193600000001</v>
      </c>
      <c r="AE52">
        <v>0</v>
      </c>
      <c r="AF52">
        <v>1.0317047539999999</v>
      </c>
      <c r="AG52">
        <v>1.2324541229999999</v>
      </c>
      <c r="AH52">
        <v>0</v>
      </c>
      <c r="AI52">
        <v>18.638710199999899</v>
      </c>
      <c r="AJ52">
        <v>0</v>
      </c>
      <c r="AK52">
        <v>0</v>
      </c>
      <c r="AL52">
        <v>30.2029533699999</v>
      </c>
      <c r="AM52">
        <v>0</v>
      </c>
      <c r="AN52">
        <v>0</v>
      </c>
      <c r="AO52">
        <v>0</v>
      </c>
      <c r="AP52">
        <v>2.4007643540000001</v>
      </c>
      <c r="AQ52">
        <v>0</v>
      </c>
      <c r="AR52">
        <v>0</v>
      </c>
      <c r="AS52">
        <v>10.412763160000001</v>
      </c>
      <c r="AT52">
        <v>10.97164081</v>
      </c>
      <c r="AU52">
        <v>21.384403970000001</v>
      </c>
      <c r="AV52">
        <v>0</v>
      </c>
      <c r="AW52">
        <v>4.9177241709999997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2.098629082</v>
      </c>
      <c r="BI52">
        <v>14.6524885699999</v>
      </c>
      <c r="BJ52">
        <v>0.486932588</v>
      </c>
      <c r="BK52">
        <v>0.51306741199999994</v>
      </c>
      <c r="BL52">
        <v>0</v>
      </c>
      <c r="BM52">
        <v>61.838502429999899</v>
      </c>
      <c r="BN52">
        <v>97.901362309999897</v>
      </c>
      <c r="BO52">
        <v>0</v>
      </c>
      <c r="BP52" t="s">
        <v>97</v>
      </c>
      <c r="BQ52" t="s">
        <v>109</v>
      </c>
      <c r="BR52" t="s">
        <v>111</v>
      </c>
      <c r="BS52" t="s">
        <v>176</v>
      </c>
      <c r="BT52" t="s">
        <v>111</v>
      </c>
      <c r="BU52" t="s">
        <v>100</v>
      </c>
      <c r="BV52" t="s">
        <v>101</v>
      </c>
      <c r="BW52" t="s">
        <v>149</v>
      </c>
      <c r="BX52">
        <v>40.658019430000003</v>
      </c>
      <c r="BY52">
        <v>61.838502429999899</v>
      </c>
      <c r="BZ52">
        <v>37.222243110000001</v>
      </c>
      <c r="CA52">
        <v>32.759237570000003</v>
      </c>
      <c r="CB52">
        <v>46.051391250000002</v>
      </c>
      <c r="CC52">
        <v>21.189371179999899</v>
      </c>
      <c r="CD52">
        <v>2</v>
      </c>
      <c r="CE52">
        <v>3</v>
      </c>
      <c r="CF52">
        <v>1</v>
      </c>
      <c r="CG52">
        <v>6</v>
      </c>
      <c r="CH52">
        <v>3</v>
      </c>
      <c r="CI52">
        <v>4</v>
      </c>
      <c r="CJ52">
        <v>29.25356751</v>
      </c>
      <c r="CK52">
        <v>87.275394370000001</v>
      </c>
      <c r="CL52">
        <v>0</v>
      </c>
    </row>
    <row r="53" spans="1:90" x14ac:dyDescent="0.25">
      <c r="A53" s="1">
        <v>34347</v>
      </c>
      <c r="B53" s="2">
        <v>315305.32260000001</v>
      </c>
      <c r="C53" s="2">
        <v>6073036.1560000004</v>
      </c>
      <c r="D53" s="4">
        <v>-710.28507000000002</v>
      </c>
      <c r="E53" t="s">
        <v>795</v>
      </c>
      <c r="F53" s="3">
        <v>1085.3</v>
      </c>
      <c r="G53" t="s">
        <v>150</v>
      </c>
      <c r="H53" t="s">
        <v>151</v>
      </c>
      <c r="I53" s="1">
        <v>15005</v>
      </c>
      <c r="J53" t="s">
        <v>1966</v>
      </c>
      <c r="K53" t="s">
        <v>1685</v>
      </c>
      <c r="L53" t="s">
        <v>406</v>
      </c>
      <c r="M53">
        <v>43.621621730000001</v>
      </c>
      <c r="N53">
        <v>16.270765090000001</v>
      </c>
      <c r="O53">
        <v>4.7007117980000004</v>
      </c>
      <c r="P53">
        <v>12.02746904</v>
      </c>
      <c r="Q53">
        <v>6.5781804859999999</v>
      </c>
      <c r="R53">
        <v>8.7442884759999995</v>
      </c>
      <c r="S53">
        <v>2.096233539</v>
      </c>
      <c r="T53">
        <v>0.27949780499999999</v>
      </c>
      <c r="U53">
        <v>1.0181705759999999</v>
      </c>
      <c r="V53">
        <v>8.9838580000000001E-2</v>
      </c>
      <c r="W53">
        <v>0.26951574099999998</v>
      </c>
      <c r="X53">
        <v>9.8369630000000007E-3</v>
      </c>
      <c r="Y53">
        <v>0</v>
      </c>
      <c r="Z53">
        <v>4.293870181</v>
      </c>
      <c r="AA53">
        <v>0</v>
      </c>
      <c r="AB53">
        <v>3.1964644459999998</v>
      </c>
      <c r="AC53">
        <v>100</v>
      </c>
      <c r="AD53">
        <v>0.20091826400000001</v>
      </c>
      <c r="AE53">
        <v>0</v>
      </c>
      <c r="AF53">
        <v>1.51511095</v>
      </c>
      <c r="AG53">
        <v>1.763786361</v>
      </c>
      <c r="AH53">
        <v>0</v>
      </c>
      <c r="AI53">
        <v>20.106165650000001</v>
      </c>
      <c r="AJ53">
        <v>0</v>
      </c>
      <c r="AK53">
        <v>0</v>
      </c>
      <c r="AL53">
        <v>36.497653040000003</v>
      </c>
      <c r="AM53">
        <v>0</v>
      </c>
      <c r="AN53">
        <v>0</v>
      </c>
      <c r="AO53">
        <v>0</v>
      </c>
      <c r="AP53">
        <v>2.8122689479999998</v>
      </c>
      <c r="AQ53">
        <v>0</v>
      </c>
      <c r="AR53">
        <v>0</v>
      </c>
      <c r="AS53">
        <v>5.4492409530000003</v>
      </c>
      <c r="AT53">
        <v>5.6763249020000002</v>
      </c>
      <c r="AU53">
        <v>11.12556586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1.326067E-2</v>
      </c>
      <c r="BI53">
        <v>19.802802799999899</v>
      </c>
      <c r="BJ53">
        <v>0.48979449899999999</v>
      </c>
      <c r="BK53">
        <v>0.51020550099999995</v>
      </c>
      <c r="BL53">
        <v>0</v>
      </c>
      <c r="BM53">
        <v>64.479135549999896</v>
      </c>
      <c r="BN53">
        <v>99.986712420000003</v>
      </c>
      <c r="BO53">
        <v>0</v>
      </c>
      <c r="BP53" t="s">
        <v>97</v>
      </c>
      <c r="BQ53" t="s">
        <v>109</v>
      </c>
      <c r="BR53" t="s">
        <v>111</v>
      </c>
      <c r="BS53" t="s">
        <v>176</v>
      </c>
      <c r="BT53" t="s">
        <v>111</v>
      </c>
      <c r="BU53" t="s">
        <v>100</v>
      </c>
      <c r="BV53" t="s">
        <v>101</v>
      </c>
      <c r="BW53" t="s">
        <v>149</v>
      </c>
      <c r="BX53">
        <v>41.4049284399999</v>
      </c>
      <c r="BY53">
        <v>64.479135549999896</v>
      </c>
      <c r="BZ53">
        <v>34.447473530000003</v>
      </c>
      <c r="CA53">
        <v>33.134663770000003</v>
      </c>
      <c r="CB53">
        <v>44.243620870000001</v>
      </c>
      <c r="CC53">
        <v>22.62171536</v>
      </c>
      <c r="CD53">
        <v>2</v>
      </c>
      <c r="CE53">
        <v>3</v>
      </c>
      <c r="CF53">
        <v>1</v>
      </c>
      <c r="CG53">
        <v>6</v>
      </c>
      <c r="CH53">
        <v>3</v>
      </c>
      <c r="CI53">
        <v>4</v>
      </c>
      <c r="CJ53">
        <v>38.747884939999899</v>
      </c>
      <c r="CK53">
        <v>88.676954300000006</v>
      </c>
      <c r="CL53">
        <v>0</v>
      </c>
    </row>
    <row r="54" spans="1:90" x14ac:dyDescent="0.25">
      <c r="A54" s="1">
        <v>34348</v>
      </c>
      <c r="B54" s="2">
        <v>315284.88290000003</v>
      </c>
      <c r="C54" s="2">
        <v>6073036.7479999904</v>
      </c>
      <c r="D54" s="4">
        <v>-727.45219999999904</v>
      </c>
      <c r="E54" t="s">
        <v>795</v>
      </c>
      <c r="F54" s="3">
        <v>1112</v>
      </c>
      <c r="G54" t="s">
        <v>150</v>
      </c>
      <c r="H54" t="s">
        <v>151</v>
      </c>
      <c r="I54" s="1">
        <v>15005</v>
      </c>
      <c r="J54" t="s">
        <v>1968</v>
      </c>
      <c r="K54" t="s">
        <v>1703</v>
      </c>
      <c r="L54" t="s">
        <v>406</v>
      </c>
      <c r="M54">
        <v>51.5238085599999</v>
      </c>
      <c r="N54">
        <v>14.4066571499999</v>
      </c>
      <c r="O54">
        <v>3.5349750700000002</v>
      </c>
      <c r="P54">
        <v>8.7020803600000001</v>
      </c>
      <c r="Q54">
        <v>7.5935088730000002</v>
      </c>
      <c r="R54">
        <v>5.8326952209999998</v>
      </c>
      <c r="S54">
        <v>4.2319555380000002</v>
      </c>
      <c r="T54">
        <v>0.24011095299999999</v>
      </c>
      <c r="U54">
        <v>0.55025426600000005</v>
      </c>
      <c r="V54">
        <v>6.0027737999999997E-2</v>
      </c>
      <c r="W54">
        <v>0.22010170600000001</v>
      </c>
      <c r="X54">
        <v>9.8742989999999996E-3</v>
      </c>
      <c r="Y54">
        <v>0</v>
      </c>
      <c r="Z54">
        <v>3.0939502659999998</v>
      </c>
      <c r="AA54">
        <v>0</v>
      </c>
      <c r="AB54">
        <v>2.229036319</v>
      </c>
      <c r="AC54">
        <v>100</v>
      </c>
      <c r="AD54">
        <v>0.128999367</v>
      </c>
      <c r="AE54">
        <v>0</v>
      </c>
      <c r="AF54">
        <v>0.78680366800000001</v>
      </c>
      <c r="AG54">
        <v>1.4559907350000001</v>
      </c>
      <c r="AH54">
        <v>0</v>
      </c>
      <c r="AI54">
        <v>39.004054080000003</v>
      </c>
      <c r="AJ54">
        <v>0</v>
      </c>
      <c r="AK54">
        <v>0</v>
      </c>
      <c r="AL54">
        <v>20.12629282</v>
      </c>
      <c r="AM54">
        <v>0</v>
      </c>
      <c r="AN54">
        <v>0</v>
      </c>
      <c r="AO54">
        <v>0</v>
      </c>
      <c r="AP54">
        <v>2.2001814240000002</v>
      </c>
      <c r="AQ54">
        <v>0</v>
      </c>
      <c r="AR54">
        <v>0</v>
      </c>
      <c r="AS54">
        <v>12.152240750000001</v>
      </c>
      <c r="AT54">
        <v>7.9375485259999996</v>
      </c>
      <c r="AU54">
        <v>20.089789270000001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1.2790566E-2</v>
      </c>
      <c r="BI54">
        <v>17.786262189999899</v>
      </c>
      <c r="BJ54">
        <v>0.60489637699999999</v>
      </c>
      <c r="BK54">
        <v>0.39510362300000001</v>
      </c>
      <c r="BL54">
        <v>0</v>
      </c>
      <c r="BM54">
        <v>34.037163390000003</v>
      </c>
      <c r="BN54">
        <v>99.987183479999899</v>
      </c>
      <c r="BO54">
        <v>0</v>
      </c>
      <c r="BP54" t="s">
        <v>97</v>
      </c>
      <c r="BQ54" t="s">
        <v>109</v>
      </c>
      <c r="BR54" t="s">
        <v>111</v>
      </c>
      <c r="BS54" t="s">
        <v>162</v>
      </c>
      <c r="BT54" t="s">
        <v>111</v>
      </c>
      <c r="BU54" t="s">
        <v>100</v>
      </c>
      <c r="BV54" t="s">
        <v>101</v>
      </c>
      <c r="BW54" t="s">
        <v>149</v>
      </c>
      <c r="BX54">
        <v>39.259055910000001</v>
      </c>
      <c r="BY54">
        <v>34.037163390000003</v>
      </c>
      <c r="BZ54">
        <v>64.377638520000005</v>
      </c>
      <c r="CA54">
        <v>26.783026580000001</v>
      </c>
      <c r="CB54">
        <v>43.932304029999898</v>
      </c>
      <c r="CC54">
        <v>29.284669390000001</v>
      </c>
      <c r="CD54">
        <v>2</v>
      </c>
      <c r="CE54">
        <v>5</v>
      </c>
      <c r="CF54">
        <v>1</v>
      </c>
      <c r="CG54">
        <v>6</v>
      </c>
      <c r="CH54">
        <v>3</v>
      </c>
      <c r="CI54">
        <v>4</v>
      </c>
      <c r="CJ54">
        <v>43.767467859999897</v>
      </c>
      <c r="CK54">
        <v>78.466194979999898</v>
      </c>
      <c r="CL54">
        <v>0</v>
      </c>
    </row>
    <row r="55" spans="1:90" x14ac:dyDescent="0.25">
      <c r="A55" s="1">
        <v>34349</v>
      </c>
      <c r="B55" s="2">
        <v>315261.846499999</v>
      </c>
      <c r="C55" s="2">
        <v>6073038.3260000004</v>
      </c>
      <c r="D55" s="4">
        <v>-746.60379999999896</v>
      </c>
      <c r="E55" t="s">
        <v>795</v>
      </c>
      <c r="F55" s="3">
        <v>1142</v>
      </c>
      <c r="G55" t="s">
        <v>150</v>
      </c>
      <c r="H55" t="s">
        <v>151</v>
      </c>
      <c r="I55" s="1">
        <v>15005</v>
      </c>
      <c r="J55" t="s">
        <v>1969</v>
      </c>
      <c r="K55" t="s">
        <v>405</v>
      </c>
      <c r="L55" t="s">
        <v>406</v>
      </c>
      <c r="M55">
        <v>51.107337569999899</v>
      </c>
      <c r="N55">
        <v>14.4148900799999</v>
      </c>
      <c r="O55">
        <v>3.5777807670000001</v>
      </c>
      <c r="P55">
        <v>8.8442017239999995</v>
      </c>
      <c r="Q55">
        <v>5.7558756899999999</v>
      </c>
      <c r="R55">
        <v>8.9916657020000006</v>
      </c>
      <c r="S55">
        <v>2.5200856790000001</v>
      </c>
      <c r="T55">
        <v>0.21168719699999999</v>
      </c>
      <c r="U55">
        <v>0.56449919199999998</v>
      </c>
      <c r="V55">
        <v>7.0562398999999998E-2</v>
      </c>
      <c r="W55">
        <v>0.21168719699999999</v>
      </c>
      <c r="X55">
        <v>1.014781001</v>
      </c>
      <c r="Y55">
        <v>0</v>
      </c>
      <c r="Z55">
        <v>2.714945803</v>
      </c>
      <c r="AA55">
        <v>0</v>
      </c>
      <c r="AB55">
        <v>3.743145744</v>
      </c>
      <c r="AC55">
        <v>100</v>
      </c>
      <c r="AD55">
        <v>0.15395236900000001</v>
      </c>
      <c r="AE55">
        <v>0</v>
      </c>
      <c r="AF55">
        <v>0.81949011800000005</v>
      </c>
      <c r="AG55">
        <v>1.303222807</v>
      </c>
      <c r="AH55">
        <v>0</v>
      </c>
      <c r="AI55">
        <v>23.580955490000001</v>
      </c>
      <c r="AJ55">
        <v>0</v>
      </c>
      <c r="AK55">
        <v>0</v>
      </c>
      <c r="AL55">
        <v>28.55349305</v>
      </c>
      <c r="AM55">
        <v>0</v>
      </c>
      <c r="AN55">
        <v>0</v>
      </c>
      <c r="AO55">
        <v>0</v>
      </c>
      <c r="AP55">
        <v>2.2492769099999999</v>
      </c>
      <c r="AQ55">
        <v>0</v>
      </c>
      <c r="AR55">
        <v>0</v>
      </c>
      <c r="AS55">
        <v>13.26825298</v>
      </c>
      <c r="AT55">
        <v>11.163463500000001</v>
      </c>
      <c r="AU55">
        <v>24.431716479999899</v>
      </c>
      <c r="AV55">
        <v>0</v>
      </c>
      <c r="AW55">
        <v>5.2906691820000002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1.3372475450000001</v>
      </c>
      <c r="BI55">
        <v>14.95153899</v>
      </c>
      <c r="BJ55">
        <v>0.54307494099999998</v>
      </c>
      <c r="BK55">
        <v>0.45692505900000002</v>
      </c>
      <c r="BL55">
        <v>0</v>
      </c>
      <c r="BM55">
        <v>54.768955640000001</v>
      </c>
      <c r="BN55">
        <v>98.662746970000001</v>
      </c>
      <c r="BO55">
        <v>0</v>
      </c>
      <c r="BP55" t="s">
        <v>97</v>
      </c>
      <c r="BQ55" t="s">
        <v>109</v>
      </c>
      <c r="BR55" t="s">
        <v>111</v>
      </c>
      <c r="BS55" t="s">
        <v>162</v>
      </c>
      <c r="BT55" t="s">
        <v>111</v>
      </c>
      <c r="BU55" t="s">
        <v>100</v>
      </c>
      <c r="BV55" t="s">
        <v>101</v>
      </c>
      <c r="BW55" t="s">
        <v>149</v>
      </c>
      <c r="BX55">
        <v>38.443206519999897</v>
      </c>
      <c r="BY55">
        <v>54.768955640000001</v>
      </c>
      <c r="BZ55">
        <v>44.1279615199999</v>
      </c>
      <c r="CA55">
        <v>29.1372623799999</v>
      </c>
      <c r="CB55">
        <v>47.085393760000002</v>
      </c>
      <c r="CC55">
        <v>23.7773438699999</v>
      </c>
      <c r="CD55">
        <v>2</v>
      </c>
      <c r="CE55">
        <v>5</v>
      </c>
      <c r="CF55">
        <v>1</v>
      </c>
      <c r="CG55">
        <v>6</v>
      </c>
      <c r="CH55">
        <v>3</v>
      </c>
      <c r="CI55">
        <v>4</v>
      </c>
      <c r="CJ55">
        <v>34.140715110000002</v>
      </c>
      <c r="CK55">
        <v>84.238423310000002</v>
      </c>
      <c r="CL55">
        <v>0</v>
      </c>
    </row>
    <row r="56" spans="1:90" x14ac:dyDescent="0.25">
      <c r="A56" s="1">
        <v>34350</v>
      </c>
      <c r="B56" s="2">
        <v>315238.96590000001</v>
      </c>
      <c r="C56" s="2">
        <v>6073040.3190000001</v>
      </c>
      <c r="D56" s="4">
        <v>-765.27614000000005</v>
      </c>
      <c r="E56" t="s">
        <v>795</v>
      </c>
      <c r="F56" s="3">
        <v>1171.5999999999999</v>
      </c>
      <c r="G56" t="s">
        <v>150</v>
      </c>
      <c r="H56" t="s">
        <v>151</v>
      </c>
      <c r="I56" s="1">
        <v>15005</v>
      </c>
      <c r="J56" t="s">
        <v>1966</v>
      </c>
      <c r="K56" t="s">
        <v>1685</v>
      </c>
      <c r="L56" t="s">
        <v>406</v>
      </c>
      <c r="M56">
        <v>49.894634619999898</v>
      </c>
      <c r="N56">
        <v>14.284351040000001</v>
      </c>
      <c r="O56">
        <v>3.4341149089999998</v>
      </c>
      <c r="P56">
        <v>8.5863539650000007</v>
      </c>
      <c r="Q56">
        <v>5.0498198749999998</v>
      </c>
      <c r="R56">
        <v>7.6451456269999998</v>
      </c>
      <c r="S56">
        <v>2.4846723289999999</v>
      </c>
      <c r="T56">
        <v>0.83493037800000003</v>
      </c>
      <c r="U56">
        <v>0.69409874800000004</v>
      </c>
      <c r="V56">
        <v>0.10059402100000001</v>
      </c>
      <c r="W56">
        <v>0.20118804300000001</v>
      </c>
      <c r="X56">
        <v>3.616709207</v>
      </c>
      <c r="Y56">
        <v>0</v>
      </c>
      <c r="Z56">
        <v>3.1733872380000001</v>
      </c>
      <c r="AA56">
        <v>0</v>
      </c>
      <c r="AB56">
        <v>6.8135417269999996</v>
      </c>
      <c r="AC56">
        <v>100</v>
      </c>
      <c r="AD56">
        <v>0.21903682299999999</v>
      </c>
      <c r="AE56">
        <v>0</v>
      </c>
      <c r="AF56">
        <v>1.005619252</v>
      </c>
      <c r="AG56">
        <v>5.1298688749999997</v>
      </c>
      <c r="AH56">
        <v>0</v>
      </c>
      <c r="AI56">
        <v>23.20316017</v>
      </c>
      <c r="AJ56">
        <v>0</v>
      </c>
      <c r="AK56">
        <v>0</v>
      </c>
      <c r="AL56">
        <v>25.31992017</v>
      </c>
      <c r="AM56">
        <v>0</v>
      </c>
      <c r="AN56">
        <v>0</v>
      </c>
      <c r="AO56">
        <v>0.42271121299999997</v>
      </c>
      <c r="AP56">
        <v>2.385702577</v>
      </c>
      <c r="AQ56">
        <v>0</v>
      </c>
      <c r="AR56">
        <v>0</v>
      </c>
      <c r="AS56">
        <v>13.355549870000001</v>
      </c>
      <c r="AT56">
        <v>10.375847670000001</v>
      </c>
      <c r="AU56">
        <v>23.73139754</v>
      </c>
      <c r="AV56">
        <v>0</v>
      </c>
      <c r="AW56">
        <v>9.0696187629999905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4.7564725560000003</v>
      </c>
      <c r="BI56">
        <v>11.86569877</v>
      </c>
      <c r="BJ56">
        <v>0.56277974600000003</v>
      </c>
      <c r="BK56">
        <v>0.43722025399999997</v>
      </c>
      <c r="BL56">
        <v>0</v>
      </c>
      <c r="BM56">
        <v>52.181188710000001</v>
      </c>
      <c r="BN56">
        <v>95.243507940000001</v>
      </c>
      <c r="BO56">
        <v>0</v>
      </c>
      <c r="BP56" t="s">
        <v>97</v>
      </c>
      <c r="BQ56" t="s">
        <v>40</v>
      </c>
      <c r="BR56" t="s">
        <v>111</v>
      </c>
      <c r="BS56" t="s">
        <v>162</v>
      </c>
      <c r="BT56" t="s">
        <v>111</v>
      </c>
      <c r="BU56" t="s">
        <v>100</v>
      </c>
      <c r="BV56" t="s">
        <v>101</v>
      </c>
      <c r="BW56" t="s">
        <v>149</v>
      </c>
      <c r="BX56">
        <v>27.122719369999899</v>
      </c>
      <c r="BY56">
        <v>52.181188710000001</v>
      </c>
      <c r="BZ56">
        <v>43.246755440000001</v>
      </c>
      <c r="CA56">
        <v>29.688834279999899</v>
      </c>
      <c r="CB56">
        <v>48.588057329999899</v>
      </c>
      <c r="CC56">
        <v>21.72310839</v>
      </c>
      <c r="CD56">
        <v>2</v>
      </c>
      <c r="CE56">
        <v>5</v>
      </c>
      <c r="CF56">
        <v>1</v>
      </c>
      <c r="CG56">
        <v>6</v>
      </c>
      <c r="CH56">
        <v>3</v>
      </c>
      <c r="CI56">
        <v>4</v>
      </c>
      <c r="CJ56">
        <v>36.746231160000001</v>
      </c>
      <c r="CK56">
        <v>80.421995429999896</v>
      </c>
      <c r="CL56">
        <v>0.42271121299999997</v>
      </c>
    </row>
    <row r="57" spans="1:90" x14ac:dyDescent="0.25">
      <c r="A57" s="1">
        <v>34351</v>
      </c>
      <c r="B57" s="2">
        <v>315222.72869999899</v>
      </c>
      <c r="C57" s="2">
        <v>6073041.9050000003</v>
      </c>
      <c r="D57" s="4">
        <v>-778.65683999999897</v>
      </c>
      <c r="E57" t="s">
        <v>795</v>
      </c>
      <c r="F57" s="3">
        <v>1192.7</v>
      </c>
      <c r="G57" t="s">
        <v>150</v>
      </c>
      <c r="H57" t="s">
        <v>151</v>
      </c>
      <c r="I57" s="1">
        <v>15005</v>
      </c>
      <c r="J57" t="s">
        <v>1970</v>
      </c>
      <c r="K57" t="s">
        <v>1685</v>
      </c>
      <c r="L57" t="s">
        <v>406</v>
      </c>
      <c r="M57">
        <v>48.788017349999897</v>
      </c>
      <c r="N57">
        <v>12.7010127799999</v>
      </c>
      <c r="O57">
        <v>3.3927231739999999</v>
      </c>
      <c r="P57">
        <v>8.5570017079999996</v>
      </c>
      <c r="Q57">
        <v>4.0219873809999998</v>
      </c>
      <c r="R57">
        <v>9.8987258350000005</v>
      </c>
      <c r="S57">
        <v>2.520042219</v>
      </c>
      <c r="T57">
        <v>0.76609283399999994</v>
      </c>
      <c r="U57">
        <v>0.65521097699999997</v>
      </c>
      <c r="V57">
        <v>7.0561182E-2</v>
      </c>
      <c r="W57">
        <v>0.211683546</v>
      </c>
      <c r="X57">
        <v>6.9825787330000004</v>
      </c>
      <c r="Y57">
        <v>0</v>
      </c>
      <c r="Z57">
        <v>1.434362277</v>
      </c>
      <c r="AA57">
        <v>0</v>
      </c>
      <c r="AB57">
        <v>8.4456520770000001</v>
      </c>
      <c r="AC57">
        <v>100</v>
      </c>
      <c r="AD57">
        <v>0.150192564</v>
      </c>
      <c r="AE57">
        <v>0</v>
      </c>
      <c r="AF57">
        <v>0.92796394999999998</v>
      </c>
      <c r="AG57">
        <v>4.601241452</v>
      </c>
      <c r="AH57">
        <v>0</v>
      </c>
      <c r="AI57">
        <v>23.00506438</v>
      </c>
      <c r="AJ57">
        <v>0</v>
      </c>
      <c r="AK57">
        <v>0</v>
      </c>
      <c r="AL57">
        <v>21.436662129999899</v>
      </c>
      <c r="AM57">
        <v>0</v>
      </c>
      <c r="AN57">
        <v>0</v>
      </c>
      <c r="AO57">
        <v>0</v>
      </c>
      <c r="AP57">
        <v>2.2908019400000001</v>
      </c>
      <c r="AQ57">
        <v>0</v>
      </c>
      <c r="AR57">
        <v>0</v>
      </c>
      <c r="AS57">
        <v>8.545642548</v>
      </c>
      <c r="AT57">
        <v>6.9967910089999998</v>
      </c>
      <c r="AU57">
        <v>15.5424335599999</v>
      </c>
      <c r="AV57">
        <v>0</v>
      </c>
      <c r="AW57">
        <v>11.97256106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8.9768685680000004</v>
      </c>
      <c r="BI57">
        <v>8.3010430349999904</v>
      </c>
      <c r="BJ57">
        <v>0.54982654500000006</v>
      </c>
      <c r="BK57">
        <v>0.450173455</v>
      </c>
      <c r="BL57">
        <v>0</v>
      </c>
      <c r="BM57">
        <v>48.235439460000002</v>
      </c>
      <c r="BN57">
        <v>91.023094619999895</v>
      </c>
      <c r="BO57">
        <v>0</v>
      </c>
      <c r="BP57" t="s">
        <v>97</v>
      </c>
      <c r="BQ57" t="s">
        <v>109</v>
      </c>
      <c r="BR57" t="s">
        <v>111</v>
      </c>
      <c r="BS57" t="s">
        <v>176</v>
      </c>
      <c r="BT57" t="s">
        <v>111</v>
      </c>
      <c r="BU57" t="s">
        <v>100</v>
      </c>
      <c r="BV57" t="s">
        <v>101</v>
      </c>
      <c r="BW57" t="s">
        <v>152</v>
      </c>
      <c r="BX57">
        <v>20.880504470000002</v>
      </c>
      <c r="BY57">
        <v>48.235439460000002</v>
      </c>
      <c r="BZ57">
        <v>46.90797654</v>
      </c>
      <c r="CA57">
        <v>32.734250279999898</v>
      </c>
      <c r="CB57">
        <v>48.030541409999898</v>
      </c>
      <c r="CC57">
        <v>19.235208310000001</v>
      </c>
      <c r="CD57">
        <v>2</v>
      </c>
      <c r="CE57">
        <v>3</v>
      </c>
      <c r="CF57">
        <v>1</v>
      </c>
      <c r="CG57">
        <v>6</v>
      </c>
      <c r="CH57">
        <v>3</v>
      </c>
      <c r="CI57">
        <v>5</v>
      </c>
      <c r="CJ57">
        <v>27.826596370000001</v>
      </c>
      <c r="CK57">
        <v>79.287051120000001</v>
      </c>
      <c r="CL57">
        <v>0</v>
      </c>
    </row>
    <row r="58" spans="1:90" x14ac:dyDescent="0.25">
      <c r="A58" s="1">
        <v>34352</v>
      </c>
      <c r="B58" s="2">
        <v>315200.53129999898</v>
      </c>
      <c r="C58" s="2">
        <v>6073044.324</v>
      </c>
      <c r="D58" s="4">
        <v>-797.31751999999904</v>
      </c>
      <c r="E58" t="s">
        <v>795</v>
      </c>
      <c r="F58" s="3">
        <v>1221.8</v>
      </c>
      <c r="G58" t="s">
        <v>150</v>
      </c>
      <c r="H58" t="s">
        <v>151</v>
      </c>
      <c r="I58" s="1">
        <v>15005</v>
      </c>
      <c r="J58" t="s">
        <v>1971</v>
      </c>
      <c r="K58" t="s">
        <v>1685</v>
      </c>
      <c r="L58" t="s">
        <v>406</v>
      </c>
      <c r="M58">
        <v>53.6928645899999</v>
      </c>
      <c r="N58">
        <v>12.71673109</v>
      </c>
      <c r="O58">
        <v>3.6741138690000001</v>
      </c>
      <c r="P58">
        <v>8.9538694470000006</v>
      </c>
      <c r="Q58">
        <v>4.5517823179999999</v>
      </c>
      <c r="R58">
        <v>8.1144855509999996</v>
      </c>
      <c r="S58">
        <v>1.554267133</v>
      </c>
      <c r="T58">
        <v>1.029449659</v>
      </c>
      <c r="U58">
        <v>0.73676299199999995</v>
      </c>
      <c r="V58">
        <v>8.0741149999999998E-2</v>
      </c>
      <c r="W58">
        <v>0.20185287399999999</v>
      </c>
      <c r="X58">
        <v>2.040198084</v>
      </c>
      <c r="Y58">
        <v>0</v>
      </c>
      <c r="Z58">
        <v>2.6528812460000002</v>
      </c>
      <c r="AA58">
        <v>0</v>
      </c>
      <c r="AB58">
        <v>4.7104205649999997</v>
      </c>
      <c r="AC58">
        <v>100</v>
      </c>
      <c r="AD58">
        <v>0.178374169</v>
      </c>
      <c r="AE58">
        <v>0</v>
      </c>
      <c r="AF58">
        <v>1.0830093160000001</v>
      </c>
      <c r="AG58">
        <v>6.4173124870000002</v>
      </c>
      <c r="AH58">
        <v>0</v>
      </c>
      <c r="AI58">
        <v>14.72637141</v>
      </c>
      <c r="AJ58">
        <v>0</v>
      </c>
      <c r="AK58">
        <v>0</v>
      </c>
      <c r="AL58">
        <v>26.048736900000002</v>
      </c>
      <c r="AM58">
        <v>0</v>
      </c>
      <c r="AN58">
        <v>0</v>
      </c>
      <c r="AO58">
        <v>0</v>
      </c>
      <c r="AP58">
        <v>2.4675852759999999</v>
      </c>
      <c r="AQ58">
        <v>0</v>
      </c>
      <c r="AR58">
        <v>0</v>
      </c>
      <c r="AS58">
        <v>10.972184240000001</v>
      </c>
      <c r="AT58">
        <v>11.0077861499999</v>
      </c>
      <c r="AU58">
        <v>21.979970380000001</v>
      </c>
      <c r="AV58">
        <v>0</v>
      </c>
      <c r="AW58">
        <v>15.108009920000001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2.7222989169999998</v>
      </c>
      <c r="BI58">
        <v>12.6264904799999</v>
      </c>
      <c r="BJ58">
        <v>0.49919012800000001</v>
      </c>
      <c r="BK58">
        <v>0.50080987200000004</v>
      </c>
      <c r="BL58">
        <v>0</v>
      </c>
      <c r="BM58">
        <v>63.883918199999897</v>
      </c>
      <c r="BN58">
        <v>97.27768992</v>
      </c>
      <c r="BO58">
        <v>0</v>
      </c>
      <c r="BP58" t="s">
        <v>97</v>
      </c>
      <c r="BQ58" t="s">
        <v>109</v>
      </c>
      <c r="BR58" t="s">
        <v>111</v>
      </c>
      <c r="BS58" t="s">
        <v>176</v>
      </c>
      <c r="BT58" t="s">
        <v>111</v>
      </c>
      <c r="BU58" t="s">
        <v>100</v>
      </c>
      <c r="BV58" t="s">
        <v>101</v>
      </c>
      <c r="BW58" t="s">
        <v>149</v>
      </c>
      <c r="BX58">
        <v>32.076586120000002</v>
      </c>
      <c r="BY58">
        <v>63.883918199999897</v>
      </c>
      <c r="BZ58">
        <v>31.204949540000001</v>
      </c>
      <c r="CA58">
        <v>33.171290480000003</v>
      </c>
      <c r="CB58">
        <v>46.004009889999899</v>
      </c>
      <c r="CC58">
        <v>20.824699630000001</v>
      </c>
      <c r="CD58">
        <v>2</v>
      </c>
      <c r="CE58">
        <v>3</v>
      </c>
      <c r="CF58">
        <v>1</v>
      </c>
      <c r="CG58">
        <v>6</v>
      </c>
      <c r="CH58">
        <v>3</v>
      </c>
      <c r="CI58">
        <v>4</v>
      </c>
      <c r="CJ58">
        <v>36.598279290000001</v>
      </c>
      <c r="CK58">
        <v>83.941465550000004</v>
      </c>
      <c r="CL58">
        <v>0</v>
      </c>
    </row>
    <row r="59" spans="1:90" x14ac:dyDescent="0.25">
      <c r="A59" s="1">
        <v>34353</v>
      </c>
      <c r="B59" s="2">
        <v>315179.23070000001</v>
      </c>
      <c r="C59" s="2">
        <v>6073046.9359999904</v>
      </c>
      <c r="D59" s="4">
        <v>-814.83079999999904</v>
      </c>
      <c r="E59" t="s">
        <v>795</v>
      </c>
      <c r="F59" s="3">
        <v>1249.5</v>
      </c>
      <c r="G59" t="s">
        <v>150</v>
      </c>
      <c r="H59" t="s">
        <v>151</v>
      </c>
      <c r="I59" s="1">
        <v>15005</v>
      </c>
      <c r="J59" t="s">
        <v>1972</v>
      </c>
      <c r="K59" t="s">
        <v>1685</v>
      </c>
      <c r="L59" t="s">
        <v>406</v>
      </c>
      <c r="M59">
        <v>52.57969619</v>
      </c>
      <c r="N59">
        <v>12.99383297</v>
      </c>
      <c r="O59">
        <v>3.6244306329999998</v>
      </c>
      <c r="P59">
        <v>8.8837607349999903</v>
      </c>
      <c r="Q59">
        <v>5.449351654</v>
      </c>
      <c r="R59">
        <v>6.899826032</v>
      </c>
      <c r="S59">
        <v>3.1628399620000001</v>
      </c>
      <c r="T59">
        <v>0.24174572999999999</v>
      </c>
      <c r="U59">
        <v>0.725237189</v>
      </c>
      <c r="V59">
        <v>8.0581910000000007E-2</v>
      </c>
      <c r="W59">
        <v>0.221600252</v>
      </c>
      <c r="X59">
        <v>2.1747154719999999</v>
      </c>
      <c r="Y59">
        <v>0</v>
      </c>
      <c r="Z59">
        <v>2.9623812809999999</v>
      </c>
      <c r="AA59">
        <v>0</v>
      </c>
      <c r="AB59">
        <v>5.1558210430000004</v>
      </c>
      <c r="AC59">
        <v>100</v>
      </c>
      <c r="AD59">
        <v>0.17551887199999999</v>
      </c>
      <c r="AE59">
        <v>0</v>
      </c>
      <c r="AF59">
        <v>1.0510749509999999</v>
      </c>
      <c r="AG59">
        <v>1.485785497</v>
      </c>
      <c r="AH59">
        <v>0</v>
      </c>
      <c r="AI59">
        <v>29.545853090000001</v>
      </c>
      <c r="AJ59">
        <v>0</v>
      </c>
      <c r="AK59">
        <v>0</v>
      </c>
      <c r="AL59">
        <v>21.376522820000002</v>
      </c>
      <c r="AM59">
        <v>0</v>
      </c>
      <c r="AN59">
        <v>0</v>
      </c>
      <c r="AO59">
        <v>0</v>
      </c>
      <c r="AP59">
        <v>2.4203475980000002</v>
      </c>
      <c r="AQ59">
        <v>0</v>
      </c>
      <c r="AR59">
        <v>0</v>
      </c>
      <c r="AS59">
        <v>13.731742710000001</v>
      </c>
      <c r="AT59">
        <v>11.23803041</v>
      </c>
      <c r="AU59">
        <v>24.9697731199999</v>
      </c>
      <c r="AV59">
        <v>0</v>
      </c>
      <c r="AW59">
        <v>8.7700611740000003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2.860982162</v>
      </c>
      <c r="BI59">
        <v>13.6056582699999</v>
      </c>
      <c r="BJ59">
        <v>0.54993462100000001</v>
      </c>
      <c r="BK59">
        <v>0.45006537899999999</v>
      </c>
      <c r="BL59">
        <v>0</v>
      </c>
      <c r="BM59">
        <v>41.978643759999898</v>
      </c>
      <c r="BN59">
        <v>97.139006109999897</v>
      </c>
      <c r="BO59">
        <v>0</v>
      </c>
      <c r="BP59" t="s">
        <v>97</v>
      </c>
      <c r="BQ59" t="s">
        <v>109</v>
      </c>
      <c r="BR59" t="s">
        <v>111</v>
      </c>
      <c r="BS59" t="s">
        <v>162</v>
      </c>
      <c r="BT59" t="s">
        <v>111</v>
      </c>
      <c r="BU59" t="s">
        <v>100</v>
      </c>
      <c r="BV59" t="s">
        <v>101</v>
      </c>
      <c r="BW59" t="s">
        <v>149</v>
      </c>
      <c r="BX59">
        <v>32.924282490000003</v>
      </c>
      <c r="BY59">
        <v>41.978643759999898</v>
      </c>
      <c r="BZ59">
        <v>56.376434000000003</v>
      </c>
      <c r="CA59">
        <v>31.349107539999899</v>
      </c>
      <c r="CB59">
        <v>44.858813290000001</v>
      </c>
      <c r="CC59">
        <v>23.792079170000001</v>
      </c>
      <c r="CD59">
        <v>2</v>
      </c>
      <c r="CE59">
        <v>5</v>
      </c>
      <c r="CF59">
        <v>1</v>
      </c>
      <c r="CG59">
        <v>6</v>
      </c>
      <c r="CH59">
        <v>3</v>
      </c>
      <c r="CI59">
        <v>4</v>
      </c>
      <c r="CJ59">
        <v>36.125319689999898</v>
      </c>
      <c r="CK59">
        <v>80.80593279</v>
      </c>
      <c r="CL59">
        <v>0</v>
      </c>
    </row>
    <row r="60" spans="1:90" x14ac:dyDescent="0.25">
      <c r="A60" s="1">
        <v>34354</v>
      </c>
      <c r="B60" s="2">
        <v>315157.77659999899</v>
      </c>
      <c r="C60" s="2">
        <v>6073049.6560000004</v>
      </c>
      <c r="D60" s="4">
        <v>-831.81809999999905</v>
      </c>
      <c r="E60" t="s">
        <v>795</v>
      </c>
      <c r="F60" s="3">
        <v>1277</v>
      </c>
      <c r="G60" t="s">
        <v>150</v>
      </c>
      <c r="H60" t="s">
        <v>151</v>
      </c>
      <c r="I60" s="1">
        <v>15005</v>
      </c>
      <c r="J60" t="s">
        <v>1973</v>
      </c>
      <c r="K60" t="s">
        <v>345</v>
      </c>
      <c r="L60" t="s">
        <v>345</v>
      </c>
      <c r="M60">
        <v>52.856719300000002</v>
      </c>
      <c r="N60">
        <v>12.80758968</v>
      </c>
      <c r="O60">
        <v>3.1600689019999999</v>
      </c>
      <c r="P60">
        <v>7.8576771079999999</v>
      </c>
      <c r="Q60">
        <v>4.2895260659999996</v>
      </c>
      <c r="R60">
        <v>10.97793401</v>
      </c>
      <c r="S60">
        <v>1.06729914</v>
      </c>
      <c r="T60">
        <v>1.2400999530000001</v>
      </c>
      <c r="U60">
        <v>0.53873194700000004</v>
      </c>
      <c r="V60">
        <v>7.1153276000000001E-2</v>
      </c>
      <c r="W60">
        <v>0.20329507399999999</v>
      </c>
      <c r="X60">
        <v>4.6091220509999999</v>
      </c>
      <c r="Y60">
        <v>0</v>
      </c>
      <c r="Z60">
        <v>0.32078349900000003</v>
      </c>
      <c r="AA60">
        <v>0</v>
      </c>
      <c r="AB60">
        <v>4.9455651329999997</v>
      </c>
      <c r="AC60">
        <v>100</v>
      </c>
      <c r="AD60">
        <v>0.15225164799999999</v>
      </c>
      <c r="AE60">
        <v>0</v>
      </c>
      <c r="AF60">
        <v>0.76702088700000004</v>
      </c>
      <c r="AG60">
        <v>7.4874655089999997</v>
      </c>
      <c r="AH60">
        <v>0</v>
      </c>
      <c r="AI60">
        <v>9.7945912370000006</v>
      </c>
      <c r="AJ60">
        <v>0</v>
      </c>
      <c r="AK60">
        <v>0</v>
      </c>
      <c r="AL60">
        <v>27.081911550000001</v>
      </c>
      <c r="AM60">
        <v>0</v>
      </c>
      <c r="AN60">
        <v>0</v>
      </c>
      <c r="AO60">
        <v>0</v>
      </c>
      <c r="AP60">
        <v>2.1784239379999999</v>
      </c>
      <c r="AQ60">
        <v>0</v>
      </c>
      <c r="AR60">
        <v>0</v>
      </c>
      <c r="AS60">
        <v>8.1477358679999998</v>
      </c>
      <c r="AT60">
        <v>6.4165497729999998</v>
      </c>
      <c r="AU60">
        <v>14.56428564</v>
      </c>
      <c r="AV60">
        <v>0</v>
      </c>
      <c r="AW60">
        <v>17.0427322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5.9567826540000004</v>
      </c>
      <c r="BI60">
        <v>9.5365747350000003</v>
      </c>
      <c r="BJ60">
        <v>0.55943257800000001</v>
      </c>
      <c r="BK60">
        <v>0.44056742199999999</v>
      </c>
      <c r="BL60">
        <v>0</v>
      </c>
      <c r="BM60">
        <v>73.439478879999896</v>
      </c>
      <c r="BN60">
        <v>94.043192919999896</v>
      </c>
      <c r="BO60">
        <v>0</v>
      </c>
      <c r="BP60" t="s">
        <v>97</v>
      </c>
      <c r="BQ60" t="s">
        <v>109</v>
      </c>
      <c r="BR60" t="s">
        <v>111</v>
      </c>
      <c r="BS60" t="s">
        <v>176</v>
      </c>
      <c r="BT60" t="s">
        <v>111</v>
      </c>
      <c r="BU60" t="s">
        <v>100</v>
      </c>
      <c r="BV60" t="s">
        <v>101</v>
      </c>
      <c r="BW60" t="s">
        <v>149</v>
      </c>
      <c r="BX60">
        <v>26.527458119999899</v>
      </c>
      <c r="BY60">
        <v>73.439478879999896</v>
      </c>
      <c r="BZ60">
        <v>22.077806370000001</v>
      </c>
      <c r="CA60">
        <v>30.32936479</v>
      </c>
      <c r="CB60">
        <v>48.940995100000002</v>
      </c>
      <c r="CC60">
        <v>20.7296401199999</v>
      </c>
      <c r="CD60">
        <v>2</v>
      </c>
      <c r="CE60">
        <v>3</v>
      </c>
      <c r="CF60">
        <v>1</v>
      </c>
      <c r="CG60">
        <v>6</v>
      </c>
      <c r="CH60">
        <v>3</v>
      </c>
      <c r="CI60">
        <v>4</v>
      </c>
      <c r="CJ60">
        <v>31.463273569999899</v>
      </c>
      <c r="CK60">
        <v>84.036924369999895</v>
      </c>
      <c r="CL60">
        <v>0</v>
      </c>
    </row>
    <row r="61" spans="1:90" x14ac:dyDescent="0.25">
      <c r="A61" s="1">
        <v>34356</v>
      </c>
      <c r="B61" s="2">
        <v>315139.038999999</v>
      </c>
      <c r="C61" s="2">
        <v>6073052.0410000002</v>
      </c>
      <c r="D61" s="4">
        <v>-846.78525999999897</v>
      </c>
      <c r="E61" t="s">
        <v>795</v>
      </c>
      <c r="F61" s="3">
        <v>1301.0999999999999</v>
      </c>
      <c r="G61" t="s">
        <v>150</v>
      </c>
      <c r="H61" t="s">
        <v>151</v>
      </c>
      <c r="I61" s="1">
        <v>15005</v>
      </c>
      <c r="J61" t="s">
        <v>1971</v>
      </c>
      <c r="K61" t="s">
        <v>1685</v>
      </c>
      <c r="L61" t="s">
        <v>406</v>
      </c>
      <c r="M61">
        <v>50.689694840000001</v>
      </c>
      <c r="N61">
        <v>13.53071536</v>
      </c>
      <c r="O61">
        <v>3.8980983199999999</v>
      </c>
      <c r="P61">
        <v>9.5760062470000005</v>
      </c>
      <c r="Q61">
        <v>5.2810180080000002</v>
      </c>
      <c r="R61">
        <v>10.703401700000001</v>
      </c>
      <c r="S61">
        <v>1.7165832910000001</v>
      </c>
      <c r="T61">
        <v>0.151463232</v>
      </c>
      <c r="U61">
        <v>0.666438219</v>
      </c>
      <c r="V61">
        <v>6.0585292999999998E-2</v>
      </c>
      <c r="W61">
        <v>0.24234117099999999</v>
      </c>
      <c r="X61">
        <v>1.6449747210000001</v>
      </c>
      <c r="Y61">
        <v>0</v>
      </c>
      <c r="Z61">
        <v>1.8386796059999999</v>
      </c>
      <c r="AA61">
        <v>0</v>
      </c>
      <c r="AB61">
        <v>3.4973144679999999</v>
      </c>
      <c r="AC61">
        <v>100</v>
      </c>
      <c r="AD61">
        <v>0.13238966199999999</v>
      </c>
      <c r="AE61">
        <v>0</v>
      </c>
      <c r="AF61">
        <v>0.96897844399999999</v>
      </c>
      <c r="AG61">
        <v>0.93391020899999999</v>
      </c>
      <c r="AH61">
        <v>0</v>
      </c>
      <c r="AI61">
        <v>16.087360650000001</v>
      </c>
      <c r="AJ61">
        <v>0</v>
      </c>
      <c r="AK61">
        <v>0</v>
      </c>
      <c r="AL61">
        <v>30.030127369999899</v>
      </c>
      <c r="AM61">
        <v>0</v>
      </c>
      <c r="AN61">
        <v>0</v>
      </c>
      <c r="AO61">
        <v>0</v>
      </c>
      <c r="AP61">
        <v>2.36400473</v>
      </c>
      <c r="AQ61">
        <v>0</v>
      </c>
      <c r="AR61">
        <v>0</v>
      </c>
      <c r="AS61">
        <v>10.89980965</v>
      </c>
      <c r="AT61">
        <v>10.74767742</v>
      </c>
      <c r="AU61">
        <v>21.64748707</v>
      </c>
      <c r="AV61">
        <v>0</v>
      </c>
      <c r="AW61">
        <v>8.4145737740000008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2.1710635410000001</v>
      </c>
      <c r="BI61">
        <v>14.59350156</v>
      </c>
      <c r="BJ61">
        <v>0.50351385400000004</v>
      </c>
      <c r="BK61">
        <v>0.49648614600000002</v>
      </c>
      <c r="BL61">
        <v>0</v>
      </c>
      <c r="BM61">
        <v>65.116572039999895</v>
      </c>
      <c r="BN61">
        <v>97.828927559999897</v>
      </c>
      <c r="BO61">
        <v>0</v>
      </c>
      <c r="BP61" t="s">
        <v>97</v>
      </c>
      <c r="BQ61" t="s">
        <v>109</v>
      </c>
      <c r="BR61" t="s">
        <v>111</v>
      </c>
      <c r="BS61" t="s">
        <v>176</v>
      </c>
      <c r="BT61" t="s">
        <v>111</v>
      </c>
      <c r="BU61" t="s">
        <v>100</v>
      </c>
      <c r="BV61" t="s">
        <v>101</v>
      </c>
      <c r="BW61" t="s">
        <v>149</v>
      </c>
      <c r="BX61">
        <v>40.059502350000002</v>
      </c>
      <c r="BY61">
        <v>65.116572039999895</v>
      </c>
      <c r="BZ61">
        <v>34.191035569999897</v>
      </c>
      <c r="CA61">
        <v>32.451578429999898</v>
      </c>
      <c r="CB61">
        <v>45.225283359999899</v>
      </c>
      <c r="CC61">
        <v>22.323138220000001</v>
      </c>
      <c r="CD61">
        <v>2</v>
      </c>
      <c r="CE61">
        <v>3</v>
      </c>
      <c r="CF61">
        <v>1</v>
      </c>
      <c r="CG61">
        <v>6</v>
      </c>
      <c r="CH61">
        <v>3</v>
      </c>
      <c r="CI61">
        <v>4</v>
      </c>
      <c r="CJ61">
        <v>30.429864250000001</v>
      </c>
      <c r="CK61">
        <v>88.830860279999897</v>
      </c>
      <c r="CL61">
        <v>0</v>
      </c>
    </row>
    <row r="62" spans="1:90" x14ac:dyDescent="0.25">
      <c r="A62" s="1">
        <v>34357</v>
      </c>
      <c r="B62" s="2">
        <v>315119.442199999</v>
      </c>
      <c r="C62" s="2">
        <v>6073054.5310000004</v>
      </c>
      <c r="D62" s="4">
        <v>-862.75165000000004</v>
      </c>
      <c r="E62" t="s">
        <v>795</v>
      </c>
      <c r="F62" s="3">
        <v>1326.5</v>
      </c>
      <c r="G62" t="s">
        <v>150</v>
      </c>
      <c r="H62" t="s">
        <v>151</v>
      </c>
      <c r="I62" s="1">
        <v>15005</v>
      </c>
      <c r="J62" t="s">
        <v>1974</v>
      </c>
      <c r="K62" t="s">
        <v>1685</v>
      </c>
      <c r="L62" t="s">
        <v>406</v>
      </c>
      <c r="M62">
        <v>60.365523420000002</v>
      </c>
      <c r="N62">
        <v>13.49229414</v>
      </c>
      <c r="O62">
        <v>3.3277976319999998</v>
      </c>
      <c r="P62">
        <v>8.1567989310000009</v>
      </c>
      <c r="Q62">
        <v>1.3592237060000001</v>
      </c>
      <c r="R62">
        <v>7.1159358729999997</v>
      </c>
      <c r="S62">
        <v>3.0182761710000001</v>
      </c>
      <c r="T62">
        <v>0.27984017500000002</v>
      </c>
      <c r="U62">
        <v>0.72958331300000001</v>
      </c>
      <c r="V62">
        <v>0.419760262</v>
      </c>
      <c r="W62">
        <v>0.249857299</v>
      </c>
      <c r="X62">
        <v>9.8831070000000004E-3</v>
      </c>
      <c r="Y62">
        <v>0</v>
      </c>
      <c r="Z62">
        <v>1.4752259679999999</v>
      </c>
      <c r="AA62">
        <v>0</v>
      </c>
      <c r="AB62">
        <v>0.65731247000000004</v>
      </c>
      <c r="AC62">
        <v>100</v>
      </c>
      <c r="AD62">
        <v>0.92495414300000001</v>
      </c>
      <c r="AE62">
        <v>0</v>
      </c>
      <c r="AF62">
        <v>1.069697865</v>
      </c>
      <c r="AG62">
        <v>1.7399628810000001</v>
      </c>
      <c r="AH62">
        <v>0</v>
      </c>
      <c r="AI62">
        <v>28.5240315399999</v>
      </c>
      <c r="AJ62">
        <v>0</v>
      </c>
      <c r="AK62">
        <v>0</v>
      </c>
      <c r="AL62">
        <v>23.62207682</v>
      </c>
      <c r="AM62">
        <v>0</v>
      </c>
      <c r="AN62">
        <v>0</v>
      </c>
      <c r="AO62">
        <v>0</v>
      </c>
      <c r="AP62">
        <v>2.4533400790000002</v>
      </c>
      <c r="AQ62">
        <v>0</v>
      </c>
      <c r="AR62">
        <v>0</v>
      </c>
      <c r="AS62">
        <v>2.9351104690000001</v>
      </c>
      <c r="AT62">
        <v>9.3777364050000003</v>
      </c>
      <c r="AU62">
        <v>12.31284687</v>
      </c>
      <c r="AV62">
        <v>0</v>
      </c>
      <c r="AW62">
        <v>20.8389460799999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1.3126842999999999E-2</v>
      </c>
      <c r="BI62">
        <v>8.2783892869999995</v>
      </c>
      <c r="BJ62">
        <v>0.23837789100000001</v>
      </c>
      <c r="BK62">
        <v>0.76162210900000005</v>
      </c>
      <c r="BL62">
        <v>0</v>
      </c>
      <c r="BM62">
        <v>45.299788460000002</v>
      </c>
      <c r="BN62">
        <v>99.98684652</v>
      </c>
      <c r="BO62">
        <v>0</v>
      </c>
      <c r="BP62" t="s">
        <v>97</v>
      </c>
      <c r="BQ62" t="s">
        <v>109</v>
      </c>
      <c r="BR62" t="s">
        <v>111</v>
      </c>
      <c r="BS62" t="s">
        <v>235</v>
      </c>
      <c r="BT62" t="s">
        <v>111</v>
      </c>
      <c r="BU62" t="s">
        <v>100</v>
      </c>
      <c r="BV62" t="s">
        <v>101</v>
      </c>
      <c r="BW62" t="s">
        <v>152</v>
      </c>
      <c r="BX62">
        <v>24.323748219999899</v>
      </c>
      <c r="BY62">
        <v>45.299788460000002</v>
      </c>
      <c r="BZ62">
        <v>52.933959280000003</v>
      </c>
      <c r="CA62">
        <v>35.51655882</v>
      </c>
      <c r="CB62">
        <v>57.196404880000003</v>
      </c>
      <c r="CC62">
        <v>7.2870362980000003</v>
      </c>
      <c r="CD62">
        <v>2</v>
      </c>
      <c r="CE62">
        <v>10</v>
      </c>
      <c r="CF62">
        <v>1</v>
      </c>
      <c r="CG62">
        <v>6</v>
      </c>
      <c r="CH62">
        <v>3</v>
      </c>
      <c r="CI62">
        <v>5</v>
      </c>
      <c r="CJ62">
        <v>13.92190153</v>
      </c>
      <c r="CK62">
        <v>74.261896559999897</v>
      </c>
      <c r="CL62">
        <v>0</v>
      </c>
    </row>
    <row r="63" spans="1:90" x14ac:dyDescent="0.25">
      <c r="A63" s="1">
        <v>34359</v>
      </c>
      <c r="B63" s="2">
        <v>315082.92440000002</v>
      </c>
      <c r="C63" s="2">
        <v>6073059.1689999904</v>
      </c>
      <c r="D63" s="4">
        <v>-892.61310000000003</v>
      </c>
      <c r="E63" t="s">
        <v>795</v>
      </c>
      <c r="F63" s="3">
        <v>1373.9</v>
      </c>
      <c r="G63" t="s">
        <v>150</v>
      </c>
      <c r="H63" t="s">
        <v>151</v>
      </c>
      <c r="I63" s="1">
        <v>15005</v>
      </c>
      <c r="J63" t="s">
        <v>1975</v>
      </c>
      <c r="K63" t="s">
        <v>1675</v>
      </c>
      <c r="L63" t="s">
        <v>406</v>
      </c>
      <c r="M63">
        <v>46.737580649999899</v>
      </c>
      <c r="N63">
        <v>18.634595730000001</v>
      </c>
      <c r="O63">
        <v>2.61118045</v>
      </c>
      <c r="P63">
        <v>6.8951935740000003</v>
      </c>
      <c r="Q63">
        <v>3.4751002849999999</v>
      </c>
      <c r="R63">
        <v>8.4006772109999996</v>
      </c>
      <c r="S63">
        <v>6.1242347050000001</v>
      </c>
      <c r="T63">
        <v>0.12087305299999999</v>
      </c>
      <c r="U63">
        <v>0.40291017800000001</v>
      </c>
      <c r="V63">
        <v>5.0363772000000001E-2</v>
      </c>
      <c r="W63">
        <v>0.201455089</v>
      </c>
      <c r="X63">
        <v>4.684656897</v>
      </c>
      <c r="Y63">
        <v>0</v>
      </c>
      <c r="Z63">
        <v>1.6611784060000001</v>
      </c>
      <c r="AA63">
        <v>0</v>
      </c>
      <c r="AB63">
        <v>6.362482119</v>
      </c>
      <c r="AC63">
        <v>100</v>
      </c>
      <c r="AD63">
        <v>0.103916549</v>
      </c>
      <c r="AE63">
        <v>0</v>
      </c>
      <c r="AF63">
        <v>0.55314891099999997</v>
      </c>
      <c r="AG63">
        <v>0.703731514</v>
      </c>
      <c r="AH63">
        <v>0</v>
      </c>
      <c r="AI63">
        <v>45.690794160000003</v>
      </c>
      <c r="AJ63">
        <v>0</v>
      </c>
      <c r="AK63">
        <v>0</v>
      </c>
      <c r="AL63">
        <v>22.669748080000002</v>
      </c>
      <c r="AM63">
        <v>0</v>
      </c>
      <c r="AN63">
        <v>0</v>
      </c>
      <c r="AO63">
        <v>0</v>
      </c>
      <c r="AP63">
        <v>1.9606493250000001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5.8380888110000004</v>
      </c>
      <c r="BI63">
        <v>7.1668618000000004</v>
      </c>
      <c r="BJ63">
        <v>0.56161962399999998</v>
      </c>
      <c r="BK63">
        <v>0.43838037600000002</v>
      </c>
      <c r="BL63">
        <v>0</v>
      </c>
      <c r="BM63">
        <v>29.493413360000002</v>
      </c>
      <c r="BN63">
        <v>94.161887250000007</v>
      </c>
      <c r="BO63">
        <v>0</v>
      </c>
      <c r="BP63" t="s">
        <v>97</v>
      </c>
      <c r="BQ63" t="s">
        <v>514</v>
      </c>
      <c r="BR63" t="s">
        <v>111</v>
      </c>
      <c r="BS63" t="s">
        <v>126</v>
      </c>
      <c r="BT63" t="s">
        <v>386</v>
      </c>
      <c r="BU63" t="s">
        <v>387</v>
      </c>
      <c r="BV63" t="s">
        <v>386</v>
      </c>
      <c r="BW63" t="s">
        <v>515</v>
      </c>
      <c r="BX63">
        <v>14.0536742399999</v>
      </c>
      <c r="BY63">
        <v>29.493413360000002</v>
      </c>
      <c r="BZ63">
        <v>69.86691433</v>
      </c>
      <c r="CA63">
        <v>30.439129309999899</v>
      </c>
      <c r="CB63">
        <v>63.138233620000001</v>
      </c>
      <c r="CC63">
        <v>6.422637065</v>
      </c>
      <c r="CD63">
        <v>2</v>
      </c>
      <c r="CE63">
        <v>11</v>
      </c>
      <c r="CF63">
        <v>3</v>
      </c>
      <c r="CG63">
        <v>4</v>
      </c>
      <c r="CH63">
        <v>2</v>
      </c>
      <c r="CI63">
        <v>24</v>
      </c>
      <c r="CJ63">
        <v>19.844357980000002</v>
      </c>
      <c r="CK63">
        <v>62.413741770000001</v>
      </c>
      <c r="CL63">
        <v>0</v>
      </c>
    </row>
    <row r="64" spans="1:90" x14ac:dyDescent="0.25">
      <c r="A64" s="1">
        <v>34360</v>
      </c>
      <c r="B64" s="2">
        <v>315074.74819999898</v>
      </c>
      <c r="C64" s="2">
        <v>6073060.2079999903</v>
      </c>
      <c r="D64" s="4">
        <v>-899.27859999999896</v>
      </c>
      <c r="E64" t="s">
        <v>795</v>
      </c>
      <c r="F64" s="3">
        <v>1384.5</v>
      </c>
      <c r="G64" t="s">
        <v>150</v>
      </c>
      <c r="H64" t="s">
        <v>151</v>
      </c>
      <c r="I64" s="1">
        <v>15005</v>
      </c>
      <c r="J64" t="s">
        <v>1708</v>
      </c>
      <c r="K64" t="s">
        <v>1685</v>
      </c>
      <c r="L64" t="s">
        <v>406</v>
      </c>
      <c r="M64">
        <v>48.382054699999898</v>
      </c>
      <c r="N64">
        <v>15.36254933</v>
      </c>
      <c r="O64">
        <v>4.35295611</v>
      </c>
      <c r="P64">
        <v>10.71428261</v>
      </c>
      <c r="Q64">
        <v>5.2272570439999999</v>
      </c>
      <c r="R64">
        <v>8.9980646059999998</v>
      </c>
      <c r="S64">
        <v>3.5014641649999998</v>
      </c>
      <c r="T64">
        <v>0.159610902</v>
      </c>
      <c r="U64">
        <v>0.75815178500000002</v>
      </c>
      <c r="V64">
        <v>9.9756813999999999E-2</v>
      </c>
      <c r="W64">
        <v>0.21946499</v>
      </c>
      <c r="X64">
        <v>9.8686160000000002E-3</v>
      </c>
      <c r="Y64">
        <v>0</v>
      </c>
      <c r="Z64">
        <v>2.2145183290000001</v>
      </c>
      <c r="AA64">
        <v>0</v>
      </c>
      <c r="AB64">
        <v>1.3646462020000001</v>
      </c>
      <c r="AC64">
        <v>100</v>
      </c>
      <c r="AD64">
        <v>0.216813219</v>
      </c>
      <c r="AE64">
        <v>0</v>
      </c>
      <c r="AF64">
        <v>1.0963941450000001</v>
      </c>
      <c r="AG64">
        <v>0.97885143399999996</v>
      </c>
      <c r="AH64">
        <v>0</v>
      </c>
      <c r="AI64">
        <v>32.638179620000003</v>
      </c>
      <c r="AJ64">
        <v>0</v>
      </c>
      <c r="AK64">
        <v>0</v>
      </c>
      <c r="AL64">
        <v>26.71451858</v>
      </c>
      <c r="AM64">
        <v>0</v>
      </c>
      <c r="AN64">
        <v>0</v>
      </c>
      <c r="AO64">
        <v>0</v>
      </c>
      <c r="AP64">
        <v>2.4508204079999998</v>
      </c>
      <c r="AQ64">
        <v>0</v>
      </c>
      <c r="AR64">
        <v>0</v>
      </c>
      <c r="AS64">
        <v>3.2327592219999999</v>
      </c>
      <c r="AT64">
        <v>3.8589332340000002</v>
      </c>
      <c r="AU64">
        <v>7.0916924559999996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1.2928476E-2</v>
      </c>
      <c r="BI64">
        <v>16.43058606</v>
      </c>
      <c r="BJ64">
        <v>0.45585158199999998</v>
      </c>
      <c r="BK64">
        <v>0.54414841800000002</v>
      </c>
      <c r="BL64">
        <v>0</v>
      </c>
      <c r="BM64">
        <v>45.00977941</v>
      </c>
      <c r="BN64">
        <v>99.987045289999898</v>
      </c>
      <c r="BO64">
        <v>0</v>
      </c>
      <c r="BP64" t="s">
        <v>97</v>
      </c>
      <c r="BQ64" t="s">
        <v>109</v>
      </c>
      <c r="BR64" t="s">
        <v>111</v>
      </c>
      <c r="BS64" t="s">
        <v>176</v>
      </c>
      <c r="BT64" t="s">
        <v>98</v>
      </c>
      <c r="BU64" t="s">
        <v>100</v>
      </c>
      <c r="BV64" t="s">
        <v>101</v>
      </c>
      <c r="BW64" t="s">
        <v>237</v>
      </c>
      <c r="BX64">
        <v>39.425753960000002</v>
      </c>
      <c r="BY64">
        <v>45.00977941</v>
      </c>
      <c r="BZ64">
        <v>54.0980287699999</v>
      </c>
      <c r="CA64">
        <v>33.087687150000001</v>
      </c>
      <c r="CB64">
        <v>46.78148513</v>
      </c>
      <c r="CC64">
        <v>20.1308277199999</v>
      </c>
      <c r="CD64">
        <v>2</v>
      </c>
      <c r="CE64">
        <v>3</v>
      </c>
      <c r="CF64">
        <v>2</v>
      </c>
      <c r="CG64">
        <v>6</v>
      </c>
      <c r="CH64">
        <v>3</v>
      </c>
      <c r="CI64">
        <v>9</v>
      </c>
      <c r="CJ64">
        <v>30.1171221399999</v>
      </c>
      <c r="CK64">
        <v>81.323537090000002</v>
      </c>
      <c r="CL64">
        <v>0</v>
      </c>
    </row>
    <row r="65" spans="1:90" x14ac:dyDescent="0.25">
      <c r="A65" s="1">
        <v>61934</v>
      </c>
      <c r="B65" s="2">
        <v>314372.50939999899</v>
      </c>
      <c r="C65" s="2">
        <v>6074548.5049999896</v>
      </c>
      <c r="D65" s="4">
        <v>323.27372000000003</v>
      </c>
      <c r="E65" t="s">
        <v>282</v>
      </c>
      <c r="F65" s="3">
        <v>5.0999999999999996</v>
      </c>
      <c r="G65" t="s">
        <v>150</v>
      </c>
      <c r="H65" t="s">
        <v>151</v>
      </c>
      <c r="I65" s="1">
        <v>17585</v>
      </c>
      <c r="J65" t="s">
        <v>1763</v>
      </c>
      <c r="K65" t="s">
        <v>405</v>
      </c>
      <c r="L65" t="s">
        <v>406</v>
      </c>
      <c r="M65">
        <v>51.721358889999898</v>
      </c>
      <c r="N65">
        <v>14.64765047</v>
      </c>
      <c r="O65">
        <v>4.0980193810000003</v>
      </c>
      <c r="P65">
        <v>9.9470392899999904</v>
      </c>
      <c r="Q65">
        <v>4.838775568</v>
      </c>
      <c r="R65">
        <v>6.6267991080000002</v>
      </c>
      <c r="S65">
        <v>3.9296110560000002</v>
      </c>
      <c r="T65">
        <v>0.59600784699999998</v>
      </c>
      <c r="U65">
        <v>0.70813813599999997</v>
      </c>
      <c r="V65">
        <v>0.111120107</v>
      </c>
      <c r="W65">
        <v>0.272749354</v>
      </c>
      <c r="X65">
        <v>9.9157519999999999E-3</v>
      </c>
      <c r="Y65">
        <v>0</v>
      </c>
      <c r="Z65">
        <v>2.4928150410000001</v>
      </c>
      <c r="AA65">
        <v>0</v>
      </c>
      <c r="AB65">
        <v>2.0884696100000002</v>
      </c>
      <c r="AC65">
        <v>100</v>
      </c>
      <c r="AD65">
        <v>0.241632138</v>
      </c>
      <c r="AE65">
        <v>0</v>
      </c>
      <c r="AF65">
        <v>1.0245835670000001</v>
      </c>
      <c r="AG65">
        <v>3.657000864</v>
      </c>
      <c r="AH65">
        <v>0</v>
      </c>
      <c r="AI65">
        <v>36.647526319999898</v>
      </c>
      <c r="AJ65">
        <v>0</v>
      </c>
      <c r="AK65">
        <v>0</v>
      </c>
      <c r="AL65">
        <v>21.366336090000001</v>
      </c>
      <c r="AM65">
        <v>0</v>
      </c>
      <c r="AN65">
        <v>0</v>
      </c>
      <c r="AO65">
        <v>0</v>
      </c>
      <c r="AP65">
        <v>2.3977475309999998</v>
      </c>
      <c r="AQ65">
        <v>0</v>
      </c>
      <c r="AR65">
        <v>0</v>
      </c>
      <c r="AS65">
        <v>10.61778363</v>
      </c>
      <c r="AT65">
        <v>12.669845280000001</v>
      </c>
      <c r="AU65">
        <v>23.287628909999899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1.2996775E-2</v>
      </c>
      <c r="BI65">
        <v>15.21390454</v>
      </c>
      <c r="BJ65">
        <v>0.45594094899999998</v>
      </c>
      <c r="BK65">
        <v>0.54405905099999996</v>
      </c>
      <c r="BL65">
        <v>0</v>
      </c>
      <c r="BM65">
        <v>36.82970787</v>
      </c>
      <c r="BN65">
        <v>99.986976850000005</v>
      </c>
      <c r="BO65">
        <v>0</v>
      </c>
      <c r="BP65" t="s">
        <v>97</v>
      </c>
      <c r="BQ65" t="s">
        <v>109</v>
      </c>
      <c r="BR65" t="s">
        <v>111</v>
      </c>
      <c r="BS65" t="s">
        <v>176</v>
      </c>
      <c r="BT65" t="s">
        <v>111</v>
      </c>
      <c r="BU65" t="s">
        <v>100</v>
      </c>
      <c r="BV65" t="s">
        <v>101</v>
      </c>
      <c r="BW65" t="s">
        <v>149</v>
      </c>
      <c r="BX65">
        <v>38.061484669999899</v>
      </c>
      <c r="BY65">
        <v>36.82970787</v>
      </c>
      <c r="BZ65">
        <v>59.424376090000003</v>
      </c>
      <c r="CA65">
        <v>32.77873348</v>
      </c>
      <c r="CB65">
        <v>47.413143570000003</v>
      </c>
      <c r="CC65">
        <v>19.808122950000001</v>
      </c>
      <c r="CD65">
        <v>2</v>
      </c>
      <c r="CE65">
        <v>3</v>
      </c>
      <c r="CF65">
        <v>1</v>
      </c>
      <c r="CG65">
        <v>6</v>
      </c>
      <c r="CH65">
        <v>3</v>
      </c>
      <c r="CI65">
        <v>4</v>
      </c>
      <c r="CJ65">
        <v>33.986102340000002</v>
      </c>
      <c r="CK65">
        <v>76.565080769999895</v>
      </c>
      <c r="CL65">
        <v>0</v>
      </c>
    </row>
    <row r="66" spans="1:90" x14ac:dyDescent="0.25">
      <c r="A66" s="1">
        <v>61935</v>
      </c>
      <c r="B66" s="2">
        <v>314361.86709999898</v>
      </c>
      <c r="C66" s="2">
        <v>6074548.5769999903</v>
      </c>
      <c r="D66" s="4">
        <v>302.43439999999902</v>
      </c>
      <c r="E66" t="s">
        <v>282</v>
      </c>
      <c r="F66" s="3">
        <v>28.5</v>
      </c>
      <c r="G66" t="s">
        <v>150</v>
      </c>
      <c r="H66" t="s">
        <v>151</v>
      </c>
      <c r="I66" s="1">
        <v>17585</v>
      </c>
      <c r="J66" t="s">
        <v>1763</v>
      </c>
      <c r="K66" t="s">
        <v>405</v>
      </c>
      <c r="L66" t="s">
        <v>406</v>
      </c>
      <c r="M66">
        <v>53.409499850000003</v>
      </c>
      <c r="N66">
        <v>13.608167590000001</v>
      </c>
      <c r="O66">
        <v>4.209018758</v>
      </c>
      <c r="P66">
        <v>10.1145219799999</v>
      </c>
      <c r="Q66">
        <v>5.2693280500000004</v>
      </c>
      <c r="R66">
        <v>5.5046572640000004</v>
      </c>
      <c r="S66">
        <v>3.1411334200000001</v>
      </c>
      <c r="T66">
        <v>0.368341378</v>
      </c>
      <c r="U66">
        <v>0.83286078299999999</v>
      </c>
      <c r="V66">
        <v>0.112548754</v>
      </c>
      <c r="W66">
        <v>0.24556091899999999</v>
      </c>
      <c r="X66">
        <v>9.9105300000000007E-3</v>
      </c>
      <c r="Y66">
        <v>0</v>
      </c>
      <c r="Z66">
        <v>3.1744507340000001</v>
      </c>
      <c r="AA66">
        <v>0</v>
      </c>
      <c r="AB66">
        <v>2.7358798150000001</v>
      </c>
      <c r="AC66">
        <v>100</v>
      </c>
      <c r="AD66">
        <v>0.248616008</v>
      </c>
      <c r="AE66">
        <v>0</v>
      </c>
      <c r="AF66">
        <v>1.224131759</v>
      </c>
      <c r="AG66">
        <v>2.2958840170000001</v>
      </c>
      <c r="AH66">
        <v>0</v>
      </c>
      <c r="AI66">
        <v>29.75828044</v>
      </c>
      <c r="AJ66">
        <v>0</v>
      </c>
      <c r="AK66">
        <v>0</v>
      </c>
      <c r="AL66">
        <v>23.15619246</v>
      </c>
      <c r="AM66">
        <v>0</v>
      </c>
      <c r="AN66">
        <v>0</v>
      </c>
      <c r="AO66">
        <v>0</v>
      </c>
      <c r="AP66">
        <v>2.5733116530000002</v>
      </c>
      <c r="AQ66">
        <v>0</v>
      </c>
      <c r="AR66">
        <v>0</v>
      </c>
      <c r="AS66">
        <v>14.4203360899999</v>
      </c>
      <c r="AT66">
        <v>15.73856157</v>
      </c>
      <c r="AU66">
        <v>30.158897660000001</v>
      </c>
      <c r="AV66">
        <v>0</v>
      </c>
      <c r="AW66">
        <v>6.6807206189999997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1.3195722E-2</v>
      </c>
      <c r="BI66">
        <v>16.048835619999899</v>
      </c>
      <c r="BJ66">
        <v>0.47814533100000001</v>
      </c>
      <c r="BK66">
        <v>0.52185466899999999</v>
      </c>
      <c r="BL66">
        <v>0</v>
      </c>
      <c r="BM66">
        <v>43.761547919999899</v>
      </c>
      <c r="BN66">
        <v>99.986777500000002</v>
      </c>
      <c r="BO66">
        <v>0</v>
      </c>
      <c r="BP66" t="s">
        <v>97</v>
      </c>
      <c r="BQ66" t="s">
        <v>109</v>
      </c>
      <c r="BR66" t="s">
        <v>111</v>
      </c>
      <c r="BS66" t="s">
        <v>176</v>
      </c>
      <c r="BT66" t="s">
        <v>111</v>
      </c>
      <c r="BU66" t="s">
        <v>100</v>
      </c>
      <c r="BV66" t="s">
        <v>101</v>
      </c>
      <c r="BW66" t="s">
        <v>149</v>
      </c>
      <c r="BX66">
        <v>37.83388824</v>
      </c>
      <c r="BY66">
        <v>43.761547919999899</v>
      </c>
      <c r="BZ66">
        <v>53.899814390000003</v>
      </c>
      <c r="CA66">
        <v>33.89804556</v>
      </c>
      <c r="CB66">
        <v>44.372576420000001</v>
      </c>
      <c r="CC66">
        <v>21.729378019999899</v>
      </c>
      <c r="CD66">
        <v>2</v>
      </c>
      <c r="CE66">
        <v>3</v>
      </c>
      <c r="CF66">
        <v>1</v>
      </c>
      <c r="CG66">
        <v>6</v>
      </c>
      <c r="CH66">
        <v>3</v>
      </c>
      <c r="CI66">
        <v>4</v>
      </c>
      <c r="CJ66">
        <v>39.4699140399999</v>
      </c>
      <c r="CK66">
        <v>81.424789809999893</v>
      </c>
      <c r="CL66">
        <v>0</v>
      </c>
    </row>
    <row r="67" spans="1:90" x14ac:dyDescent="0.25">
      <c r="A67" s="1">
        <v>61936</v>
      </c>
      <c r="B67" s="2">
        <v>314350.80670000002</v>
      </c>
      <c r="C67" s="2">
        <v>6074548.7369999904</v>
      </c>
      <c r="D67" s="4">
        <v>279.57303000000002</v>
      </c>
      <c r="E67" t="s">
        <v>282</v>
      </c>
      <c r="F67" s="3">
        <v>53.9</v>
      </c>
      <c r="G67" t="s">
        <v>150</v>
      </c>
      <c r="H67" t="s">
        <v>151</v>
      </c>
      <c r="I67" s="1">
        <v>17585</v>
      </c>
      <c r="J67" t="s">
        <v>1938</v>
      </c>
      <c r="K67" t="s">
        <v>405</v>
      </c>
      <c r="L67" t="s">
        <v>406</v>
      </c>
      <c r="M67">
        <v>49.578019679999898</v>
      </c>
      <c r="N67">
        <v>14.64116671</v>
      </c>
      <c r="O67">
        <v>4.5850065400000002</v>
      </c>
      <c r="P67">
        <v>11.1382212</v>
      </c>
      <c r="Q67">
        <v>4.8972178299999998</v>
      </c>
      <c r="R67">
        <v>7.2499018599999996</v>
      </c>
      <c r="S67">
        <v>3.4431985150000002</v>
      </c>
      <c r="T67">
        <v>0.27262862100000002</v>
      </c>
      <c r="U67">
        <v>0.84413899100000001</v>
      </c>
      <c r="V67">
        <v>9.0876207000000001E-2</v>
      </c>
      <c r="W67">
        <v>0.26253126500000001</v>
      </c>
      <c r="X67">
        <v>9.8613450000000005E-3</v>
      </c>
      <c r="Y67">
        <v>0</v>
      </c>
      <c r="Z67">
        <v>2.9872312320000001</v>
      </c>
      <c r="AA67">
        <v>0</v>
      </c>
      <c r="AB67">
        <v>2.0990626510000001</v>
      </c>
      <c r="AC67">
        <v>100</v>
      </c>
      <c r="AD67">
        <v>0.20013915099999999</v>
      </c>
      <c r="AE67">
        <v>0</v>
      </c>
      <c r="AF67">
        <v>1.236981423</v>
      </c>
      <c r="AG67">
        <v>1.694198713</v>
      </c>
      <c r="AH67">
        <v>0</v>
      </c>
      <c r="AI67">
        <v>32.521979760000001</v>
      </c>
      <c r="AJ67">
        <v>0</v>
      </c>
      <c r="AK67">
        <v>0</v>
      </c>
      <c r="AL67">
        <v>24.922959800000001</v>
      </c>
      <c r="AM67">
        <v>0</v>
      </c>
      <c r="AN67">
        <v>0</v>
      </c>
      <c r="AO67">
        <v>0</v>
      </c>
      <c r="AP67">
        <v>2.577985006</v>
      </c>
      <c r="AQ67">
        <v>0</v>
      </c>
      <c r="AR67">
        <v>0</v>
      </c>
      <c r="AS67">
        <v>10.0400504099999</v>
      </c>
      <c r="AT67">
        <v>13.34833572</v>
      </c>
      <c r="AU67">
        <v>23.388386130000001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1.3090790999999999E-2</v>
      </c>
      <c r="BI67">
        <v>16.56338534</v>
      </c>
      <c r="BJ67">
        <v>0.42927504100000002</v>
      </c>
      <c r="BK67">
        <v>0.57072495899999998</v>
      </c>
      <c r="BL67">
        <v>0</v>
      </c>
      <c r="BM67">
        <v>43.385822920000003</v>
      </c>
      <c r="BN67">
        <v>99.986882649999899</v>
      </c>
      <c r="BO67">
        <v>0</v>
      </c>
      <c r="BP67" t="s">
        <v>97</v>
      </c>
      <c r="BQ67" t="s">
        <v>109</v>
      </c>
      <c r="BR67" t="s">
        <v>111</v>
      </c>
      <c r="BS67" t="s">
        <v>176</v>
      </c>
      <c r="BT67" t="s">
        <v>111</v>
      </c>
      <c r="BU67" t="s">
        <v>100</v>
      </c>
      <c r="BV67" t="s">
        <v>101</v>
      </c>
      <c r="BW67" t="s">
        <v>149</v>
      </c>
      <c r="BX67">
        <v>40.634514430000003</v>
      </c>
      <c r="BY67">
        <v>43.385822920000003</v>
      </c>
      <c r="BZ67">
        <v>54.992311630000003</v>
      </c>
      <c r="CA67">
        <v>35.304572980000003</v>
      </c>
      <c r="CB67">
        <v>45.4637843699999</v>
      </c>
      <c r="CC67">
        <v>19.231642650000001</v>
      </c>
      <c r="CD67">
        <v>2</v>
      </c>
      <c r="CE67">
        <v>3</v>
      </c>
      <c r="CF67">
        <v>1</v>
      </c>
      <c r="CG67">
        <v>6</v>
      </c>
      <c r="CH67">
        <v>3</v>
      </c>
      <c r="CI67">
        <v>4</v>
      </c>
      <c r="CJ67">
        <v>32.590706560000001</v>
      </c>
      <c r="CK67">
        <v>81.186891489999894</v>
      </c>
      <c r="CL67">
        <v>0</v>
      </c>
    </row>
    <row r="68" spans="1:90" x14ac:dyDescent="0.25">
      <c r="A68" s="1">
        <v>61937</v>
      </c>
      <c r="B68" s="2">
        <v>314341.6507</v>
      </c>
      <c r="C68" s="2">
        <v>6074548.9560000002</v>
      </c>
      <c r="D68" s="4">
        <v>259.13096999999902</v>
      </c>
      <c r="E68" t="s">
        <v>282</v>
      </c>
      <c r="F68" s="3">
        <v>76.3</v>
      </c>
      <c r="G68" t="s">
        <v>150</v>
      </c>
      <c r="H68" t="s">
        <v>151</v>
      </c>
      <c r="I68" s="1">
        <v>17585</v>
      </c>
      <c r="J68" t="s">
        <v>1763</v>
      </c>
      <c r="K68" t="s">
        <v>405</v>
      </c>
      <c r="L68" t="s">
        <v>406</v>
      </c>
      <c r="M68">
        <v>48.665091959999899</v>
      </c>
      <c r="N68">
        <v>14.7009132</v>
      </c>
      <c r="O68">
        <v>4.6066822009999999</v>
      </c>
      <c r="P68">
        <v>11.27223154</v>
      </c>
      <c r="Q68">
        <v>5.3734372370000001</v>
      </c>
      <c r="R68">
        <v>7.3504565980000001</v>
      </c>
      <c r="S68">
        <v>3.3355865109999998</v>
      </c>
      <c r="T68">
        <v>0.43595811499999998</v>
      </c>
      <c r="U68">
        <v>0.79384931299999995</v>
      </c>
      <c r="V68">
        <v>9.1247046999999998E-2</v>
      </c>
      <c r="W68">
        <v>0.263602581</v>
      </c>
      <c r="X68">
        <v>9.8860719999999992E-3</v>
      </c>
      <c r="Y68">
        <v>0</v>
      </c>
      <c r="Z68">
        <v>3.1010576369999998</v>
      </c>
      <c r="AA68">
        <v>0</v>
      </c>
      <c r="AB68">
        <v>2.461295614</v>
      </c>
      <c r="AC68">
        <v>100</v>
      </c>
      <c r="AD68">
        <v>0.20082562600000001</v>
      </c>
      <c r="AE68">
        <v>0</v>
      </c>
      <c r="AF68">
        <v>1.162534205</v>
      </c>
      <c r="AG68">
        <v>2.707423017</v>
      </c>
      <c r="AH68">
        <v>0</v>
      </c>
      <c r="AI68">
        <v>31.485135880000001</v>
      </c>
      <c r="AJ68">
        <v>0</v>
      </c>
      <c r="AK68">
        <v>0</v>
      </c>
      <c r="AL68">
        <v>25.0789357499999</v>
      </c>
      <c r="AM68">
        <v>0</v>
      </c>
      <c r="AN68">
        <v>0</v>
      </c>
      <c r="AO68">
        <v>0</v>
      </c>
      <c r="AP68">
        <v>2.5210436399999998</v>
      </c>
      <c r="AQ68">
        <v>0</v>
      </c>
      <c r="AR68">
        <v>0</v>
      </c>
      <c r="AS68">
        <v>7.728052623</v>
      </c>
      <c r="AT68">
        <v>9.5798074950000007</v>
      </c>
      <c r="AU68">
        <v>17.307860120000001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1.3115111E-2</v>
      </c>
      <c r="BI68">
        <v>17.461742180000002</v>
      </c>
      <c r="BJ68">
        <v>0.44650537800000001</v>
      </c>
      <c r="BK68">
        <v>0.55349462199999999</v>
      </c>
      <c r="BL68">
        <v>0</v>
      </c>
      <c r="BM68">
        <v>44.337217930000001</v>
      </c>
      <c r="BN68">
        <v>99.986858280000007</v>
      </c>
      <c r="BO68">
        <v>0</v>
      </c>
      <c r="BP68" t="s">
        <v>97</v>
      </c>
      <c r="BQ68" t="s">
        <v>109</v>
      </c>
      <c r="BR68" t="s">
        <v>111</v>
      </c>
      <c r="BS68" t="s">
        <v>176</v>
      </c>
      <c r="BT68" t="s">
        <v>111</v>
      </c>
      <c r="BU68" t="s">
        <v>100</v>
      </c>
      <c r="BV68" t="s">
        <v>101</v>
      </c>
      <c r="BW68" t="s">
        <v>149</v>
      </c>
      <c r="BX68">
        <v>40.501422890000001</v>
      </c>
      <c r="BY68">
        <v>44.337217930000001</v>
      </c>
      <c r="BZ68">
        <v>53.12019806</v>
      </c>
      <c r="CA68">
        <v>34.746013390000002</v>
      </c>
      <c r="CB68">
        <v>44.625478680000001</v>
      </c>
      <c r="CC68">
        <v>20.628507920000001</v>
      </c>
      <c r="CD68">
        <v>2</v>
      </c>
      <c r="CE68">
        <v>3</v>
      </c>
      <c r="CF68">
        <v>1</v>
      </c>
      <c r="CG68">
        <v>6</v>
      </c>
      <c r="CH68">
        <v>3</v>
      </c>
      <c r="CI68">
        <v>4</v>
      </c>
      <c r="CJ68">
        <v>35.218192989999899</v>
      </c>
      <c r="CK68">
        <v>81.527623030000001</v>
      </c>
      <c r="CL68">
        <v>0</v>
      </c>
    </row>
    <row r="69" spans="1:90" x14ac:dyDescent="0.25">
      <c r="A69" s="1">
        <v>61947</v>
      </c>
      <c r="B69" s="2">
        <v>314306.1312</v>
      </c>
      <c r="C69" s="2">
        <v>6074550.8650000002</v>
      </c>
      <c r="D69" s="4">
        <v>178.42500000000001</v>
      </c>
      <c r="E69" t="s">
        <v>282</v>
      </c>
      <c r="F69" s="3">
        <v>164.5</v>
      </c>
      <c r="G69" t="s">
        <v>150</v>
      </c>
      <c r="H69" t="s">
        <v>151</v>
      </c>
      <c r="I69" s="1">
        <v>17585</v>
      </c>
      <c r="J69" t="s">
        <v>283</v>
      </c>
      <c r="K69" t="s">
        <v>139</v>
      </c>
      <c r="L69" t="s">
        <v>96</v>
      </c>
      <c r="M69">
        <v>75.959793270000006</v>
      </c>
      <c r="N69">
        <v>12.35853779</v>
      </c>
      <c r="O69">
        <v>0.248935821</v>
      </c>
      <c r="P69">
        <v>1.981968363</v>
      </c>
      <c r="Q69">
        <v>0.442094035</v>
      </c>
      <c r="R69">
        <v>0.71337901100000001</v>
      </c>
      <c r="S69">
        <v>6.5309346059999998</v>
      </c>
      <c r="T69">
        <v>0.69328382700000002</v>
      </c>
      <c r="U69">
        <v>0.26726593900000001</v>
      </c>
      <c r="V69">
        <v>9.0428325000000004E-2</v>
      </c>
      <c r="W69">
        <v>6.028555E-2</v>
      </c>
      <c r="X69">
        <v>0.39038630600000002</v>
      </c>
      <c r="Y69">
        <v>0</v>
      </c>
      <c r="Z69">
        <v>0.26270715500000003</v>
      </c>
      <c r="AA69">
        <v>0</v>
      </c>
      <c r="AB69">
        <v>0.65325640500000004</v>
      </c>
      <c r="AC69">
        <v>100</v>
      </c>
      <c r="AD69">
        <v>0.18891038299999999</v>
      </c>
      <c r="AE69">
        <v>0</v>
      </c>
      <c r="AF69">
        <v>0.37150298900000001</v>
      </c>
      <c r="AG69">
        <v>4.0867065079999998</v>
      </c>
      <c r="AH69">
        <v>0</v>
      </c>
      <c r="AI69">
        <v>58.513992020000003</v>
      </c>
      <c r="AJ69">
        <v>0</v>
      </c>
      <c r="AK69">
        <v>0</v>
      </c>
      <c r="AL69">
        <v>1.548674909</v>
      </c>
      <c r="AM69">
        <v>0</v>
      </c>
      <c r="AN69">
        <v>0</v>
      </c>
      <c r="AO69">
        <v>0.32181748300000002</v>
      </c>
      <c r="AP69">
        <v>0.25968920899999998</v>
      </c>
      <c r="AQ69">
        <v>0</v>
      </c>
      <c r="AR69">
        <v>0</v>
      </c>
      <c r="AS69">
        <v>1.09937532</v>
      </c>
      <c r="AT69">
        <v>2.3040414889999998</v>
      </c>
      <c r="AU69">
        <v>3.4034168089999999</v>
      </c>
      <c r="AV69">
        <v>0</v>
      </c>
      <c r="AW69">
        <v>30.320180560000001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0.49253212299999999</v>
      </c>
      <c r="BI69">
        <v>1.701708405</v>
      </c>
      <c r="BJ69">
        <v>0.32302106400000002</v>
      </c>
      <c r="BK69">
        <v>0.67697893600000003</v>
      </c>
      <c r="BL69">
        <v>0</v>
      </c>
      <c r="BM69">
        <v>2.578431804</v>
      </c>
      <c r="BN69">
        <v>99.507422989999895</v>
      </c>
      <c r="BO69">
        <v>0</v>
      </c>
      <c r="BP69" t="s">
        <v>97</v>
      </c>
      <c r="BQ69" t="s">
        <v>40</v>
      </c>
      <c r="BR69" t="s">
        <v>98</v>
      </c>
      <c r="BS69" t="s">
        <v>99</v>
      </c>
      <c r="BT69" t="s">
        <v>98</v>
      </c>
      <c r="BU69" t="s">
        <v>100</v>
      </c>
      <c r="BV69" t="s">
        <v>101</v>
      </c>
      <c r="BW69" t="s">
        <v>102</v>
      </c>
      <c r="BX69">
        <v>4.0346090070000002</v>
      </c>
      <c r="BY69">
        <v>2.578431804</v>
      </c>
      <c r="BZ69">
        <v>91.215218440000001</v>
      </c>
      <c r="CA69">
        <v>11.8458950499999</v>
      </c>
      <c r="CB69">
        <v>84.338608460000003</v>
      </c>
      <c r="CC69">
        <v>3.8154964809999998</v>
      </c>
      <c r="CD69">
        <v>3</v>
      </c>
      <c r="CE69">
        <v>9</v>
      </c>
      <c r="CF69">
        <v>2</v>
      </c>
      <c r="CG69">
        <v>6</v>
      </c>
      <c r="CH69">
        <v>3</v>
      </c>
      <c r="CI69">
        <v>12</v>
      </c>
      <c r="CJ69">
        <v>13.5491606699999</v>
      </c>
      <c r="CK69">
        <v>25.124293550000001</v>
      </c>
      <c r="CL69">
        <v>0.32181748300000002</v>
      </c>
    </row>
    <row r="70" spans="1:90" x14ac:dyDescent="0.25">
      <c r="A70" s="1">
        <v>61954</v>
      </c>
      <c r="B70" s="2">
        <v>314262.6115</v>
      </c>
      <c r="C70" s="2">
        <v>6074556.2850000001</v>
      </c>
      <c r="D70" s="4">
        <v>84.585669999999894</v>
      </c>
      <c r="E70" t="s">
        <v>282</v>
      </c>
      <c r="F70" s="3">
        <v>268.10000000000002</v>
      </c>
      <c r="G70" t="s">
        <v>150</v>
      </c>
      <c r="H70" t="s">
        <v>151</v>
      </c>
      <c r="I70" s="1">
        <v>17585</v>
      </c>
      <c r="J70" t="s">
        <v>1938</v>
      </c>
      <c r="K70" t="s">
        <v>405</v>
      </c>
      <c r="L70" t="s">
        <v>406</v>
      </c>
      <c r="M70">
        <v>58.733690639999899</v>
      </c>
      <c r="N70">
        <v>13.53079904</v>
      </c>
      <c r="O70">
        <v>3.017574261</v>
      </c>
      <c r="P70">
        <v>7.4757234669999999</v>
      </c>
      <c r="Q70">
        <v>4.1293994100000004</v>
      </c>
      <c r="R70">
        <v>5.5927302699999997</v>
      </c>
      <c r="S70">
        <v>4.3098100639999997</v>
      </c>
      <c r="T70">
        <v>0.19043346799999999</v>
      </c>
      <c r="U70">
        <v>0.65849888700000003</v>
      </c>
      <c r="V70">
        <v>0.110250955</v>
      </c>
      <c r="W70">
        <v>0.20045628200000001</v>
      </c>
      <c r="X70">
        <v>9.9100309999999997E-3</v>
      </c>
      <c r="Y70">
        <v>0</v>
      </c>
      <c r="Z70">
        <v>2.0407232209999999</v>
      </c>
      <c r="AA70">
        <v>0</v>
      </c>
      <c r="AB70">
        <v>1.46650196</v>
      </c>
      <c r="AC70">
        <v>100</v>
      </c>
      <c r="AD70">
        <v>0.23797600399999999</v>
      </c>
      <c r="AE70">
        <v>0</v>
      </c>
      <c r="AF70">
        <v>0.945743161</v>
      </c>
      <c r="AG70">
        <v>1.1598588059999999</v>
      </c>
      <c r="AH70">
        <v>0</v>
      </c>
      <c r="AI70">
        <v>39.897160839999898</v>
      </c>
      <c r="AJ70">
        <v>0</v>
      </c>
      <c r="AK70">
        <v>0</v>
      </c>
      <c r="AL70">
        <v>17.54184596</v>
      </c>
      <c r="AM70">
        <v>0</v>
      </c>
      <c r="AN70">
        <v>0</v>
      </c>
      <c r="AO70">
        <v>0</v>
      </c>
      <c r="AP70">
        <v>2.3265790069999999</v>
      </c>
      <c r="AQ70">
        <v>0</v>
      </c>
      <c r="AR70">
        <v>0</v>
      </c>
      <c r="AS70">
        <v>9.6257061749999995</v>
      </c>
      <c r="AT70">
        <v>9.0050780889999995</v>
      </c>
      <c r="AU70">
        <v>18.630784259999899</v>
      </c>
      <c r="AV70">
        <v>0</v>
      </c>
      <c r="AW70">
        <v>11.00420617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1.2893586E-2</v>
      </c>
      <c r="BI70">
        <v>11.37290024</v>
      </c>
      <c r="BJ70">
        <v>0.51665598400000001</v>
      </c>
      <c r="BK70">
        <v>0.48334401599999999</v>
      </c>
      <c r="BL70">
        <v>0</v>
      </c>
      <c r="BM70">
        <v>30.539953440000001</v>
      </c>
      <c r="BN70">
        <v>99.987080250000005</v>
      </c>
      <c r="BO70">
        <v>0</v>
      </c>
      <c r="BP70" t="s">
        <v>97</v>
      </c>
      <c r="BQ70" t="s">
        <v>109</v>
      </c>
      <c r="BR70" t="s">
        <v>111</v>
      </c>
      <c r="BS70" t="s">
        <v>235</v>
      </c>
      <c r="BT70" t="s">
        <v>98</v>
      </c>
      <c r="BU70" t="s">
        <v>100</v>
      </c>
      <c r="BV70" t="s">
        <v>101</v>
      </c>
      <c r="BW70" t="s">
        <v>208</v>
      </c>
      <c r="BX70">
        <v>30.133138880000001</v>
      </c>
      <c r="BY70">
        <v>30.539953440000001</v>
      </c>
      <c r="BZ70">
        <v>68.085209070000005</v>
      </c>
      <c r="CA70">
        <v>28.977724250000001</v>
      </c>
      <c r="CB70">
        <v>51.244160890000003</v>
      </c>
      <c r="CC70">
        <v>19.778114859999899</v>
      </c>
      <c r="CD70">
        <v>2</v>
      </c>
      <c r="CE70">
        <v>10</v>
      </c>
      <c r="CF70">
        <v>2</v>
      </c>
      <c r="CG70">
        <v>6</v>
      </c>
      <c r="CH70">
        <v>3</v>
      </c>
      <c r="CI70">
        <v>10</v>
      </c>
      <c r="CJ70">
        <v>30.373502469999899</v>
      </c>
      <c r="CK70">
        <v>72.057490540000003</v>
      </c>
      <c r="CL70">
        <v>0</v>
      </c>
    </row>
    <row r="71" spans="1:90" x14ac:dyDescent="0.25">
      <c r="A71" s="1">
        <v>61961</v>
      </c>
      <c r="B71" s="2">
        <v>314227.02140000003</v>
      </c>
      <c r="C71" s="2">
        <v>6074563.2149999896</v>
      </c>
      <c r="D71" s="4">
        <v>12.8429</v>
      </c>
      <c r="E71" t="s">
        <v>282</v>
      </c>
      <c r="F71" s="3">
        <v>348.5</v>
      </c>
      <c r="G71" t="s">
        <v>150</v>
      </c>
      <c r="H71" t="s">
        <v>151</v>
      </c>
      <c r="I71" s="1">
        <v>17585</v>
      </c>
      <c r="J71" t="s">
        <v>500</v>
      </c>
      <c r="K71" t="s">
        <v>139</v>
      </c>
      <c r="L71" t="s">
        <v>96</v>
      </c>
      <c r="M71">
        <v>57.551546029999898</v>
      </c>
      <c r="N71">
        <v>16.63048178</v>
      </c>
      <c r="O71">
        <v>2.335649852</v>
      </c>
      <c r="P71">
        <v>6.0152769389999996</v>
      </c>
      <c r="Q71">
        <v>8.3454781279999999</v>
      </c>
      <c r="R71">
        <v>0.13102803800000001</v>
      </c>
      <c r="S71">
        <v>0.32253055600000002</v>
      </c>
      <c r="T71">
        <v>2.358504688</v>
      </c>
      <c r="U71">
        <v>0.45355859399999998</v>
      </c>
      <c r="V71">
        <v>8.0632639000000006E-2</v>
      </c>
      <c r="W71">
        <v>0.18142343799999999</v>
      </c>
      <c r="X71">
        <v>5.3872888540000003</v>
      </c>
      <c r="Y71">
        <v>0</v>
      </c>
      <c r="Z71">
        <v>0.20660047100000001</v>
      </c>
      <c r="AA71">
        <v>0</v>
      </c>
      <c r="AB71">
        <v>5.6070115329999997</v>
      </c>
      <c r="AC71">
        <v>100</v>
      </c>
      <c r="AD71">
        <v>0.168650087</v>
      </c>
      <c r="AE71">
        <v>0</v>
      </c>
      <c r="AF71">
        <v>0.367750042</v>
      </c>
      <c r="AG71">
        <v>13.919495</v>
      </c>
      <c r="AH71">
        <v>0</v>
      </c>
      <c r="AI71">
        <v>2.8932077060000001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14.77394782</v>
      </c>
      <c r="AP71">
        <v>0</v>
      </c>
      <c r="AQ71">
        <v>0</v>
      </c>
      <c r="AR71">
        <v>0</v>
      </c>
      <c r="AS71">
        <v>19.279353860000001</v>
      </c>
      <c r="AT71">
        <v>0</v>
      </c>
      <c r="AU71">
        <v>19.279353860000001</v>
      </c>
      <c r="AV71">
        <v>0</v>
      </c>
      <c r="AW71">
        <v>33.525898779999899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6.7739703310000001</v>
      </c>
      <c r="BI71">
        <v>9.6396769310000003</v>
      </c>
      <c r="BJ71">
        <v>1</v>
      </c>
      <c r="BK71">
        <v>0</v>
      </c>
      <c r="BL71">
        <v>0</v>
      </c>
      <c r="BM71">
        <v>0</v>
      </c>
      <c r="BN71">
        <v>93.194278389999894</v>
      </c>
      <c r="BO71">
        <v>0</v>
      </c>
      <c r="BP71" t="s">
        <v>97</v>
      </c>
      <c r="BQ71" t="s">
        <v>42</v>
      </c>
      <c r="BR71" t="s">
        <v>111</v>
      </c>
      <c r="BS71" t="s">
        <v>407</v>
      </c>
      <c r="BT71" t="s">
        <v>111</v>
      </c>
      <c r="BU71" t="s">
        <v>100</v>
      </c>
      <c r="BV71" t="s">
        <v>101</v>
      </c>
      <c r="BW71" t="s">
        <v>113</v>
      </c>
      <c r="BX71">
        <v>21.0073767999999</v>
      </c>
      <c r="BY71">
        <v>0</v>
      </c>
      <c r="BZ71">
        <v>17.20846186</v>
      </c>
      <c r="CA71">
        <v>18.2013303499999</v>
      </c>
      <c r="CB71">
        <v>50.040963900000001</v>
      </c>
      <c r="CC71">
        <v>31.757705739999899</v>
      </c>
      <c r="CD71">
        <v>2</v>
      </c>
      <c r="CE71">
        <v>4</v>
      </c>
      <c r="CF71">
        <v>1</v>
      </c>
      <c r="CG71">
        <v>6</v>
      </c>
      <c r="CH71">
        <v>3</v>
      </c>
      <c r="CI71">
        <v>6</v>
      </c>
      <c r="CJ71">
        <v>95.93495935</v>
      </c>
      <c r="CK71">
        <v>84.267877990000002</v>
      </c>
      <c r="CL71">
        <v>14.77394782</v>
      </c>
    </row>
    <row r="72" spans="1:90" x14ac:dyDescent="0.25">
      <c r="A72" s="1">
        <v>61963</v>
      </c>
      <c r="B72" s="2">
        <v>315262.56079999899</v>
      </c>
      <c r="C72" s="2">
        <v>6073207.2110000001</v>
      </c>
      <c r="D72" s="4">
        <v>-639.20561999999904</v>
      </c>
      <c r="E72" t="s">
        <v>501</v>
      </c>
      <c r="F72" s="3">
        <v>1019.3</v>
      </c>
      <c r="G72" t="s">
        <v>150</v>
      </c>
      <c r="H72" t="s">
        <v>151</v>
      </c>
      <c r="I72" s="1">
        <v>18204</v>
      </c>
      <c r="J72" t="s">
        <v>1939</v>
      </c>
      <c r="K72" t="s">
        <v>1675</v>
      </c>
      <c r="L72" t="s">
        <v>406</v>
      </c>
      <c r="M72">
        <v>51.135260619999897</v>
      </c>
      <c r="N72">
        <v>15.53220934</v>
      </c>
      <c r="O72">
        <v>3.6398467879999998</v>
      </c>
      <c r="P72">
        <v>8.9764506999999902</v>
      </c>
      <c r="Q72">
        <v>6.354085639</v>
      </c>
      <c r="R72">
        <v>5.7590204759999999</v>
      </c>
      <c r="S72">
        <v>4.5991477009999997</v>
      </c>
      <c r="T72">
        <v>0.17145945400000001</v>
      </c>
      <c r="U72">
        <v>0.58497931299999995</v>
      </c>
      <c r="V72">
        <v>0.110944352</v>
      </c>
      <c r="W72">
        <v>0.25214625600000001</v>
      </c>
      <c r="X72">
        <v>9.9524450000000007E-3</v>
      </c>
      <c r="Y72">
        <v>0</v>
      </c>
      <c r="Z72">
        <v>2.8744969130000002</v>
      </c>
      <c r="AA72">
        <v>0</v>
      </c>
      <c r="AB72">
        <v>2.786861821</v>
      </c>
      <c r="AC72">
        <v>100</v>
      </c>
      <c r="AD72">
        <v>0.23832630799999999</v>
      </c>
      <c r="AE72">
        <v>0</v>
      </c>
      <c r="AF72">
        <v>0.83613162699999999</v>
      </c>
      <c r="AG72">
        <v>1.0392960149999999</v>
      </c>
      <c r="AH72">
        <v>0</v>
      </c>
      <c r="AI72">
        <v>42.37182756</v>
      </c>
      <c r="AJ72">
        <v>0</v>
      </c>
      <c r="AK72">
        <v>0</v>
      </c>
      <c r="AL72">
        <v>21.786771300000002</v>
      </c>
      <c r="AM72">
        <v>0</v>
      </c>
      <c r="AN72">
        <v>0</v>
      </c>
      <c r="AO72">
        <v>0</v>
      </c>
      <c r="AP72">
        <v>2.2365762290000002</v>
      </c>
      <c r="AQ72">
        <v>0</v>
      </c>
      <c r="AR72">
        <v>0</v>
      </c>
      <c r="AS72">
        <v>8.1121742240000003</v>
      </c>
      <c r="AT72">
        <v>6.5638670020000003</v>
      </c>
      <c r="AU72">
        <v>14.6760412299999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1.2886781E-2</v>
      </c>
      <c r="BI72">
        <v>16.280448159999899</v>
      </c>
      <c r="BJ72">
        <v>0.55274948499999998</v>
      </c>
      <c r="BK72">
        <v>0.44725051500000002</v>
      </c>
      <c r="BL72">
        <v>0</v>
      </c>
      <c r="BM72">
        <v>33.957679329999898</v>
      </c>
      <c r="BN72">
        <v>99.987087070000001</v>
      </c>
      <c r="BO72">
        <v>0</v>
      </c>
      <c r="BP72" t="s">
        <v>97</v>
      </c>
      <c r="BQ72" t="s">
        <v>109</v>
      </c>
      <c r="BR72" t="s">
        <v>111</v>
      </c>
      <c r="BS72" t="s">
        <v>162</v>
      </c>
      <c r="BT72" t="s">
        <v>98</v>
      </c>
      <c r="BU72" t="s">
        <v>100</v>
      </c>
      <c r="BV72" t="s">
        <v>101</v>
      </c>
      <c r="BW72" t="s">
        <v>208</v>
      </c>
      <c r="BX72">
        <v>34.537979120000003</v>
      </c>
      <c r="BY72">
        <v>33.957679329999898</v>
      </c>
      <c r="BZ72">
        <v>64.989562919999898</v>
      </c>
      <c r="CA72">
        <v>27.7824154599999</v>
      </c>
      <c r="CB72">
        <v>47.594081410000001</v>
      </c>
      <c r="CC72">
        <v>24.623503119999899</v>
      </c>
      <c r="CD72">
        <v>2</v>
      </c>
      <c r="CE72">
        <v>5</v>
      </c>
      <c r="CF72">
        <v>2</v>
      </c>
      <c r="CG72">
        <v>6</v>
      </c>
      <c r="CH72">
        <v>3</v>
      </c>
      <c r="CI72">
        <v>10</v>
      </c>
      <c r="CJ72">
        <v>38.649940260000001</v>
      </c>
      <c r="CK72">
        <v>76.266986220000007</v>
      </c>
      <c r="CL72">
        <v>0</v>
      </c>
    </row>
    <row r="73" spans="1:90" x14ac:dyDescent="0.25">
      <c r="A73" s="1">
        <v>61964</v>
      </c>
      <c r="B73" s="2">
        <v>315246.71590000001</v>
      </c>
      <c r="C73" s="2">
        <v>6073211.3389999904</v>
      </c>
      <c r="D73" s="4">
        <v>-664.69723999999906</v>
      </c>
      <c r="E73" t="s">
        <v>501</v>
      </c>
      <c r="F73" s="3">
        <v>1049.5999999999999</v>
      </c>
      <c r="G73" t="s">
        <v>150</v>
      </c>
      <c r="H73" t="s">
        <v>151</v>
      </c>
      <c r="I73" s="1">
        <v>18204</v>
      </c>
      <c r="J73" t="s">
        <v>1705</v>
      </c>
      <c r="K73" t="s">
        <v>405</v>
      </c>
      <c r="L73" t="s">
        <v>406</v>
      </c>
      <c r="M73">
        <v>59.786190339999898</v>
      </c>
      <c r="N73">
        <v>13.68842068</v>
      </c>
      <c r="O73">
        <v>3.0872834999999998</v>
      </c>
      <c r="P73">
        <v>7.6370380950000003</v>
      </c>
      <c r="Q73">
        <v>2.6068389390000002</v>
      </c>
      <c r="R73">
        <v>3.9354209469999999</v>
      </c>
      <c r="S73">
        <v>4.0562011289999997</v>
      </c>
      <c r="T73">
        <v>0.55357583700000002</v>
      </c>
      <c r="U73">
        <v>0.70354456300000001</v>
      </c>
      <c r="V73">
        <v>0.271755411</v>
      </c>
      <c r="W73">
        <v>0.20130030400000001</v>
      </c>
      <c r="X73">
        <v>1.567718857</v>
      </c>
      <c r="Y73">
        <v>0</v>
      </c>
      <c r="Z73">
        <v>1.904711391</v>
      </c>
      <c r="AA73">
        <v>0</v>
      </c>
      <c r="AB73">
        <v>3.4832053969999999</v>
      </c>
      <c r="AC73">
        <v>100</v>
      </c>
      <c r="AD73">
        <v>0.58854825899999996</v>
      </c>
      <c r="AE73">
        <v>0</v>
      </c>
      <c r="AF73">
        <v>1.013824654</v>
      </c>
      <c r="AG73">
        <v>3.3829224739999999</v>
      </c>
      <c r="AH73">
        <v>0</v>
      </c>
      <c r="AI73">
        <v>37.675273590000003</v>
      </c>
      <c r="AJ73">
        <v>0</v>
      </c>
      <c r="AK73">
        <v>0</v>
      </c>
      <c r="AL73">
        <v>12.56110719</v>
      </c>
      <c r="AM73">
        <v>0</v>
      </c>
      <c r="AN73">
        <v>0</v>
      </c>
      <c r="AO73">
        <v>2.2210849210000001</v>
      </c>
      <c r="AP73">
        <v>2.3830924269999998</v>
      </c>
      <c r="AQ73">
        <v>0</v>
      </c>
      <c r="AR73">
        <v>0</v>
      </c>
      <c r="AS73">
        <v>6.951685876</v>
      </c>
      <c r="AT73">
        <v>9.9486891370000006</v>
      </c>
      <c r="AU73">
        <v>16.900375010000001</v>
      </c>
      <c r="AV73">
        <v>0</v>
      </c>
      <c r="AW73">
        <v>19.172397320000002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2.050682873</v>
      </c>
      <c r="BI73">
        <v>8.4501875060000007</v>
      </c>
      <c r="BJ73">
        <v>0.41133323199999999</v>
      </c>
      <c r="BK73">
        <v>0.58866676799999995</v>
      </c>
      <c r="BL73">
        <v>0</v>
      </c>
      <c r="BM73">
        <v>25.00400501</v>
      </c>
      <c r="BN73">
        <v>97.949308720000005</v>
      </c>
      <c r="BO73">
        <v>0</v>
      </c>
      <c r="BP73" t="s">
        <v>97</v>
      </c>
      <c r="BQ73" t="s">
        <v>40</v>
      </c>
      <c r="BR73" t="s">
        <v>111</v>
      </c>
      <c r="BS73" t="s">
        <v>235</v>
      </c>
      <c r="BT73" t="s">
        <v>111</v>
      </c>
      <c r="BU73" t="s">
        <v>100</v>
      </c>
      <c r="BV73" t="s">
        <v>101</v>
      </c>
      <c r="BW73" t="s">
        <v>152</v>
      </c>
      <c r="BX73">
        <v>20.2972920899999</v>
      </c>
      <c r="BY73">
        <v>25.00400501</v>
      </c>
      <c r="BZ73">
        <v>70.264383530000003</v>
      </c>
      <c r="CA73">
        <v>31.578479640000001</v>
      </c>
      <c r="CB73">
        <v>55.1410625299999</v>
      </c>
      <c r="CC73">
        <v>13.28045783</v>
      </c>
      <c r="CD73">
        <v>2</v>
      </c>
      <c r="CE73">
        <v>10</v>
      </c>
      <c r="CF73">
        <v>1</v>
      </c>
      <c r="CG73">
        <v>6</v>
      </c>
      <c r="CH73">
        <v>3</v>
      </c>
      <c r="CI73">
        <v>5</v>
      </c>
      <c r="CJ73">
        <v>28.33935018</v>
      </c>
      <c r="CK73">
        <v>68.965367270000002</v>
      </c>
      <c r="CL73">
        <v>2.2210849210000001</v>
      </c>
    </row>
    <row r="74" spans="1:90" x14ac:dyDescent="0.25">
      <c r="A74" s="1">
        <v>61965</v>
      </c>
      <c r="B74" s="2">
        <v>315239.188499999</v>
      </c>
      <c r="C74" s="2">
        <v>6073213.2960000001</v>
      </c>
      <c r="D74" s="4">
        <v>-675.79236500000002</v>
      </c>
      <c r="E74" t="s">
        <v>501</v>
      </c>
      <c r="F74" s="3">
        <v>1063.1500000000001</v>
      </c>
      <c r="G74" t="s">
        <v>150</v>
      </c>
      <c r="H74" t="s">
        <v>151</v>
      </c>
      <c r="I74" s="1">
        <v>18204</v>
      </c>
      <c r="J74" t="s">
        <v>1940</v>
      </c>
      <c r="K74" t="s">
        <v>1675</v>
      </c>
      <c r="L74" t="s">
        <v>406</v>
      </c>
      <c r="M74">
        <v>50.265405430000001</v>
      </c>
      <c r="N74">
        <v>13.92896777</v>
      </c>
      <c r="O74">
        <v>3.6852583910000001</v>
      </c>
      <c r="P74">
        <v>9.1264687910000006</v>
      </c>
      <c r="Q74">
        <v>5.753269296</v>
      </c>
      <c r="R74">
        <v>6.6213064179999996</v>
      </c>
      <c r="S74">
        <v>2.3517749929999998</v>
      </c>
      <c r="T74">
        <v>0.706541843</v>
      </c>
      <c r="U74">
        <v>0.56624282000000004</v>
      </c>
      <c r="V74">
        <v>0.100934549</v>
      </c>
      <c r="W74">
        <v>0.232149463</v>
      </c>
      <c r="X74">
        <v>3.0374187799999999</v>
      </c>
      <c r="Y74">
        <v>0</v>
      </c>
      <c r="Z74">
        <v>3.6242614579999999</v>
      </c>
      <c r="AA74">
        <v>0</v>
      </c>
      <c r="AB74">
        <v>6.6863705229999999</v>
      </c>
      <c r="AC74">
        <v>100</v>
      </c>
      <c r="AD74">
        <v>0.22135154100000001</v>
      </c>
      <c r="AE74">
        <v>0</v>
      </c>
      <c r="AF74">
        <v>0.82625246500000005</v>
      </c>
      <c r="AG74">
        <v>4.3721155410000003</v>
      </c>
      <c r="AH74">
        <v>0</v>
      </c>
      <c r="AI74">
        <v>22.1193074</v>
      </c>
      <c r="AJ74">
        <v>0</v>
      </c>
      <c r="AK74">
        <v>0</v>
      </c>
      <c r="AL74">
        <v>22.346851959999899</v>
      </c>
      <c r="AM74">
        <v>0</v>
      </c>
      <c r="AN74">
        <v>0</v>
      </c>
      <c r="AO74">
        <v>1.689986803</v>
      </c>
      <c r="AP74">
        <v>2.2627638370000001</v>
      </c>
      <c r="AQ74">
        <v>0</v>
      </c>
      <c r="AR74">
        <v>0</v>
      </c>
      <c r="AS74">
        <v>15.67043681</v>
      </c>
      <c r="AT74">
        <v>12.69283684</v>
      </c>
      <c r="AU74">
        <v>28.36327365</v>
      </c>
      <c r="AV74">
        <v>0</v>
      </c>
      <c r="AW74">
        <v>9.7516396079999996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4.0232203469999996</v>
      </c>
      <c r="BI74">
        <v>14.18163683</v>
      </c>
      <c r="BJ74">
        <v>0.55249041399999999</v>
      </c>
      <c r="BK74">
        <v>0.44750958600000001</v>
      </c>
      <c r="BL74">
        <v>0</v>
      </c>
      <c r="BM74">
        <v>50.2558624999999</v>
      </c>
      <c r="BN74">
        <v>95.976763160000004</v>
      </c>
      <c r="BO74">
        <v>0</v>
      </c>
      <c r="BP74" t="s">
        <v>97</v>
      </c>
      <c r="BQ74" t="s">
        <v>40</v>
      </c>
      <c r="BR74" t="s">
        <v>111</v>
      </c>
      <c r="BS74" t="s">
        <v>162</v>
      </c>
      <c r="BT74" t="s">
        <v>111</v>
      </c>
      <c r="BU74" t="s">
        <v>100</v>
      </c>
      <c r="BV74" t="s">
        <v>101</v>
      </c>
      <c r="BW74" t="s">
        <v>149</v>
      </c>
      <c r="BX74">
        <v>31.452289950000001</v>
      </c>
      <c r="BY74">
        <v>50.2558624999999</v>
      </c>
      <c r="BZ74">
        <v>45.29092601</v>
      </c>
      <c r="CA74">
        <v>30.235766259999899</v>
      </c>
      <c r="CB74">
        <v>45.826265110000001</v>
      </c>
      <c r="CC74">
        <v>23.937968640000001</v>
      </c>
      <c r="CD74">
        <v>2</v>
      </c>
      <c r="CE74">
        <v>5</v>
      </c>
      <c r="CF74">
        <v>1</v>
      </c>
      <c r="CG74">
        <v>6</v>
      </c>
      <c r="CH74">
        <v>3</v>
      </c>
      <c r="CI74">
        <v>4</v>
      </c>
      <c r="CJ74">
        <v>41.857423150000002</v>
      </c>
      <c r="CK74">
        <v>82.950677490000004</v>
      </c>
      <c r="CL74">
        <v>1.689986803</v>
      </c>
    </row>
    <row r="75" spans="1:90" x14ac:dyDescent="0.25">
      <c r="A75" s="1">
        <v>61967</v>
      </c>
      <c r="B75" s="2">
        <v>315222.35210000002</v>
      </c>
      <c r="C75" s="2">
        <v>6073218.2549999896</v>
      </c>
      <c r="D75" s="4">
        <v>-699.68730000000005</v>
      </c>
      <c r="E75" t="s">
        <v>501</v>
      </c>
      <c r="F75" s="3">
        <v>1092.8</v>
      </c>
      <c r="G75" t="s">
        <v>150</v>
      </c>
      <c r="H75" t="s">
        <v>151</v>
      </c>
      <c r="I75" s="1">
        <v>18204</v>
      </c>
      <c r="J75" t="s">
        <v>1704</v>
      </c>
      <c r="K75" t="s">
        <v>405</v>
      </c>
      <c r="L75" t="s">
        <v>406</v>
      </c>
      <c r="M75">
        <v>48.404469910000003</v>
      </c>
      <c r="N75">
        <v>14.29667888</v>
      </c>
      <c r="O75">
        <v>4.1879097319999996</v>
      </c>
      <c r="P75">
        <v>10.3822856399999</v>
      </c>
      <c r="Q75">
        <v>6.1577838299999996</v>
      </c>
      <c r="R75">
        <v>10.72250916</v>
      </c>
      <c r="S75">
        <v>2.4917068900000001</v>
      </c>
      <c r="T75">
        <v>0.102119135</v>
      </c>
      <c r="U75">
        <v>0.65049888899999997</v>
      </c>
      <c r="V75">
        <v>9.1907220999999997E-2</v>
      </c>
      <c r="W75">
        <v>0.26550975100000002</v>
      </c>
      <c r="X75">
        <v>0.39548107399999999</v>
      </c>
      <c r="Y75">
        <v>0</v>
      </c>
      <c r="Z75">
        <v>1.851139892</v>
      </c>
      <c r="AA75">
        <v>0</v>
      </c>
      <c r="AB75">
        <v>2.2560881560000001</v>
      </c>
      <c r="AC75">
        <v>100</v>
      </c>
      <c r="AD75">
        <v>0.199665123</v>
      </c>
      <c r="AE75">
        <v>0</v>
      </c>
      <c r="AF75">
        <v>0.94030011800000002</v>
      </c>
      <c r="AG75">
        <v>0.62599482299999998</v>
      </c>
      <c r="AH75">
        <v>0</v>
      </c>
      <c r="AI75">
        <v>23.215742639999899</v>
      </c>
      <c r="AJ75">
        <v>0</v>
      </c>
      <c r="AK75">
        <v>0</v>
      </c>
      <c r="AL75">
        <v>28.56471646</v>
      </c>
      <c r="AM75">
        <v>0</v>
      </c>
      <c r="AN75">
        <v>0</v>
      </c>
      <c r="AO75">
        <v>0</v>
      </c>
      <c r="AP75">
        <v>2.3329582439999998</v>
      </c>
      <c r="AQ75">
        <v>0</v>
      </c>
      <c r="AR75">
        <v>0</v>
      </c>
      <c r="AS75">
        <v>9.5412772659999998</v>
      </c>
      <c r="AT75">
        <v>9.3941949549999997</v>
      </c>
      <c r="AU75">
        <v>18.935472220000001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0.51887999299999998</v>
      </c>
      <c r="BI75">
        <v>17.382378249999899</v>
      </c>
      <c r="BJ75">
        <v>0.50388377699999998</v>
      </c>
      <c r="BK75">
        <v>0.49611622300000002</v>
      </c>
      <c r="BL75">
        <v>0</v>
      </c>
      <c r="BM75">
        <v>55.165050489999899</v>
      </c>
      <c r="BN75">
        <v>99.48107272</v>
      </c>
      <c r="BO75">
        <v>0</v>
      </c>
      <c r="BP75" t="s">
        <v>97</v>
      </c>
      <c r="BQ75" t="s">
        <v>109</v>
      </c>
      <c r="BR75" t="s">
        <v>111</v>
      </c>
      <c r="BS75" t="s">
        <v>162</v>
      </c>
      <c r="BT75" t="s">
        <v>111</v>
      </c>
      <c r="BU75" t="s">
        <v>100</v>
      </c>
      <c r="BV75" t="s">
        <v>101</v>
      </c>
      <c r="BW75" t="s">
        <v>149</v>
      </c>
      <c r="BX75">
        <v>46.356073670000001</v>
      </c>
      <c r="BY75">
        <v>55.165050489999899</v>
      </c>
      <c r="BZ75">
        <v>44.299395320000002</v>
      </c>
      <c r="CA75">
        <v>32.132528720000003</v>
      </c>
      <c r="CB75">
        <v>43.935377359999897</v>
      </c>
      <c r="CC75">
        <v>23.93209392</v>
      </c>
      <c r="CD75">
        <v>2</v>
      </c>
      <c r="CE75">
        <v>5</v>
      </c>
      <c r="CF75">
        <v>1</v>
      </c>
      <c r="CG75">
        <v>6</v>
      </c>
      <c r="CH75">
        <v>3</v>
      </c>
      <c r="CI75">
        <v>4</v>
      </c>
      <c r="CJ75">
        <v>32.144729939999898</v>
      </c>
      <c r="CK75">
        <v>86.443816290000001</v>
      </c>
      <c r="CL75">
        <v>0</v>
      </c>
    </row>
    <row r="76" spans="1:90" x14ac:dyDescent="0.25">
      <c r="A76" s="1">
        <v>61968</v>
      </c>
      <c r="B76" s="2">
        <v>315210.749699999</v>
      </c>
      <c r="C76" s="2">
        <v>6073222.1919999896</v>
      </c>
      <c r="D76" s="4">
        <v>-715.99793999999895</v>
      </c>
      <c r="E76" t="s">
        <v>501</v>
      </c>
      <c r="F76" s="3">
        <v>1113.2</v>
      </c>
      <c r="G76" t="s">
        <v>150</v>
      </c>
      <c r="H76" t="s">
        <v>151</v>
      </c>
      <c r="I76" s="1">
        <v>18204</v>
      </c>
      <c r="J76" t="s">
        <v>1704</v>
      </c>
      <c r="K76" t="s">
        <v>405</v>
      </c>
      <c r="L76" t="s">
        <v>406</v>
      </c>
      <c r="M76">
        <v>51.35673749</v>
      </c>
      <c r="N76">
        <v>15.53818777</v>
      </c>
      <c r="O76">
        <v>3.7603598809999998</v>
      </c>
      <c r="P76">
        <v>9.2358783599999903</v>
      </c>
      <c r="Q76">
        <v>4.3890335570000003</v>
      </c>
      <c r="R76">
        <v>8.7477979179999998</v>
      </c>
      <c r="S76">
        <v>3.2589835379999998</v>
      </c>
      <c r="T76">
        <v>0.141256252</v>
      </c>
      <c r="U76">
        <v>0.73655045900000005</v>
      </c>
      <c r="V76">
        <v>0.13116652000000001</v>
      </c>
      <c r="W76">
        <v>0.23206384299999999</v>
      </c>
      <c r="X76">
        <v>5.0859922000000002E-2</v>
      </c>
      <c r="Y76">
        <v>0</v>
      </c>
      <c r="Z76">
        <v>2.4211244949999999</v>
      </c>
      <c r="AA76">
        <v>0</v>
      </c>
      <c r="AB76">
        <v>2.4813337870000001</v>
      </c>
      <c r="AC76">
        <v>100</v>
      </c>
      <c r="AD76">
        <v>0.28627624200000001</v>
      </c>
      <c r="AE76">
        <v>0</v>
      </c>
      <c r="AF76">
        <v>1.0696265460000001</v>
      </c>
      <c r="AG76">
        <v>0.86992343699999997</v>
      </c>
      <c r="AH76">
        <v>0</v>
      </c>
      <c r="AI76">
        <v>30.5054567</v>
      </c>
      <c r="AJ76">
        <v>0</v>
      </c>
      <c r="AK76">
        <v>0</v>
      </c>
      <c r="AL76">
        <v>28.5177136</v>
      </c>
      <c r="AM76">
        <v>0</v>
      </c>
      <c r="AN76">
        <v>0</v>
      </c>
      <c r="AO76">
        <v>0</v>
      </c>
      <c r="AP76">
        <v>2.4375648619999999</v>
      </c>
      <c r="AQ76">
        <v>0</v>
      </c>
      <c r="AR76">
        <v>0</v>
      </c>
      <c r="AS76">
        <v>9.7340632469999999</v>
      </c>
      <c r="AT76">
        <v>11.3972845199999</v>
      </c>
      <c r="AU76">
        <v>21.131347770000001</v>
      </c>
      <c r="AV76">
        <v>0</v>
      </c>
      <c r="AW76">
        <v>2.5311375420000002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6.7038864000000004E-2</v>
      </c>
      <c r="BI76">
        <v>13.69489125</v>
      </c>
      <c r="BJ76">
        <v>0.46064564099999999</v>
      </c>
      <c r="BK76">
        <v>0.53935435899999995</v>
      </c>
      <c r="BL76">
        <v>0</v>
      </c>
      <c r="BM76">
        <v>48.316133149999899</v>
      </c>
      <c r="BN76">
        <v>99.932955030000002</v>
      </c>
      <c r="BO76">
        <v>0</v>
      </c>
      <c r="BP76" t="s">
        <v>97</v>
      </c>
      <c r="BQ76" t="s">
        <v>109</v>
      </c>
      <c r="BR76" t="s">
        <v>111</v>
      </c>
      <c r="BS76" t="s">
        <v>235</v>
      </c>
      <c r="BT76" t="s">
        <v>98</v>
      </c>
      <c r="BU76" t="s">
        <v>100</v>
      </c>
      <c r="BV76" t="s">
        <v>101</v>
      </c>
      <c r="BW76" t="s">
        <v>237</v>
      </c>
      <c r="BX76">
        <v>37.155408639999898</v>
      </c>
      <c r="BY76">
        <v>48.316133149999899</v>
      </c>
      <c r="BZ76">
        <v>50.933178239999897</v>
      </c>
      <c r="CA76">
        <v>30.8863846</v>
      </c>
      <c r="CB76">
        <v>50.922623899999898</v>
      </c>
      <c r="CC76">
        <v>18.1909914999999</v>
      </c>
      <c r="CD76">
        <v>2</v>
      </c>
      <c r="CE76">
        <v>10</v>
      </c>
      <c r="CF76">
        <v>2</v>
      </c>
      <c r="CG76">
        <v>6</v>
      </c>
      <c r="CH76">
        <v>3</v>
      </c>
      <c r="CI76">
        <v>9</v>
      </c>
      <c r="CJ76">
        <v>27.3947529</v>
      </c>
      <c r="CK76">
        <v>80.028138080000005</v>
      </c>
      <c r="CL76">
        <v>0</v>
      </c>
    </row>
    <row r="77" spans="1:90" x14ac:dyDescent="0.25">
      <c r="A77" s="1">
        <v>61969</v>
      </c>
      <c r="B77" s="2">
        <v>315198.89510000002</v>
      </c>
      <c r="C77" s="2">
        <v>6073226.4639999904</v>
      </c>
      <c r="D77" s="4">
        <v>-732.54629999999895</v>
      </c>
      <c r="E77" t="s">
        <v>501</v>
      </c>
      <c r="F77" s="3">
        <v>1134</v>
      </c>
      <c r="G77" t="s">
        <v>150</v>
      </c>
      <c r="H77" t="s">
        <v>151</v>
      </c>
      <c r="I77" s="1">
        <v>18204</v>
      </c>
      <c r="J77" t="s">
        <v>1704</v>
      </c>
      <c r="K77" t="s">
        <v>405</v>
      </c>
      <c r="L77" t="s">
        <v>406</v>
      </c>
      <c r="M77">
        <v>51.713723719999898</v>
      </c>
      <c r="N77">
        <v>14.58850183</v>
      </c>
      <c r="O77">
        <v>3.6959278879999999</v>
      </c>
      <c r="P77">
        <v>9.0769044329999904</v>
      </c>
      <c r="Q77">
        <v>4.9802126920000003</v>
      </c>
      <c r="R77">
        <v>8.6826738460000001</v>
      </c>
      <c r="S77">
        <v>3.128982116</v>
      </c>
      <c r="T77">
        <v>0.30183107199999998</v>
      </c>
      <c r="U77">
        <v>0.71232133099999995</v>
      </c>
      <c r="V77">
        <v>0.17103760800000001</v>
      </c>
      <c r="W77">
        <v>0.23140382200000001</v>
      </c>
      <c r="X77">
        <v>0.41631995500000002</v>
      </c>
      <c r="Y77">
        <v>0</v>
      </c>
      <c r="Z77">
        <v>2.3001596960000001</v>
      </c>
      <c r="AA77">
        <v>0</v>
      </c>
      <c r="AB77">
        <v>2.7265770370000002</v>
      </c>
      <c r="AC77">
        <v>100</v>
      </c>
      <c r="AD77">
        <v>0.372095234</v>
      </c>
      <c r="AE77">
        <v>0</v>
      </c>
      <c r="AF77">
        <v>1.0311119049999999</v>
      </c>
      <c r="AG77">
        <v>1.8528381380000001</v>
      </c>
      <c r="AH77">
        <v>0</v>
      </c>
      <c r="AI77">
        <v>29.194337780000001</v>
      </c>
      <c r="AJ77">
        <v>0</v>
      </c>
      <c r="AK77">
        <v>0</v>
      </c>
      <c r="AL77">
        <v>25.84644557</v>
      </c>
      <c r="AM77">
        <v>0</v>
      </c>
      <c r="AN77">
        <v>0</v>
      </c>
      <c r="AO77">
        <v>0</v>
      </c>
      <c r="AP77">
        <v>2.4033989660000001</v>
      </c>
      <c r="AQ77">
        <v>0</v>
      </c>
      <c r="AR77">
        <v>0</v>
      </c>
      <c r="AS77">
        <v>10.91521736</v>
      </c>
      <c r="AT77">
        <v>10.91838255</v>
      </c>
      <c r="AU77">
        <v>21.83359991</v>
      </c>
      <c r="AV77">
        <v>0</v>
      </c>
      <c r="AW77">
        <v>3.4036188580000002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0.54698871800000004</v>
      </c>
      <c r="BI77">
        <v>14.1589315399999</v>
      </c>
      <c r="BJ77">
        <v>0.49992751600000002</v>
      </c>
      <c r="BK77">
        <v>0.50007248400000004</v>
      </c>
      <c r="BL77">
        <v>0</v>
      </c>
      <c r="BM77">
        <v>46.958716690000003</v>
      </c>
      <c r="BN77">
        <v>99.452961430000002</v>
      </c>
      <c r="BO77">
        <v>0</v>
      </c>
      <c r="BP77" t="s">
        <v>97</v>
      </c>
      <c r="BQ77" t="s">
        <v>109</v>
      </c>
      <c r="BR77" t="s">
        <v>111</v>
      </c>
      <c r="BS77" t="s">
        <v>176</v>
      </c>
      <c r="BT77" t="s">
        <v>111</v>
      </c>
      <c r="BU77" t="s">
        <v>100</v>
      </c>
      <c r="BV77" t="s">
        <v>101</v>
      </c>
      <c r="BW77" t="s">
        <v>149</v>
      </c>
      <c r="BX77">
        <v>38.2366371399999</v>
      </c>
      <c r="BY77">
        <v>46.958716690000003</v>
      </c>
      <c r="BZ77">
        <v>51.313902169999899</v>
      </c>
      <c r="CA77">
        <v>30.704983970000001</v>
      </c>
      <c r="CB77">
        <v>48.399431710000002</v>
      </c>
      <c r="CC77">
        <v>20.895584320000001</v>
      </c>
      <c r="CD77">
        <v>2</v>
      </c>
      <c r="CE77">
        <v>3</v>
      </c>
      <c r="CF77">
        <v>1</v>
      </c>
      <c r="CG77">
        <v>6</v>
      </c>
      <c r="CH77">
        <v>3</v>
      </c>
      <c r="CI77">
        <v>4</v>
      </c>
      <c r="CJ77">
        <v>30.900529720000002</v>
      </c>
      <c r="CK77">
        <v>80.381822619999895</v>
      </c>
      <c r="CL77">
        <v>0</v>
      </c>
    </row>
    <row r="78" spans="1:90" x14ac:dyDescent="0.25">
      <c r="A78" s="1">
        <v>61970</v>
      </c>
      <c r="B78" s="2">
        <v>315189.1568</v>
      </c>
      <c r="C78" s="2">
        <v>6073229.9419999896</v>
      </c>
      <c r="D78" s="4">
        <v>-746.03970000000004</v>
      </c>
      <c r="E78" t="s">
        <v>501</v>
      </c>
      <c r="F78" s="3">
        <v>1151</v>
      </c>
      <c r="G78" t="s">
        <v>150</v>
      </c>
      <c r="H78" t="s">
        <v>151</v>
      </c>
      <c r="I78" s="1">
        <v>18204</v>
      </c>
      <c r="J78" t="s">
        <v>1704</v>
      </c>
      <c r="K78" t="s">
        <v>405</v>
      </c>
      <c r="L78" t="s">
        <v>406</v>
      </c>
      <c r="M78">
        <v>51.567906979999897</v>
      </c>
      <c r="N78">
        <v>14.229109360000001</v>
      </c>
      <c r="O78">
        <v>4.0873160090000002</v>
      </c>
      <c r="P78">
        <v>9.942820931</v>
      </c>
      <c r="Q78">
        <v>5.3788051699999997</v>
      </c>
      <c r="R78">
        <v>7.4173016880000002</v>
      </c>
      <c r="S78">
        <v>2.9467375410000001</v>
      </c>
      <c r="T78">
        <v>0.22201447199999999</v>
      </c>
      <c r="U78">
        <v>0.68723570700000003</v>
      </c>
      <c r="V78">
        <v>0.13119037</v>
      </c>
      <c r="W78">
        <v>0.25228917299999998</v>
      </c>
      <c r="X78">
        <v>9.9480650000000007E-3</v>
      </c>
      <c r="Y78">
        <v>0</v>
      </c>
      <c r="Z78">
        <v>3.1273245350000001</v>
      </c>
      <c r="AA78">
        <v>0</v>
      </c>
      <c r="AB78">
        <v>3.043275376</v>
      </c>
      <c r="AC78">
        <v>100</v>
      </c>
      <c r="AD78">
        <v>0.28918438200000002</v>
      </c>
      <c r="AE78">
        <v>0</v>
      </c>
      <c r="AF78">
        <v>1.0079661579999999</v>
      </c>
      <c r="AG78">
        <v>1.3809094550000001</v>
      </c>
      <c r="AH78">
        <v>0</v>
      </c>
      <c r="AI78">
        <v>27.857836599999899</v>
      </c>
      <c r="AJ78">
        <v>0</v>
      </c>
      <c r="AK78">
        <v>0</v>
      </c>
      <c r="AL78">
        <v>26.265558890000001</v>
      </c>
      <c r="AM78">
        <v>0</v>
      </c>
      <c r="AN78">
        <v>0</v>
      </c>
      <c r="AO78">
        <v>0</v>
      </c>
      <c r="AP78">
        <v>2.4075961129999999</v>
      </c>
      <c r="AQ78">
        <v>0</v>
      </c>
      <c r="AR78">
        <v>0</v>
      </c>
      <c r="AS78">
        <v>13.4080430199999</v>
      </c>
      <c r="AT78">
        <v>14.410096680000001</v>
      </c>
      <c r="AU78">
        <v>27.818139689999899</v>
      </c>
      <c r="AV78">
        <v>0</v>
      </c>
      <c r="AW78">
        <v>3.7128070809999998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1.3217806E-2</v>
      </c>
      <c r="BI78">
        <v>16.217454650000001</v>
      </c>
      <c r="BJ78">
        <v>0.481989204</v>
      </c>
      <c r="BK78">
        <v>0.518010796</v>
      </c>
      <c r="BL78">
        <v>0</v>
      </c>
      <c r="BM78">
        <v>48.52903002</v>
      </c>
      <c r="BN78">
        <v>99.986755369999898</v>
      </c>
      <c r="BO78">
        <v>0</v>
      </c>
      <c r="BP78" t="s">
        <v>97</v>
      </c>
      <c r="BQ78" t="s">
        <v>109</v>
      </c>
      <c r="BR78" t="s">
        <v>111</v>
      </c>
      <c r="BS78" t="s">
        <v>176</v>
      </c>
      <c r="BT78" t="s">
        <v>111</v>
      </c>
      <c r="BU78" t="s">
        <v>100</v>
      </c>
      <c r="BV78" t="s">
        <v>101</v>
      </c>
      <c r="BW78" t="s">
        <v>149</v>
      </c>
      <c r="BX78">
        <v>40.46724116</v>
      </c>
      <c r="BY78">
        <v>48.52903002</v>
      </c>
      <c r="BZ78">
        <v>50.190406170000003</v>
      </c>
      <c r="CA78">
        <v>32.450342460000002</v>
      </c>
      <c r="CB78">
        <v>45.701473</v>
      </c>
      <c r="CC78">
        <v>21.848184539999899</v>
      </c>
      <c r="CD78">
        <v>2</v>
      </c>
      <c r="CE78">
        <v>3</v>
      </c>
      <c r="CF78">
        <v>1</v>
      </c>
      <c r="CG78">
        <v>6</v>
      </c>
      <c r="CH78">
        <v>3</v>
      </c>
      <c r="CI78">
        <v>4</v>
      </c>
      <c r="CJ78">
        <v>35.082174459999898</v>
      </c>
      <c r="CK78">
        <v>82.862697589999897</v>
      </c>
      <c r="CL78">
        <v>0</v>
      </c>
    </row>
    <row r="79" spans="1:90" x14ac:dyDescent="0.25">
      <c r="A79" s="1">
        <v>61971</v>
      </c>
      <c r="B79" s="2">
        <v>315177.39260000002</v>
      </c>
      <c r="C79" s="2">
        <v>6073233.9199999897</v>
      </c>
      <c r="D79" s="4">
        <v>-762.34995000000004</v>
      </c>
      <c r="E79" t="s">
        <v>501</v>
      </c>
      <c r="F79" s="3">
        <v>1171.5</v>
      </c>
      <c r="G79" t="s">
        <v>150</v>
      </c>
      <c r="H79" t="s">
        <v>151</v>
      </c>
      <c r="I79" s="1">
        <v>18204</v>
      </c>
      <c r="J79" t="s">
        <v>1705</v>
      </c>
      <c r="K79" t="s">
        <v>405</v>
      </c>
      <c r="L79" t="s">
        <v>406</v>
      </c>
      <c r="M79">
        <v>52.810940979999899</v>
      </c>
      <c r="N79">
        <v>14.10979339</v>
      </c>
      <c r="O79">
        <v>4.0112924459999997</v>
      </c>
      <c r="P79">
        <v>9.7214307560000002</v>
      </c>
      <c r="Q79">
        <v>4.494977038</v>
      </c>
      <c r="R79">
        <v>7.7099942459999999</v>
      </c>
      <c r="S79">
        <v>3.1747035129999999</v>
      </c>
      <c r="T79">
        <v>0.24188217200000001</v>
      </c>
      <c r="U79">
        <v>0.68130145200000003</v>
      </c>
      <c r="V79">
        <v>0.18141162899999999</v>
      </c>
      <c r="W79">
        <v>0.24188217200000001</v>
      </c>
      <c r="X79">
        <v>3.1383766E-2</v>
      </c>
      <c r="Y79">
        <v>0</v>
      </c>
      <c r="Z79">
        <v>2.589006436</v>
      </c>
      <c r="AA79">
        <v>0</v>
      </c>
      <c r="AB79">
        <v>2.6309648779999999</v>
      </c>
      <c r="AC79">
        <v>100</v>
      </c>
      <c r="AD79">
        <v>0.39840298800000001</v>
      </c>
      <c r="AE79">
        <v>0</v>
      </c>
      <c r="AF79">
        <v>0.99555242499999996</v>
      </c>
      <c r="AG79">
        <v>1.498898979</v>
      </c>
      <c r="AH79">
        <v>0</v>
      </c>
      <c r="AI79">
        <v>29.901549119999899</v>
      </c>
      <c r="AJ79">
        <v>0</v>
      </c>
      <c r="AK79">
        <v>0</v>
      </c>
      <c r="AL79">
        <v>24.691352200000001</v>
      </c>
      <c r="AM79">
        <v>0</v>
      </c>
      <c r="AN79">
        <v>0</v>
      </c>
      <c r="AO79">
        <v>0</v>
      </c>
      <c r="AP79">
        <v>2.392149512</v>
      </c>
      <c r="AQ79">
        <v>0</v>
      </c>
      <c r="AR79">
        <v>0</v>
      </c>
      <c r="AS79">
        <v>10.5060718899999</v>
      </c>
      <c r="AT79">
        <v>13.1279869999999</v>
      </c>
      <c r="AU79">
        <v>23.634058889999899</v>
      </c>
      <c r="AV79">
        <v>0</v>
      </c>
      <c r="AW79">
        <v>5.145651322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4.1544200000000003E-2</v>
      </c>
      <c r="BI79">
        <v>14.6318324099999</v>
      </c>
      <c r="BJ79">
        <v>0.44453100299999998</v>
      </c>
      <c r="BK79">
        <v>0.55546899699999996</v>
      </c>
      <c r="BL79">
        <v>0</v>
      </c>
      <c r="BM79">
        <v>45.228136910000003</v>
      </c>
      <c r="BN79">
        <v>99.958371499999899</v>
      </c>
      <c r="BO79">
        <v>0</v>
      </c>
      <c r="BP79" t="s">
        <v>97</v>
      </c>
      <c r="BQ79" t="s">
        <v>109</v>
      </c>
      <c r="BR79" t="s">
        <v>111</v>
      </c>
      <c r="BS79" t="s">
        <v>176</v>
      </c>
      <c r="BT79" t="s">
        <v>111</v>
      </c>
      <c r="BU79" t="s">
        <v>100</v>
      </c>
      <c r="BV79" t="s">
        <v>101</v>
      </c>
      <c r="BW79" t="s">
        <v>149</v>
      </c>
      <c r="BX79">
        <v>38.280972689999899</v>
      </c>
      <c r="BY79">
        <v>45.228136910000003</v>
      </c>
      <c r="BZ79">
        <v>53.308234769999899</v>
      </c>
      <c r="CA79">
        <v>33.326004640000001</v>
      </c>
      <c r="CB79">
        <v>47.526256629999899</v>
      </c>
      <c r="CC79">
        <v>19.14773873</v>
      </c>
      <c r="CD79">
        <v>2</v>
      </c>
      <c r="CE79">
        <v>3</v>
      </c>
      <c r="CF79">
        <v>1</v>
      </c>
      <c r="CG79">
        <v>6</v>
      </c>
      <c r="CH79">
        <v>3</v>
      </c>
      <c r="CI79">
        <v>4</v>
      </c>
      <c r="CJ79">
        <v>30.3225806499999</v>
      </c>
      <c r="CK79">
        <v>80.623904330000002</v>
      </c>
      <c r="CL79">
        <v>0</v>
      </c>
    </row>
    <row r="80" spans="1:90" x14ac:dyDescent="0.25">
      <c r="A80" s="1">
        <v>61972</v>
      </c>
      <c r="B80" s="2">
        <v>315177.33480000001</v>
      </c>
      <c r="C80" s="2">
        <v>6073233.9380000001</v>
      </c>
      <c r="D80" s="4">
        <v>-762.42935999999895</v>
      </c>
      <c r="E80" t="s">
        <v>501</v>
      </c>
      <c r="F80" s="3">
        <v>1171.5999999999999</v>
      </c>
      <c r="G80" t="s">
        <v>150</v>
      </c>
      <c r="H80" t="s">
        <v>151</v>
      </c>
      <c r="I80" s="1">
        <v>18204</v>
      </c>
      <c r="J80" t="s">
        <v>1941</v>
      </c>
      <c r="K80" t="s">
        <v>405</v>
      </c>
      <c r="L80" t="s">
        <v>406</v>
      </c>
      <c r="M80">
        <v>54.519555760000003</v>
      </c>
      <c r="N80">
        <v>13.50391954</v>
      </c>
      <c r="O80">
        <v>3.7939574089999999</v>
      </c>
      <c r="P80">
        <v>9.1904129870000002</v>
      </c>
      <c r="Q80">
        <v>4.1519513809999999</v>
      </c>
      <c r="R80">
        <v>8.8480905649999997</v>
      </c>
      <c r="S80">
        <v>2.5395430779999999</v>
      </c>
      <c r="T80">
        <v>0.18139593400000001</v>
      </c>
      <c r="U80">
        <v>0.68124250799999997</v>
      </c>
      <c r="V80">
        <v>0.14108572699999999</v>
      </c>
      <c r="W80">
        <v>0.23178369400000001</v>
      </c>
      <c r="X80">
        <v>0.15461514700000001</v>
      </c>
      <c r="Y80">
        <v>0</v>
      </c>
      <c r="Z80">
        <v>2.0624462700000001</v>
      </c>
      <c r="AA80">
        <v>0</v>
      </c>
      <c r="AB80">
        <v>2.2255218389999998</v>
      </c>
      <c r="AC80">
        <v>100</v>
      </c>
      <c r="AD80">
        <v>0.31010774200000002</v>
      </c>
      <c r="AE80">
        <v>0</v>
      </c>
      <c r="AF80">
        <v>0.99631949099999995</v>
      </c>
      <c r="AG80">
        <v>1.1250404030000001</v>
      </c>
      <c r="AH80">
        <v>0</v>
      </c>
      <c r="AI80">
        <v>23.939670450000001</v>
      </c>
      <c r="AJ80">
        <v>0</v>
      </c>
      <c r="AK80">
        <v>0</v>
      </c>
      <c r="AL80">
        <v>26.157940929999899</v>
      </c>
      <c r="AM80">
        <v>0</v>
      </c>
      <c r="AN80">
        <v>0</v>
      </c>
      <c r="AO80">
        <v>0</v>
      </c>
      <c r="AP80">
        <v>2.3941350890000002</v>
      </c>
      <c r="AQ80">
        <v>0</v>
      </c>
      <c r="AR80">
        <v>0</v>
      </c>
      <c r="AS80">
        <v>8.7160221100000008</v>
      </c>
      <c r="AT80">
        <v>10.884507810000001</v>
      </c>
      <c r="AU80">
        <v>19.60052992</v>
      </c>
      <c r="AV80">
        <v>0</v>
      </c>
      <c r="AW80">
        <v>10.35875562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0.20524387999999999</v>
      </c>
      <c r="BI80">
        <v>13.47701343</v>
      </c>
      <c r="BJ80">
        <v>0.44468298299999998</v>
      </c>
      <c r="BK80">
        <v>0.55531701700000002</v>
      </c>
      <c r="BL80">
        <v>0</v>
      </c>
      <c r="BM80">
        <v>52.213948250000001</v>
      </c>
      <c r="BN80">
        <v>99.794737420000004</v>
      </c>
      <c r="BO80">
        <v>0</v>
      </c>
      <c r="BP80" t="s">
        <v>97</v>
      </c>
      <c r="BQ80" t="s">
        <v>109</v>
      </c>
      <c r="BR80" t="s">
        <v>111</v>
      </c>
      <c r="BS80" t="s">
        <v>176</v>
      </c>
      <c r="BT80" t="s">
        <v>111</v>
      </c>
      <c r="BU80" t="s">
        <v>100</v>
      </c>
      <c r="BV80" t="s">
        <v>101</v>
      </c>
      <c r="BW80" t="s">
        <v>149</v>
      </c>
      <c r="BX80">
        <v>37.697978390000003</v>
      </c>
      <c r="BY80">
        <v>52.213948250000001</v>
      </c>
      <c r="BZ80">
        <v>46.736490889999899</v>
      </c>
      <c r="CA80">
        <v>33.335657349999899</v>
      </c>
      <c r="CB80">
        <v>48.000061350000003</v>
      </c>
      <c r="CC80">
        <v>18.664281299999899</v>
      </c>
      <c r="CD80">
        <v>2</v>
      </c>
      <c r="CE80">
        <v>3</v>
      </c>
      <c r="CF80">
        <v>1</v>
      </c>
      <c r="CG80">
        <v>6</v>
      </c>
      <c r="CH80">
        <v>3</v>
      </c>
      <c r="CI80">
        <v>4</v>
      </c>
      <c r="CJ80">
        <v>27.564102559999899</v>
      </c>
      <c r="CK80">
        <v>83.061149080000007</v>
      </c>
      <c r="CL80">
        <v>0</v>
      </c>
    </row>
    <row r="81" spans="1:90" x14ac:dyDescent="0.25">
      <c r="A81" s="1">
        <v>61973</v>
      </c>
      <c r="B81" s="2">
        <v>315168.800099999</v>
      </c>
      <c r="C81" s="2">
        <v>6073236.6270000003</v>
      </c>
      <c r="D81" s="4">
        <v>-773.96568000000002</v>
      </c>
      <c r="E81" t="s">
        <v>501</v>
      </c>
      <c r="F81" s="3">
        <v>1186.2</v>
      </c>
      <c r="G81" t="s">
        <v>150</v>
      </c>
      <c r="H81" t="s">
        <v>151</v>
      </c>
      <c r="I81" s="1">
        <v>18204</v>
      </c>
      <c r="J81" t="s">
        <v>502</v>
      </c>
      <c r="K81" t="s">
        <v>144</v>
      </c>
      <c r="L81" t="s">
        <v>145</v>
      </c>
      <c r="M81">
        <v>72.629458990000003</v>
      </c>
      <c r="N81">
        <v>11.7370810799999</v>
      </c>
      <c r="O81">
        <v>1.0723197179999999</v>
      </c>
      <c r="P81">
        <v>3.719889336</v>
      </c>
      <c r="Q81">
        <v>0.66209175300000001</v>
      </c>
      <c r="R81">
        <v>3.1198565949999999</v>
      </c>
      <c r="S81">
        <v>4.5644204200000003</v>
      </c>
      <c r="T81">
        <v>0.91288408399999998</v>
      </c>
      <c r="U81">
        <v>0.227719436</v>
      </c>
      <c r="V81">
        <v>0.100316932</v>
      </c>
      <c r="W81">
        <v>0.100316932</v>
      </c>
      <c r="X81">
        <v>0.23153626999999999</v>
      </c>
      <c r="Y81">
        <v>0</v>
      </c>
      <c r="Z81">
        <v>0.92210845100000005</v>
      </c>
      <c r="AA81">
        <v>0</v>
      </c>
      <c r="AB81">
        <v>1.154885605</v>
      </c>
      <c r="AC81">
        <v>100</v>
      </c>
      <c r="AD81">
        <v>0.21517734699999999</v>
      </c>
      <c r="AE81">
        <v>0</v>
      </c>
      <c r="AF81">
        <v>0.32500479100000002</v>
      </c>
      <c r="AG81">
        <v>5.5252124450000002</v>
      </c>
      <c r="AH81">
        <v>0</v>
      </c>
      <c r="AI81">
        <v>41.989528550000003</v>
      </c>
      <c r="AJ81">
        <v>0</v>
      </c>
      <c r="AK81">
        <v>0</v>
      </c>
      <c r="AL81">
        <v>9.0593436910000005</v>
      </c>
      <c r="AM81">
        <v>0</v>
      </c>
      <c r="AN81">
        <v>0</v>
      </c>
      <c r="AO81">
        <v>0</v>
      </c>
      <c r="AP81">
        <v>1.1485813659999999</v>
      </c>
      <c r="AQ81">
        <v>0</v>
      </c>
      <c r="AR81">
        <v>0</v>
      </c>
      <c r="AS81">
        <v>1.223358749</v>
      </c>
      <c r="AT81">
        <v>3.251674382</v>
      </c>
      <c r="AU81">
        <v>4.475033131</v>
      </c>
      <c r="AV81">
        <v>0</v>
      </c>
      <c r="AW81">
        <v>32.438488030000002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0.29993695999999997</v>
      </c>
      <c r="BI81">
        <v>3.2934489139999998</v>
      </c>
      <c r="BJ81">
        <v>0.27337423300000002</v>
      </c>
      <c r="BK81">
        <v>0.72662576700000003</v>
      </c>
      <c r="BL81">
        <v>0</v>
      </c>
      <c r="BM81">
        <v>17.74641295</v>
      </c>
      <c r="BN81">
        <v>99.700035709999895</v>
      </c>
      <c r="BO81">
        <v>0</v>
      </c>
      <c r="BP81" t="s">
        <v>97</v>
      </c>
      <c r="BQ81" t="s">
        <v>109</v>
      </c>
      <c r="BR81" t="s">
        <v>111</v>
      </c>
      <c r="BS81" t="s">
        <v>112</v>
      </c>
      <c r="BT81" t="s">
        <v>111</v>
      </c>
      <c r="BU81" t="s">
        <v>100</v>
      </c>
      <c r="BV81" t="s">
        <v>101</v>
      </c>
      <c r="BW81" t="s">
        <v>113</v>
      </c>
      <c r="BX81">
        <v>10.172348680000001</v>
      </c>
      <c r="BY81">
        <v>17.74641295</v>
      </c>
      <c r="BZ81">
        <v>74.220428029999894</v>
      </c>
      <c r="CA81">
        <v>21.625083629999899</v>
      </c>
      <c r="CB81">
        <v>73.155946740000005</v>
      </c>
      <c r="CC81">
        <v>5.2189696339999996</v>
      </c>
      <c r="CD81">
        <v>2</v>
      </c>
      <c r="CE81">
        <v>12</v>
      </c>
      <c r="CF81">
        <v>1</v>
      </c>
      <c r="CG81">
        <v>6</v>
      </c>
      <c r="CH81">
        <v>3</v>
      </c>
      <c r="CI81">
        <v>6</v>
      </c>
      <c r="CJ81">
        <v>17.00975081</v>
      </c>
      <c r="CK81">
        <v>44.445219160000001</v>
      </c>
      <c r="CL81">
        <v>0</v>
      </c>
    </row>
    <row r="82" spans="1:90" x14ac:dyDescent="0.25">
      <c r="A82" s="1">
        <v>61974</v>
      </c>
      <c r="B82" s="2">
        <v>315153.575799999</v>
      </c>
      <c r="C82" s="2">
        <v>6073241.0530000003</v>
      </c>
      <c r="D82" s="4">
        <v>-793.42249000000004</v>
      </c>
      <c r="E82" t="s">
        <v>501</v>
      </c>
      <c r="F82" s="3">
        <v>1211.3</v>
      </c>
      <c r="G82" t="s">
        <v>150</v>
      </c>
      <c r="H82" t="s">
        <v>151</v>
      </c>
      <c r="I82" s="1">
        <v>18204</v>
      </c>
      <c r="J82" t="s">
        <v>1704</v>
      </c>
      <c r="K82" t="s">
        <v>405</v>
      </c>
      <c r="L82" t="s">
        <v>406</v>
      </c>
      <c r="M82">
        <v>51.146387249999897</v>
      </c>
      <c r="N82">
        <v>12.98796054</v>
      </c>
      <c r="O82">
        <v>3.6319147859999998</v>
      </c>
      <c r="P82">
        <v>8.9621312230000001</v>
      </c>
      <c r="Q82">
        <v>3.3426379069999999</v>
      </c>
      <c r="R82">
        <v>8.5780948699999904</v>
      </c>
      <c r="S82">
        <v>2.5170466170000001</v>
      </c>
      <c r="T82">
        <v>0.59402300200000002</v>
      </c>
      <c r="U82">
        <v>0.739004887</v>
      </c>
      <c r="V82">
        <v>0.110750051</v>
      </c>
      <c r="W82">
        <v>0.24163647499999999</v>
      </c>
      <c r="X82">
        <v>4.8875242969999997</v>
      </c>
      <c r="Y82">
        <v>0</v>
      </c>
      <c r="Z82">
        <v>2.2608880939999998</v>
      </c>
      <c r="AA82">
        <v>0</v>
      </c>
      <c r="AB82">
        <v>7.1745217569999999</v>
      </c>
      <c r="AC82">
        <v>100</v>
      </c>
      <c r="AD82">
        <v>0.240666292</v>
      </c>
      <c r="AE82">
        <v>0</v>
      </c>
      <c r="AF82">
        <v>1.0685282250000001</v>
      </c>
      <c r="AG82">
        <v>3.6423831930000001</v>
      </c>
      <c r="AH82">
        <v>0</v>
      </c>
      <c r="AI82">
        <v>23.458251780000001</v>
      </c>
      <c r="AJ82">
        <v>0</v>
      </c>
      <c r="AK82">
        <v>0</v>
      </c>
      <c r="AL82">
        <v>23.239274890000001</v>
      </c>
      <c r="AM82">
        <v>0</v>
      </c>
      <c r="AN82">
        <v>0</v>
      </c>
      <c r="AO82">
        <v>0</v>
      </c>
      <c r="AP82">
        <v>2.4296378320000001</v>
      </c>
      <c r="AQ82">
        <v>0</v>
      </c>
      <c r="AR82">
        <v>0</v>
      </c>
      <c r="AS82">
        <v>7.671245892</v>
      </c>
      <c r="AT82">
        <v>9.6442861900000008</v>
      </c>
      <c r="AU82">
        <v>17.315532080000001</v>
      </c>
      <c r="AV82">
        <v>0</v>
      </c>
      <c r="AW82">
        <v>14.136084930000001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6.4148529119999997</v>
      </c>
      <c r="BI82">
        <v>9.0677432049999904</v>
      </c>
      <c r="BJ82">
        <v>0.44302686499999999</v>
      </c>
      <c r="BK82">
        <v>0.55697313500000001</v>
      </c>
      <c r="BL82">
        <v>0</v>
      </c>
      <c r="BM82">
        <v>49.765536849999897</v>
      </c>
      <c r="BN82">
        <v>93.585120779999897</v>
      </c>
      <c r="BO82">
        <v>0</v>
      </c>
      <c r="BP82" t="s">
        <v>97</v>
      </c>
      <c r="BQ82" t="s">
        <v>109</v>
      </c>
      <c r="BR82" t="s">
        <v>111</v>
      </c>
      <c r="BS82" t="s">
        <v>176</v>
      </c>
      <c r="BT82" t="s">
        <v>111</v>
      </c>
      <c r="BU82" t="s">
        <v>100</v>
      </c>
      <c r="BV82" t="s">
        <v>101</v>
      </c>
      <c r="BW82" t="s">
        <v>149</v>
      </c>
      <c r="BX82">
        <v>22.453606789999899</v>
      </c>
      <c r="BY82">
        <v>49.765536849999897</v>
      </c>
      <c r="BZ82">
        <v>46.59970861</v>
      </c>
      <c r="CA82">
        <v>34.704161229999897</v>
      </c>
      <c r="CB82">
        <v>49.262001050000002</v>
      </c>
      <c r="CC82">
        <v>16.033837720000001</v>
      </c>
      <c r="CD82">
        <v>2</v>
      </c>
      <c r="CE82">
        <v>3</v>
      </c>
      <c r="CF82">
        <v>1</v>
      </c>
      <c r="CG82">
        <v>6</v>
      </c>
      <c r="CH82">
        <v>3</v>
      </c>
      <c r="CI82">
        <v>4</v>
      </c>
      <c r="CJ82">
        <v>26.18888145</v>
      </c>
      <c r="CK82">
        <v>79.819005189999899</v>
      </c>
      <c r="CL82">
        <v>0</v>
      </c>
    </row>
    <row r="83" spans="1:90" x14ac:dyDescent="0.25">
      <c r="A83" s="1">
        <v>61979</v>
      </c>
      <c r="B83" s="2">
        <v>315100.63390000002</v>
      </c>
      <c r="C83" s="2">
        <v>6073256.8830000004</v>
      </c>
      <c r="D83" s="4">
        <v>-861.77184</v>
      </c>
      <c r="E83" t="s">
        <v>501</v>
      </c>
      <c r="F83" s="3">
        <v>1299.2</v>
      </c>
      <c r="G83" t="s">
        <v>150</v>
      </c>
      <c r="H83" t="s">
        <v>151</v>
      </c>
      <c r="I83" s="1">
        <v>18204</v>
      </c>
      <c r="J83" t="s">
        <v>1942</v>
      </c>
      <c r="K83" t="s">
        <v>405</v>
      </c>
      <c r="L83" t="s">
        <v>406</v>
      </c>
      <c r="M83">
        <v>46.999237190000002</v>
      </c>
      <c r="N83">
        <v>15.46426514</v>
      </c>
      <c r="O83">
        <v>3.6773448110000002</v>
      </c>
      <c r="P83">
        <v>9.3326262010000001</v>
      </c>
      <c r="Q83">
        <v>5.306365489</v>
      </c>
      <c r="R83">
        <v>7.4794484990000001</v>
      </c>
      <c r="S83">
        <v>3.133282479</v>
      </c>
      <c r="T83">
        <v>1.0107362999999999E-2</v>
      </c>
      <c r="U83">
        <v>0.48111047099999998</v>
      </c>
      <c r="V83">
        <v>0.14150308</v>
      </c>
      <c r="W83">
        <v>0.29311352200000002</v>
      </c>
      <c r="X83">
        <v>3.9703840069999998</v>
      </c>
      <c r="Y83">
        <v>0</v>
      </c>
      <c r="Z83">
        <v>3.7112117489999998</v>
      </c>
      <c r="AA83">
        <v>0</v>
      </c>
      <c r="AB83">
        <v>7.7100048069999998</v>
      </c>
      <c r="AC83">
        <v>100</v>
      </c>
      <c r="AD83">
        <v>0.30767555299999999</v>
      </c>
      <c r="AE83">
        <v>0</v>
      </c>
      <c r="AF83">
        <v>0.69604812000000005</v>
      </c>
      <c r="AG83">
        <v>6.2012036999999999E-2</v>
      </c>
      <c r="AH83">
        <v>0</v>
      </c>
      <c r="AI83">
        <v>29.21862011</v>
      </c>
      <c r="AJ83">
        <v>0</v>
      </c>
      <c r="AK83">
        <v>0</v>
      </c>
      <c r="AL83">
        <v>22.83872564</v>
      </c>
      <c r="AM83">
        <v>0</v>
      </c>
      <c r="AN83">
        <v>0</v>
      </c>
      <c r="AO83">
        <v>2.5402863999999998</v>
      </c>
      <c r="AP83">
        <v>2.1510522550000002</v>
      </c>
      <c r="AQ83">
        <v>0</v>
      </c>
      <c r="AR83">
        <v>0</v>
      </c>
      <c r="AS83">
        <v>13.96035112</v>
      </c>
      <c r="AT83">
        <v>12.542533110000001</v>
      </c>
      <c r="AU83">
        <v>26.5028842299999</v>
      </c>
      <c r="AV83">
        <v>0</v>
      </c>
      <c r="AW83">
        <v>5.2543134650000001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5.2141804089999999</v>
      </c>
      <c r="BI83">
        <v>13.2514421099999</v>
      </c>
      <c r="BJ83">
        <v>0.52674837200000002</v>
      </c>
      <c r="BK83">
        <v>0.47325162799999998</v>
      </c>
      <c r="BL83">
        <v>0</v>
      </c>
      <c r="BM83">
        <v>43.8722437099999</v>
      </c>
      <c r="BN83">
        <v>94.785798209999896</v>
      </c>
      <c r="BO83">
        <v>0</v>
      </c>
      <c r="BP83" t="s">
        <v>97</v>
      </c>
      <c r="BQ83" t="s">
        <v>40</v>
      </c>
      <c r="BR83" t="s">
        <v>111</v>
      </c>
      <c r="BS83" t="s">
        <v>162</v>
      </c>
      <c r="BT83" t="s">
        <v>98</v>
      </c>
      <c r="BU83" t="s">
        <v>100</v>
      </c>
      <c r="BV83" t="s">
        <v>101</v>
      </c>
      <c r="BW83" t="s">
        <v>237</v>
      </c>
      <c r="BX83">
        <v>29.3499845999999</v>
      </c>
      <c r="BY83">
        <v>43.8722437099999</v>
      </c>
      <c r="BZ83">
        <v>56.060973869999899</v>
      </c>
      <c r="CA83">
        <v>29.4959524299999</v>
      </c>
      <c r="CB83">
        <v>49.167537279999898</v>
      </c>
      <c r="CC83">
        <v>21.33651029</v>
      </c>
      <c r="CD83">
        <v>2</v>
      </c>
      <c r="CE83">
        <v>5</v>
      </c>
      <c r="CF83">
        <v>2</v>
      </c>
      <c r="CG83">
        <v>6</v>
      </c>
      <c r="CH83">
        <v>3</v>
      </c>
      <c r="CI83">
        <v>9</v>
      </c>
      <c r="CJ83">
        <v>33.375634519999899</v>
      </c>
      <c r="CK83">
        <v>82.32300979</v>
      </c>
      <c r="CL83">
        <v>2.5402863999999998</v>
      </c>
    </row>
    <row r="84" spans="1:90" x14ac:dyDescent="0.25">
      <c r="A84" s="1">
        <v>61979</v>
      </c>
      <c r="B84" s="2">
        <v>315100.63390000002</v>
      </c>
      <c r="C84" s="2">
        <v>6073256.8830000004</v>
      </c>
      <c r="D84" s="4">
        <v>-861.77184</v>
      </c>
      <c r="E84" t="s">
        <v>501</v>
      </c>
      <c r="F84" s="3">
        <v>1299.2</v>
      </c>
      <c r="G84" t="s">
        <v>90</v>
      </c>
      <c r="H84" t="s">
        <v>91</v>
      </c>
      <c r="I84" s="1" t="s">
        <v>161</v>
      </c>
      <c r="J84" t="s">
        <v>1942</v>
      </c>
      <c r="K84" t="s">
        <v>405</v>
      </c>
      <c r="L84" t="s">
        <v>406</v>
      </c>
      <c r="M84">
        <v>46.65870391</v>
      </c>
      <c r="N84">
        <v>15.6609544599999</v>
      </c>
      <c r="O84">
        <v>3.533606217</v>
      </c>
      <c r="P84">
        <v>9.0345063670000005</v>
      </c>
      <c r="Q84">
        <v>5.4803210629999999</v>
      </c>
      <c r="R84">
        <v>7.2935881059999996</v>
      </c>
      <c r="S84">
        <v>3.3428945479999999</v>
      </c>
      <c r="T84">
        <v>2.0259967E-2</v>
      </c>
      <c r="U84">
        <v>0.48623920700000001</v>
      </c>
      <c r="V84">
        <v>0.131689785</v>
      </c>
      <c r="W84">
        <v>0.253249587</v>
      </c>
      <c r="X84">
        <v>4.2384726710000002</v>
      </c>
      <c r="Y84">
        <v>0.111429818</v>
      </c>
      <c r="Z84">
        <v>3.7540842950000002</v>
      </c>
      <c r="AA84">
        <v>0</v>
      </c>
      <c r="AB84">
        <v>8.0119970770000002</v>
      </c>
      <c r="AC84">
        <v>100</v>
      </c>
      <c r="AD84">
        <v>0.28483143999999999</v>
      </c>
      <c r="AE84">
        <v>0.29970116800000002</v>
      </c>
      <c r="AF84">
        <v>0.69976653300000002</v>
      </c>
      <c r="AG84">
        <v>0.12364757699999999</v>
      </c>
      <c r="AH84">
        <v>0</v>
      </c>
      <c r="AI84">
        <v>31.009271720000001</v>
      </c>
      <c r="AJ84">
        <v>0</v>
      </c>
      <c r="AK84">
        <v>0</v>
      </c>
      <c r="AL84">
        <v>20.842054099999899</v>
      </c>
      <c r="AM84">
        <v>0</v>
      </c>
      <c r="AN84">
        <v>0</v>
      </c>
      <c r="AO84">
        <v>3.0980600580000002</v>
      </c>
      <c r="AP84">
        <v>2.1452729439999998</v>
      </c>
      <c r="AQ84">
        <v>0</v>
      </c>
      <c r="AR84">
        <v>0</v>
      </c>
      <c r="AS84">
        <v>14.2987433</v>
      </c>
      <c r="AT84">
        <v>11.2895082</v>
      </c>
      <c r="AU84">
        <v>25.588251499999899</v>
      </c>
      <c r="AV84">
        <v>0</v>
      </c>
      <c r="AW84">
        <v>4.8351931280000002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5.5369635659999998</v>
      </c>
      <c r="BI84">
        <v>12.7941257499999</v>
      </c>
      <c r="BJ84">
        <v>0.55880110800000005</v>
      </c>
      <c r="BK84">
        <v>0.44119889200000001</v>
      </c>
      <c r="BL84">
        <v>0</v>
      </c>
      <c r="BM84">
        <v>40.195797749999898</v>
      </c>
      <c r="BN84">
        <v>94.46301373</v>
      </c>
      <c r="BO84">
        <v>0</v>
      </c>
      <c r="BP84" t="s">
        <v>97</v>
      </c>
      <c r="BQ84" t="s">
        <v>40</v>
      </c>
      <c r="BR84" t="s">
        <v>111</v>
      </c>
      <c r="BS84" t="s">
        <v>162</v>
      </c>
      <c r="BT84" t="s">
        <v>98</v>
      </c>
      <c r="BU84" t="s">
        <v>100</v>
      </c>
      <c r="BV84" t="s">
        <v>101</v>
      </c>
      <c r="BW84" t="s">
        <v>208</v>
      </c>
      <c r="BX84">
        <v>28.433290970000002</v>
      </c>
      <c r="BY84">
        <v>40.195797749999898</v>
      </c>
      <c r="BZ84">
        <v>59.661927849999898</v>
      </c>
      <c r="CA84">
        <v>28.436533529999899</v>
      </c>
      <c r="CB84">
        <v>49.60891513</v>
      </c>
      <c r="CC84">
        <v>21.954551339999899</v>
      </c>
      <c r="CD84">
        <v>2</v>
      </c>
      <c r="CE84">
        <v>5</v>
      </c>
      <c r="CF84">
        <v>2</v>
      </c>
      <c r="CG84">
        <v>6</v>
      </c>
      <c r="CH84">
        <v>3</v>
      </c>
      <c r="CI84">
        <v>10</v>
      </c>
      <c r="CJ84">
        <v>34.086629000000002</v>
      </c>
      <c r="CK84">
        <v>81.188287770000002</v>
      </c>
      <c r="CL84">
        <v>3.0980600580000002</v>
      </c>
    </row>
    <row r="85" spans="1:90" x14ac:dyDescent="0.25">
      <c r="A85" s="1">
        <v>61980</v>
      </c>
      <c r="B85" s="2">
        <v>315089.74180000002</v>
      </c>
      <c r="C85" s="2">
        <v>6073260.7359999903</v>
      </c>
      <c r="D85" s="4">
        <v>-875.83420000000001</v>
      </c>
      <c r="E85" t="s">
        <v>501</v>
      </c>
      <c r="F85" s="3">
        <v>1317.4</v>
      </c>
      <c r="G85" t="s">
        <v>150</v>
      </c>
      <c r="H85" t="s">
        <v>151</v>
      </c>
      <c r="I85" s="1">
        <v>18204</v>
      </c>
      <c r="J85" t="s">
        <v>1705</v>
      </c>
      <c r="K85" t="s">
        <v>405</v>
      </c>
      <c r="L85" t="s">
        <v>406</v>
      </c>
      <c r="M85">
        <v>53.824396839999899</v>
      </c>
      <c r="N85">
        <v>14.16431496</v>
      </c>
      <c r="O85">
        <v>4.1012944539999996</v>
      </c>
      <c r="P85">
        <v>9.8740305300000006</v>
      </c>
      <c r="Q85">
        <v>3.8344824059999998</v>
      </c>
      <c r="R85">
        <v>6.3334722589999997</v>
      </c>
      <c r="S85">
        <v>3.8749518780000001</v>
      </c>
      <c r="T85">
        <v>0.13152578200000001</v>
      </c>
      <c r="U85">
        <v>0.88729315799999997</v>
      </c>
      <c r="V85">
        <v>0.252934196</v>
      </c>
      <c r="W85">
        <v>0.273168931</v>
      </c>
      <c r="X85">
        <v>9.941732E-3</v>
      </c>
      <c r="Y85">
        <v>0</v>
      </c>
      <c r="Z85">
        <v>2.4381928789999998</v>
      </c>
      <c r="AA85">
        <v>0</v>
      </c>
      <c r="AB85">
        <v>2.289749595</v>
      </c>
      <c r="AC85">
        <v>100</v>
      </c>
      <c r="AD85">
        <v>0.55416542400000002</v>
      </c>
      <c r="AE85">
        <v>0</v>
      </c>
      <c r="AF85">
        <v>1.2934998040000001</v>
      </c>
      <c r="AG85">
        <v>0.81311843900000003</v>
      </c>
      <c r="AH85">
        <v>0</v>
      </c>
      <c r="AI85">
        <v>36.41088577</v>
      </c>
      <c r="AJ85">
        <v>0</v>
      </c>
      <c r="AK85">
        <v>0</v>
      </c>
      <c r="AL85">
        <v>21.84001078</v>
      </c>
      <c r="AM85">
        <v>0</v>
      </c>
      <c r="AN85">
        <v>0</v>
      </c>
      <c r="AO85">
        <v>0</v>
      </c>
      <c r="AP85">
        <v>2.6118774729999998</v>
      </c>
      <c r="AQ85">
        <v>0</v>
      </c>
      <c r="AR85">
        <v>0</v>
      </c>
      <c r="AS85">
        <v>9.5535347799999997</v>
      </c>
      <c r="AT85">
        <v>13.72575544</v>
      </c>
      <c r="AU85">
        <v>23.27929022</v>
      </c>
      <c r="AV85">
        <v>0</v>
      </c>
      <c r="AW85">
        <v>5.7498006530000003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1.3129307999999999E-2</v>
      </c>
      <c r="BI85">
        <v>13.494911650000001</v>
      </c>
      <c r="BJ85">
        <v>0.41038771800000001</v>
      </c>
      <c r="BK85">
        <v>0.58961228200000004</v>
      </c>
      <c r="BL85">
        <v>0</v>
      </c>
      <c r="BM85">
        <v>37.493003610000002</v>
      </c>
      <c r="BN85">
        <v>99.986844050000002</v>
      </c>
      <c r="BO85">
        <v>0</v>
      </c>
      <c r="BP85" t="s">
        <v>97</v>
      </c>
      <c r="BQ85" t="s">
        <v>109</v>
      </c>
      <c r="BR85" t="s">
        <v>111</v>
      </c>
      <c r="BS85" t="s">
        <v>176</v>
      </c>
      <c r="BT85" t="s">
        <v>111</v>
      </c>
      <c r="BU85" t="s">
        <v>100</v>
      </c>
      <c r="BV85" t="s">
        <v>101</v>
      </c>
      <c r="BW85" t="s">
        <v>149</v>
      </c>
      <c r="BX85">
        <v>34.6057336699999</v>
      </c>
      <c r="BY85">
        <v>37.493003610000002</v>
      </c>
      <c r="BZ85">
        <v>61.646478250000001</v>
      </c>
      <c r="CA85">
        <v>34.895433310000001</v>
      </c>
      <c r="CB85">
        <v>48.49993087</v>
      </c>
      <c r="CC85">
        <v>16.604635819999899</v>
      </c>
      <c r="CD85">
        <v>2</v>
      </c>
      <c r="CE85">
        <v>3</v>
      </c>
      <c r="CF85">
        <v>1</v>
      </c>
      <c r="CG85">
        <v>6</v>
      </c>
      <c r="CH85">
        <v>3</v>
      </c>
      <c r="CI85">
        <v>4</v>
      </c>
      <c r="CJ85">
        <v>27.980014279999899</v>
      </c>
      <c r="CK85">
        <v>77.383687350000002</v>
      </c>
      <c r="CL85">
        <v>0</v>
      </c>
    </row>
    <row r="86" spans="1:90" x14ac:dyDescent="0.25">
      <c r="A86" s="1">
        <v>61987</v>
      </c>
      <c r="B86" s="2">
        <v>315002.79739999899</v>
      </c>
      <c r="C86" s="2">
        <v>6073300.9630000005</v>
      </c>
      <c r="D86" s="4">
        <v>-990.51399000000004</v>
      </c>
      <c r="E86" t="s">
        <v>501</v>
      </c>
      <c r="F86" s="3">
        <v>1466.9</v>
      </c>
      <c r="G86" t="s">
        <v>150</v>
      </c>
      <c r="H86" t="s">
        <v>151</v>
      </c>
      <c r="I86" s="1">
        <v>18204</v>
      </c>
      <c r="J86" t="s">
        <v>1705</v>
      </c>
      <c r="K86" t="s">
        <v>405</v>
      </c>
      <c r="L86" t="s">
        <v>406</v>
      </c>
      <c r="M86">
        <v>52.685902429999899</v>
      </c>
      <c r="N86">
        <v>13.82253714</v>
      </c>
      <c r="O86">
        <v>4.2853748769999997</v>
      </c>
      <c r="P86">
        <v>10.2939506299999</v>
      </c>
      <c r="Q86">
        <v>4.3170387730000002</v>
      </c>
      <c r="R86">
        <v>8.0731629960000006</v>
      </c>
      <c r="S86">
        <v>2.594229796</v>
      </c>
      <c r="T86">
        <v>0.210342956</v>
      </c>
      <c r="U86">
        <v>0.69613502299999996</v>
      </c>
      <c r="V86">
        <v>0.14022863799999999</v>
      </c>
      <c r="W86">
        <v>0.24039194999999999</v>
      </c>
      <c r="X86">
        <v>9.8582600000000006E-3</v>
      </c>
      <c r="Y86">
        <v>0</v>
      </c>
      <c r="Z86">
        <v>2.6308465339999998</v>
      </c>
      <c r="AA86">
        <v>0</v>
      </c>
      <c r="AB86">
        <v>1.6764568360000001</v>
      </c>
      <c r="AC86">
        <v>100</v>
      </c>
      <c r="AD86">
        <v>0.31059952800000001</v>
      </c>
      <c r="AE86">
        <v>0</v>
      </c>
      <c r="AF86">
        <v>1.0259469800000001</v>
      </c>
      <c r="AG86">
        <v>1.314628645</v>
      </c>
      <c r="AH86">
        <v>0</v>
      </c>
      <c r="AI86">
        <v>24.643680710000002</v>
      </c>
      <c r="AJ86">
        <v>0</v>
      </c>
      <c r="AK86">
        <v>0</v>
      </c>
      <c r="AL86">
        <v>26.92926464</v>
      </c>
      <c r="AM86">
        <v>0</v>
      </c>
      <c r="AN86">
        <v>0</v>
      </c>
      <c r="AO86">
        <v>0</v>
      </c>
      <c r="AP86">
        <v>2.4290602300000002</v>
      </c>
      <c r="AQ86">
        <v>0</v>
      </c>
      <c r="AR86">
        <v>0</v>
      </c>
      <c r="AS86">
        <v>10.20415753</v>
      </c>
      <c r="AT86">
        <v>14.32440053</v>
      </c>
      <c r="AU86">
        <v>24.528558060000002</v>
      </c>
      <c r="AV86">
        <v>0</v>
      </c>
      <c r="AW86">
        <v>7.2388662080000001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1.3161707E-2</v>
      </c>
      <c r="BI86">
        <v>15.1525402499999</v>
      </c>
      <c r="BJ86">
        <v>0.41601130800000002</v>
      </c>
      <c r="BK86">
        <v>0.58398869200000003</v>
      </c>
      <c r="BL86">
        <v>0</v>
      </c>
      <c r="BM86">
        <v>52.215874829999898</v>
      </c>
      <c r="BN86">
        <v>99.986811590000002</v>
      </c>
      <c r="BO86">
        <v>0</v>
      </c>
      <c r="BP86" t="s">
        <v>97</v>
      </c>
      <c r="BQ86" t="s">
        <v>109</v>
      </c>
      <c r="BR86" t="s">
        <v>111</v>
      </c>
      <c r="BS86" t="s">
        <v>176</v>
      </c>
      <c r="BT86" t="s">
        <v>111</v>
      </c>
      <c r="BU86" t="s">
        <v>100</v>
      </c>
      <c r="BV86" t="s">
        <v>101</v>
      </c>
      <c r="BW86" t="s">
        <v>149</v>
      </c>
      <c r="BX86">
        <v>39.536610150000001</v>
      </c>
      <c r="BY86">
        <v>52.215874829999898</v>
      </c>
      <c r="BZ86">
        <v>46.596352189999898</v>
      </c>
      <c r="CA86">
        <v>35.22265925</v>
      </c>
      <c r="CB86">
        <v>46.436031239999899</v>
      </c>
      <c r="CC86">
        <v>18.341309509999899</v>
      </c>
      <c r="CD86">
        <v>2</v>
      </c>
      <c r="CE86">
        <v>3</v>
      </c>
      <c r="CF86">
        <v>1</v>
      </c>
      <c r="CG86">
        <v>6</v>
      </c>
      <c r="CH86">
        <v>3</v>
      </c>
      <c r="CI86">
        <v>4</v>
      </c>
      <c r="CJ86">
        <v>29.795649310000002</v>
      </c>
      <c r="CK86">
        <v>83.896168680000002</v>
      </c>
      <c r="CL86">
        <v>0</v>
      </c>
    </row>
    <row r="87" spans="1:90" x14ac:dyDescent="0.25">
      <c r="A87" s="1">
        <v>61991</v>
      </c>
      <c r="B87" s="2">
        <v>314962.764399999</v>
      </c>
      <c r="C87" s="2">
        <v>6073322.8109999904</v>
      </c>
      <c r="D87" s="4">
        <v>-1042.8233399999899</v>
      </c>
      <c r="E87" t="s">
        <v>501</v>
      </c>
      <c r="F87" s="3">
        <v>1536.3</v>
      </c>
      <c r="G87" t="s">
        <v>150</v>
      </c>
      <c r="H87" t="s">
        <v>151</v>
      </c>
      <c r="I87" s="1">
        <v>18204</v>
      </c>
      <c r="J87" t="s">
        <v>504</v>
      </c>
      <c r="K87" t="s">
        <v>324</v>
      </c>
      <c r="L87" t="s">
        <v>268</v>
      </c>
      <c r="M87">
        <v>76.119237319999897</v>
      </c>
      <c r="N87">
        <v>10.7592581099999</v>
      </c>
      <c r="O87">
        <v>0.278440246</v>
      </c>
      <c r="P87">
        <v>2.0566566769999999</v>
      </c>
      <c r="Q87">
        <v>0.23127377299999999</v>
      </c>
      <c r="R87">
        <v>2.5641222610000001</v>
      </c>
      <c r="S87">
        <v>4.8466938419999996</v>
      </c>
      <c r="T87">
        <v>0.95526123399999996</v>
      </c>
      <c r="U87">
        <v>0.157869488</v>
      </c>
      <c r="V87">
        <v>7.0387669999999999E-2</v>
      </c>
      <c r="W87">
        <v>0.10055381400000001</v>
      </c>
      <c r="X87">
        <v>1.349501625</v>
      </c>
      <c r="Y87">
        <v>0</v>
      </c>
      <c r="Z87">
        <v>0.51074393699999998</v>
      </c>
      <c r="AA87">
        <v>0</v>
      </c>
      <c r="AB87">
        <v>1.86076471</v>
      </c>
      <c r="AC87">
        <v>100</v>
      </c>
      <c r="AD87">
        <v>0.14933400599999999</v>
      </c>
      <c r="AE87">
        <v>0</v>
      </c>
      <c r="AF87">
        <v>0.22285772100000001</v>
      </c>
      <c r="AG87">
        <v>5.7186737619999999</v>
      </c>
      <c r="AH87">
        <v>0</v>
      </c>
      <c r="AI87">
        <v>44.100221169999898</v>
      </c>
      <c r="AJ87">
        <v>0</v>
      </c>
      <c r="AK87">
        <v>0</v>
      </c>
      <c r="AL87">
        <v>4.8453595610000004</v>
      </c>
      <c r="AM87">
        <v>0</v>
      </c>
      <c r="AN87">
        <v>0</v>
      </c>
      <c r="AO87">
        <v>0</v>
      </c>
      <c r="AP87">
        <v>0.29499136599999998</v>
      </c>
      <c r="AQ87">
        <v>0</v>
      </c>
      <c r="AR87">
        <v>0</v>
      </c>
      <c r="AS87">
        <v>0.11313733300000001</v>
      </c>
      <c r="AT87">
        <v>0.92355428100000003</v>
      </c>
      <c r="AU87">
        <v>1.0366916129999999</v>
      </c>
      <c r="AV87">
        <v>0</v>
      </c>
      <c r="AW87">
        <v>38.02026412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1.729266712</v>
      </c>
      <c r="BI87">
        <v>1.056612348</v>
      </c>
      <c r="BJ87">
        <v>0.109133065</v>
      </c>
      <c r="BK87">
        <v>0.89086693500000003</v>
      </c>
      <c r="BL87">
        <v>0</v>
      </c>
      <c r="BM87">
        <v>9.8994832210000006</v>
      </c>
      <c r="BN87">
        <v>98.270726199999899</v>
      </c>
      <c r="BO87">
        <v>0</v>
      </c>
      <c r="BP87" t="s">
        <v>97</v>
      </c>
      <c r="BQ87" t="s">
        <v>109</v>
      </c>
      <c r="BR87" t="s">
        <v>111</v>
      </c>
      <c r="BS87" t="s">
        <v>112</v>
      </c>
      <c r="BT87" t="s">
        <v>98</v>
      </c>
      <c r="BU87" t="s">
        <v>100</v>
      </c>
      <c r="BV87" t="s">
        <v>101</v>
      </c>
      <c r="BW87" t="s">
        <v>102</v>
      </c>
      <c r="BX87">
        <v>3.7076068659999999</v>
      </c>
      <c r="BY87">
        <v>9.8994832210000006</v>
      </c>
      <c r="BZ87">
        <v>80.674694590000001</v>
      </c>
      <c r="CA87">
        <v>13.5881271399999</v>
      </c>
      <c r="CB87">
        <v>84.124978589999898</v>
      </c>
      <c r="CC87">
        <v>2.2868942689999998</v>
      </c>
      <c r="CD87">
        <v>2</v>
      </c>
      <c r="CE87">
        <v>12</v>
      </c>
      <c r="CF87">
        <v>2</v>
      </c>
      <c r="CG87">
        <v>6</v>
      </c>
      <c r="CH87">
        <v>3</v>
      </c>
      <c r="CI87">
        <v>12</v>
      </c>
      <c r="CJ87">
        <v>13.801169590000001</v>
      </c>
      <c r="CK87">
        <v>28.281369890000001</v>
      </c>
      <c r="CL87">
        <v>0</v>
      </c>
    </row>
    <row r="88" spans="1:90" x14ac:dyDescent="0.25">
      <c r="A88" s="1">
        <v>61993</v>
      </c>
      <c r="B88" s="2">
        <v>314940.27529999899</v>
      </c>
      <c r="C88" s="2">
        <v>6073335.2609999897</v>
      </c>
      <c r="D88" s="4">
        <v>-1071.8868600000001</v>
      </c>
      <c r="E88" t="s">
        <v>501</v>
      </c>
      <c r="F88" s="3">
        <v>1575.1</v>
      </c>
      <c r="G88" t="s">
        <v>150</v>
      </c>
      <c r="H88" t="s">
        <v>151</v>
      </c>
      <c r="I88" s="1">
        <v>18204</v>
      </c>
      <c r="J88" t="s">
        <v>504</v>
      </c>
      <c r="K88" t="s">
        <v>324</v>
      </c>
      <c r="L88" t="s">
        <v>268</v>
      </c>
      <c r="M88">
        <v>75.026281990000001</v>
      </c>
      <c r="N88">
        <v>11.03327676</v>
      </c>
      <c r="O88">
        <v>0.74304308100000005</v>
      </c>
      <c r="P88">
        <v>3.0859015190000001</v>
      </c>
      <c r="Q88">
        <v>0.42127056699999998</v>
      </c>
      <c r="R88">
        <v>3.1093779970000002</v>
      </c>
      <c r="S88">
        <v>2.1765645980000001</v>
      </c>
      <c r="T88">
        <v>2.06623183</v>
      </c>
      <c r="U88">
        <v>0.22166855999999999</v>
      </c>
      <c r="V88">
        <v>7.0211760999999998E-2</v>
      </c>
      <c r="W88">
        <v>0.19057478</v>
      </c>
      <c r="X88">
        <v>0.99045523000000002</v>
      </c>
      <c r="Y88">
        <v>0</v>
      </c>
      <c r="Z88">
        <v>0.86514131699999997</v>
      </c>
      <c r="AA88">
        <v>0</v>
      </c>
      <c r="AB88">
        <v>1.856979122</v>
      </c>
      <c r="AC88">
        <v>100</v>
      </c>
      <c r="AD88">
        <v>0.153008067</v>
      </c>
      <c r="AE88">
        <v>0</v>
      </c>
      <c r="AF88">
        <v>0.32142223800000003</v>
      </c>
      <c r="AG88">
        <v>12.70558162</v>
      </c>
      <c r="AH88">
        <v>0</v>
      </c>
      <c r="AI88">
        <v>20.342722599999899</v>
      </c>
      <c r="AJ88">
        <v>0</v>
      </c>
      <c r="AK88">
        <v>0</v>
      </c>
      <c r="AL88">
        <v>11.894877960000001</v>
      </c>
      <c r="AM88">
        <v>0</v>
      </c>
      <c r="AN88">
        <v>0</v>
      </c>
      <c r="AO88">
        <v>1.1690422810000001</v>
      </c>
      <c r="AP88">
        <v>0.80859979299999996</v>
      </c>
      <c r="AQ88">
        <v>0</v>
      </c>
      <c r="AR88">
        <v>0</v>
      </c>
      <c r="AS88">
        <v>0.89675295600000005</v>
      </c>
      <c r="AT88">
        <v>3.6078003729999999</v>
      </c>
      <c r="AU88">
        <v>4.5045533290000002</v>
      </c>
      <c r="AV88">
        <v>0</v>
      </c>
      <c r="AW88">
        <v>45.49285828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1.303664245</v>
      </c>
      <c r="BI88">
        <v>2.2522766650000001</v>
      </c>
      <c r="BJ88">
        <v>0.19907699800000001</v>
      </c>
      <c r="BK88">
        <v>0.80092300199999999</v>
      </c>
      <c r="BL88">
        <v>0</v>
      </c>
      <c r="BM88">
        <v>36.897528710000003</v>
      </c>
      <c r="BN88">
        <v>98.696330410000002</v>
      </c>
      <c r="BO88">
        <v>0</v>
      </c>
      <c r="BP88" t="s">
        <v>97</v>
      </c>
      <c r="BQ88" t="s">
        <v>40</v>
      </c>
      <c r="BR88" t="s">
        <v>111</v>
      </c>
      <c r="BS88" t="s">
        <v>112</v>
      </c>
      <c r="BT88" t="s">
        <v>111</v>
      </c>
      <c r="BU88" t="s">
        <v>100</v>
      </c>
      <c r="BV88" t="s">
        <v>101</v>
      </c>
      <c r="BW88" t="s">
        <v>113</v>
      </c>
      <c r="BX88">
        <v>5.6345753600000004</v>
      </c>
      <c r="BY88">
        <v>36.897528710000003</v>
      </c>
      <c r="BZ88">
        <v>45.263199350000001</v>
      </c>
      <c r="CA88">
        <v>19.521483109999899</v>
      </c>
      <c r="CB88">
        <v>76.771425679999894</v>
      </c>
      <c r="CC88">
        <v>3.7070912140000001</v>
      </c>
      <c r="CD88">
        <v>2</v>
      </c>
      <c r="CE88">
        <v>12</v>
      </c>
      <c r="CF88">
        <v>1</v>
      </c>
      <c r="CG88">
        <v>6</v>
      </c>
      <c r="CH88">
        <v>3</v>
      </c>
      <c r="CI88">
        <v>6</v>
      </c>
      <c r="CJ88">
        <v>32</v>
      </c>
      <c r="CK88">
        <v>45.254017230000002</v>
      </c>
      <c r="CL88">
        <v>1.1690422810000001</v>
      </c>
    </row>
    <row r="89" spans="1:90" x14ac:dyDescent="0.25">
      <c r="A89" s="1">
        <v>61994</v>
      </c>
      <c r="B89" s="2">
        <v>315325.26069999899</v>
      </c>
      <c r="C89" s="2">
        <v>6073186.6869999897</v>
      </c>
      <c r="D89" s="4">
        <v>-520.52085</v>
      </c>
      <c r="E89" t="s">
        <v>123</v>
      </c>
      <c r="F89" s="3">
        <v>883.5</v>
      </c>
      <c r="G89" t="s">
        <v>150</v>
      </c>
      <c r="H89" t="s">
        <v>151</v>
      </c>
      <c r="I89" s="1">
        <v>18204</v>
      </c>
      <c r="J89" t="s">
        <v>1943</v>
      </c>
      <c r="K89" t="s">
        <v>405</v>
      </c>
      <c r="L89" t="s">
        <v>406</v>
      </c>
      <c r="M89">
        <v>54.829447330000001</v>
      </c>
      <c r="N89">
        <v>12.99660974</v>
      </c>
      <c r="O89">
        <v>4.1569558610000001</v>
      </c>
      <c r="P89">
        <v>9.9638868689999995</v>
      </c>
      <c r="Q89">
        <v>4.3152805770000002</v>
      </c>
      <c r="R89">
        <v>5.7977063749999997</v>
      </c>
      <c r="S89">
        <v>3.9497509279999998</v>
      </c>
      <c r="T89">
        <v>0.42645125699999997</v>
      </c>
      <c r="U89">
        <v>0.82751851099999996</v>
      </c>
      <c r="V89">
        <v>0.17261122300000001</v>
      </c>
      <c r="W89">
        <v>0.263993635</v>
      </c>
      <c r="X89">
        <v>9.9415939999999998E-3</v>
      </c>
      <c r="Y89">
        <v>0</v>
      </c>
      <c r="Z89">
        <v>2.2898460979999999</v>
      </c>
      <c r="AA89">
        <v>0</v>
      </c>
      <c r="AB89">
        <v>2.144783071</v>
      </c>
      <c r="AC89">
        <v>100</v>
      </c>
      <c r="AD89">
        <v>0.37712574900000001</v>
      </c>
      <c r="AE89">
        <v>0</v>
      </c>
      <c r="AF89">
        <v>1.20299059</v>
      </c>
      <c r="AG89">
        <v>2.6290424300000002</v>
      </c>
      <c r="AH89">
        <v>0</v>
      </c>
      <c r="AI89">
        <v>37.010071070000002</v>
      </c>
      <c r="AJ89">
        <v>0</v>
      </c>
      <c r="AK89">
        <v>0</v>
      </c>
      <c r="AL89">
        <v>17.193923179999899</v>
      </c>
      <c r="AM89">
        <v>0</v>
      </c>
      <c r="AN89">
        <v>0</v>
      </c>
      <c r="AO89">
        <v>0</v>
      </c>
      <c r="AP89">
        <v>2.5393669820000002</v>
      </c>
      <c r="AQ89">
        <v>0</v>
      </c>
      <c r="AR89">
        <v>0</v>
      </c>
      <c r="AS89">
        <v>10.4212291</v>
      </c>
      <c r="AT89">
        <v>13.66304259</v>
      </c>
      <c r="AU89">
        <v>24.084271690000001</v>
      </c>
      <c r="AV89">
        <v>0</v>
      </c>
      <c r="AW89">
        <v>5.6488839640000004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1.3092454E-2</v>
      </c>
      <c r="BI89">
        <v>14.36416406</v>
      </c>
      <c r="BJ89">
        <v>0.43269853600000002</v>
      </c>
      <c r="BK89">
        <v>0.56730146400000003</v>
      </c>
      <c r="BL89">
        <v>0</v>
      </c>
      <c r="BM89">
        <v>31.72076779</v>
      </c>
      <c r="BN89">
        <v>99.986880979999896</v>
      </c>
      <c r="BO89">
        <v>0</v>
      </c>
      <c r="BP89" t="s">
        <v>97</v>
      </c>
      <c r="BQ89" t="s">
        <v>109</v>
      </c>
      <c r="BR89" t="s">
        <v>111</v>
      </c>
      <c r="BS89" t="s">
        <v>176</v>
      </c>
      <c r="BT89" t="s">
        <v>111</v>
      </c>
      <c r="BU89" t="s">
        <v>100</v>
      </c>
      <c r="BV89" t="s">
        <v>101</v>
      </c>
      <c r="BW89" t="s">
        <v>152</v>
      </c>
      <c r="BX89">
        <v>37.114742139999898</v>
      </c>
      <c r="BY89">
        <v>31.72076779</v>
      </c>
      <c r="BZ89">
        <v>65.120698419999897</v>
      </c>
      <c r="CA89">
        <v>35.714453460000001</v>
      </c>
      <c r="CB89">
        <v>45.274387179999898</v>
      </c>
      <c r="CC89">
        <v>19.01115935</v>
      </c>
      <c r="CD89">
        <v>2</v>
      </c>
      <c r="CE89">
        <v>3</v>
      </c>
      <c r="CF89">
        <v>1</v>
      </c>
      <c r="CG89">
        <v>6</v>
      </c>
      <c r="CH89">
        <v>3</v>
      </c>
      <c r="CI89">
        <v>5</v>
      </c>
      <c r="CJ89">
        <v>32.725998599999897</v>
      </c>
      <c r="CK89">
        <v>76.541862899999899</v>
      </c>
      <c r="CL89">
        <v>0</v>
      </c>
    </row>
    <row r="90" spans="1:90" x14ac:dyDescent="0.25">
      <c r="A90" s="1">
        <v>61996</v>
      </c>
      <c r="B90" s="2">
        <v>315284.85729999898</v>
      </c>
      <c r="C90" s="2">
        <v>6073190.8059999896</v>
      </c>
      <c r="D90" s="4">
        <v>-592.18150000000003</v>
      </c>
      <c r="E90" t="s">
        <v>123</v>
      </c>
      <c r="F90" s="3">
        <v>966</v>
      </c>
      <c r="G90" t="s">
        <v>150</v>
      </c>
      <c r="H90" t="s">
        <v>151</v>
      </c>
      <c r="I90" s="1">
        <v>18204</v>
      </c>
      <c r="J90" t="s">
        <v>1704</v>
      </c>
      <c r="K90" t="s">
        <v>405</v>
      </c>
      <c r="L90" t="s">
        <v>406</v>
      </c>
      <c r="M90">
        <v>43.444443499999899</v>
      </c>
      <c r="N90">
        <v>15.68827126</v>
      </c>
      <c r="O90">
        <v>4.996572156</v>
      </c>
      <c r="P90">
        <v>12.7875108999999</v>
      </c>
      <c r="Q90">
        <v>7.5323815229999997</v>
      </c>
      <c r="R90">
        <v>6.6574587019999996</v>
      </c>
      <c r="S90">
        <v>2.8962962330000002</v>
      </c>
      <c r="T90">
        <v>0.13073559400000001</v>
      </c>
      <c r="U90">
        <v>0.84374740999999998</v>
      </c>
      <c r="V90">
        <v>0.12067901</v>
      </c>
      <c r="W90">
        <v>0.31175410799999997</v>
      </c>
      <c r="X90">
        <v>9.8730699999999994E-3</v>
      </c>
      <c r="Y90">
        <v>0</v>
      </c>
      <c r="Z90">
        <v>4.5802765360000004</v>
      </c>
      <c r="AA90">
        <v>0</v>
      </c>
      <c r="AB90">
        <v>3.8706320679999999</v>
      </c>
      <c r="AC90">
        <v>100</v>
      </c>
      <c r="AD90">
        <v>0.26863335399999999</v>
      </c>
      <c r="AE90">
        <v>0</v>
      </c>
      <c r="AF90">
        <v>1.2497064369999999</v>
      </c>
      <c r="AG90">
        <v>0.82117001300000003</v>
      </c>
      <c r="AH90">
        <v>0</v>
      </c>
      <c r="AI90">
        <v>27.650579</v>
      </c>
      <c r="AJ90">
        <v>0</v>
      </c>
      <c r="AK90">
        <v>0</v>
      </c>
      <c r="AL90">
        <v>31.285563360000001</v>
      </c>
      <c r="AM90">
        <v>0</v>
      </c>
      <c r="AN90">
        <v>0</v>
      </c>
      <c r="AO90">
        <v>0</v>
      </c>
      <c r="AP90">
        <v>2.605278593</v>
      </c>
      <c r="AQ90">
        <v>0</v>
      </c>
      <c r="AR90">
        <v>0</v>
      </c>
      <c r="AS90">
        <v>2.2612791919999999</v>
      </c>
      <c r="AT90">
        <v>2.3032483770000001</v>
      </c>
      <c r="AU90">
        <v>4.564527569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1.3247327999999999E-2</v>
      </c>
      <c r="BI90">
        <v>22.3146061499999</v>
      </c>
      <c r="BJ90">
        <v>0.49540267999999998</v>
      </c>
      <c r="BK90">
        <v>0.50459732000000002</v>
      </c>
      <c r="BL90">
        <v>0</v>
      </c>
      <c r="BM90">
        <v>53.083832860000001</v>
      </c>
      <c r="BN90">
        <v>99.986725789999895</v>
      </c>
      <c r="BO90">
        <v>0</v>
      </c>
      <c r="BP90" t="s">
        <v>97</v>
      </c>
      <c r="BQ90" t="s">
        <v>109</v>
      </c>
      <c r="BR90" t="s">
        <v>111</v>
      </c>
      <c r="BS90" t="s">
        <v>162</v>
      </c>
      <c r="BT90" t="s">
        <v>98</v>
      </c>
      <c r="BU90" t="s">
        <v>100</v>
      </c>
      <c r="BV90" t="s">
        <v>101</v>
      </c>
      <c r="BW90" t="s">
        <v>2162</v>
      </c>
      <c r="BX90">
        <v>39.947532729999899</v>
      </c>
      <c r="BY90">
        <v>53.083832860000001</v>
      </c>
      <c r="BZ90">
        <v>46.271456059999899</v>
      </c>
      <c r="CA90">
        <v>33.675630759999898</v>
      </c>
      <c r="CB90">
        <v>41.266938760000002</v>
      </c>
      <c r="CC90">
        <v>25.057430480000001</v>
      </c>
      <c r="CD90">
        <v>2</v>
      </c>
      <c r="CE90">
        <v>5</v>
      </c>
      <c r="CF90">
        <v>2</v>
      </c>
      <c r="CG90">
        <v>6</v>
      </c>
      <c r="CH90">
        <v>3</v>
      </c>
      <c r="CI90">
        <v>8</v>
      </c>
      <c r="CJ90">
        <v>44.509345789999898</v>
      </c>
      <c r="CK90">
        <v>87.034558410000002</v>
      </c>
      <c r="CL90">
        <v>0</v>
      </c>
    </row>
    <row r="91" spans="1:90" x14ac:dyDescent="0.25">
      <c r="A91" s="1">
        <v>61998</v>
      </c>
      <c r="B91" s="2">
        <v>315264.4044</v>
      </c>
      <c r="C91" s="2">
        <v>6073188.8890000004</v>
      </c>
      <c r="D91" s="4">
        <v>-629.38694999999905</v>
      </c>
      <c r="E91" t="s">
        <v>123</v>
      </c>
      <c r="F91" s="3">
        <v>1008.5</v>
      </c>
      <c r="G91" t="s">
        <v>150</v>
      </c>
      <c r="H91" t="s">
        <v>151</v>
      </c>
      <c r="I91" s="1">
        <v>18204</v>
      </c>
      <c r="J91" t="s">
        <v>1704</v>
      </c>
      <c r="K91" t="s">
        <v>405</v>
      </c>
      <c r="L91" t="s">
        <v>406</v>
      </c>
      <c r="M91">
        <v>49.890668480000002</v>
      </c>
      <c r="N91">
        <v>13.579113400000001</v>
      </c>
      <c r="O91">
        <v>4.3377086260000004</v>
      </c>
      <c r="P91">
        <v>10.5780986499999</v>
      </c>
      <c r="Q91">
        <v>6.598443251</v>
      </c>
      <c r="R91">
        <v>7.3327212350000002</v>
      </c>
      <c r="S91">
        <v>3.31933883</v>
      </c>
      <c r="T91">
        <v>0.15087903799999999</v>
      </c>
      <c r="U91">
        <v>0.70007873499999995</v>
      </c>
      <c r="V91">
        <v>0.13076183299999999</v>
      </c>
      <c r="W91">
        <v>0.29169947299999999</v>
      </c>
      <c r="X91">
        <v>9.8939230000000006E-3</v>
      </c>
      <c r="Y91">
        <v>0</v>
      </c>
      <c r="Z91">
        <v>3.0805945280000002</v>
      </c>
      <c r="AA91">
        <v>0</v>
      </c>
      <c r="AB91">
        <v>2.490779034</v>
      </c>
      <c r="AC91">
        <v>100</v>
      </c>
      <c r="AD91">
        <v>0.28634665999999998</v>
      </c>
      <c r="AE91">
        <v>0</v>
      </c>
      <c r="AF91">
        <v>1.0200591750000001</v>
      </c>
      <c r="AG91">
        <v>0.93229009299999999</v>
      </c>
      <c r="AH91">
        <v>0</v>
      </c>
      <c r="AI91">
        <v>31.1742319899999</v>
      </c>
      <c r="AJ91">
        <v>0</v>
      </c>
      <c r="AK91">
        <v>0</v>
      </c>
      <c r="AL91">
        <v>22.707761250000001</v>
      </c>
      <c r="AM91">
        <v>0</v>
      </c>
      <c r="AN91">
        <v>0</v>
      </c>
      <c r="AO91">
        <v>0</v>
      </c>
      <c r="AP91">
        <v>2.4058276699999999</v>
      </c>
      <c r="AQ91">
        <v>0</v>
      </c>
      <c r="AR91">
        <v>0</v>
      </c>
      <c r="AS91">
        <v>13.06984233</v>
      </c>
      <c r="AT91">
        <v>12.418700660000001</v>
      </c>
      <c r="AU91">
        <v>25.4885429899999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1.305953E-2</v>
      </c>
      <c r="BI91">
        <v>18.5782721799999</v>
      </c>
      <c r="BJ91">
        <v>0.51277322299999994</v>
      </c>
      <c r="BK91">
        <v>0.487226777</v>
      </c>
      <c r="BL91">
        <v>0</v>
      </c>
      <c r="BM91">
        <v>42.143506279999897</v>
      </c>
      <c r="BN91">
        <v>99.986913970000003</v>
      </c>
      <c r="BO91">
        <v>0</v>
      </c>
      <c r="BP91" t="s">
        <v>97</v>
      </c>
      <c r="BQ91" t="s">
        <v>109</v>
      </c>
      <c r="BR91" t="s">
        <v>111</v>
      </c>
      <c r="BS91" t="s">
        <v>162</v>
      </c>
      <c r="BT91" t="s">
        <v>111</v>
      </c>
      <c r="BU91" t="s">
        <v>100</v>
      </c>
      <c r="BV91" t="s">
        <v>101</v>
      </c>
      <c r="BW91" t="s">
        <v>149</v>
      </c>
      <c r="BX91">
        <v>44.873224450000002</v>
      </c>
      <c r="BY91">
        <v>42.143506279999897</v>
      </c>
      <c r="BZ91">
        <v>56.872460109999899</v>
      </c>
      <c r="CA91">
        <v>32.843729920000001</v>
      </c>
      <c r="CB91">
        <v>41.594787410000002</v>
      </c>
      <c r="CC91">
        <v>25.56148267</v>
      </c>
      <c r="CD91">
        <v>2</v>
      </c>
      <c r="CE91">
        <v>5</v>
      </c>
      <c r="CF91">
        <v>1</v>
      </c>
      <c r="CG91">
        <v>6</v>
      </c>
      <c r="CH91">
        <v>3</v>
      </c>
      <c r="CI91">
        <v>4</v>
      </c>
      <c r="CJ91">
        <v>38.78612717</v>
      </c>
      <c r="CK91">
        <v>83.192433550000004</v>
      </c>
      <c r="CL91">
        <v>0</v>
      </c>
    </row>
    <row r="92" spans="1:90" x14ac:dyDescent="0.25">
      <c r="A92" s="1">
        <v>69501</v>
      </c>
      <c r="B92" s="2">
        <v>314529.728</v>
      </c>
      <c r="C92" s="2">
        <v>6074766.9560000002</v>
      </c>
      <c r="D92" s="4">
        <v>-358.39173</v>
      </c>
      <c r="E92" t="s">
        <v>892</v>
      </c>
      <c r="F92" s="3">
        <v>40.299999999999997</v>
      </c>
      <c r="G92" t="s">
        <v>150</v>
      </c>
      <c r="H92" t="s">
        <v>151</v>
      </c>
      <c r="I92" s="1">
        <v>15814</v>
      </c>
      <c r="J92" t="s">
        <v>1770</v>
      </c>
      <c r="K92" t="s">
        <v>405</v>
      </c>
      <c r="L92" t="s">
        <v>406</v>
      </c>
      <c r="M92">
        <v>49.737020860000001</v>
      </c>
      <c r="N92">
        <v>14.354993820000001</v>
      </c>
      <c r="O92">
        <v>4.0585858989999997</v>
      </c>
      <c r="P92">
        <v>9.9924049470000007</v>
      </c>
      <c r="Q92">
        <v>5.3073040550000004</v>
      </c>
      <c r="R92">
        <v>7.0561871050000002</v>
      </c>
      <c r="S92">
        <v>1.2232072199999999</v>
      </c>
      <c r="T92">
        <v>0.72785884199999995</v>
      </c>
      <c r="U92">
        <v>0.56712334799999997</v>
      </c>
      <c r="V92">
        <v>0.101091506</v>
      </c>
      <c r="W92">
        <v>0.25272876500000002</v>
      </c>
      <c r="X92">
        <v>2.375060945</v>
      </c>
      <c r="Y92">
        <v>0</v>
      </c>
      <c r="Z92">
        <v>4.2464326860000003</v>
      </c>
      <c r="AA92">
        <v>0</v>
      </c>
      <c r="AB92">
        <v>6.6485312329999999</v>
      </c>
      <c r="AC92">
        <v>100</v>
      </c>
      <c r="AD92">
        <v>0.226681355</v>
      </c>
      <c r="AE92">
        <v>0</v>
      </c>
      <c r="AF92">
        <v>0.84614739000000005</v>
      </c>
      <c r="AG92">
        <v>4.6053149659999999</v>
      </c>
      <c r="AH92">
        <v>0</v>
      </c>
      <c r="AI92">
        <v>11.76343683</v>
      </c>
      <c r="AJ92">
        <v>0</v>
      </c>
      <c r="AK92">
        <v>0</v>
      </c>
      <c r="AL92">
        <v>27.69556472</v>
      </c>
      <c r="AM92">
        <v>0</v>
      </c>
      <c r="AN92">
        <v>0</v>
      </c>
      <c r="AO92">
        <v>2.4313030150000001</v>
      </c>
      <c r="AP92">
        <v>2.3146359620000001</v>
      </c>
      <c r="AQ92">
        <v>0</v>
      </c>
      <c r="AR92">
        <v>0</v>
      </c>
      <c r="AS92">
        <v>14.920077750000001</v>
      </c>
      <c r="AT92">
        <v>15.567316310000001</v>
      </c>
      <c r="AU92">
        <v>30.487394070000001</v>
      </c>
      <c r="AV92">
        <v>0</v>
      </c>
      <c r="AW92">
        <v>13.19623032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3.2166390929999999</v>
      </c>
      <c r="BI92">
        <v>15.24369703</v>
      </c>
      <c r="BJ92">
        <v>0.48938514500000002</v>
      </c>
      <c r="BK92">
        <v>0.51061485500000003</v>
      </c>
      <c r="BL92">
        <v>0</v>
      </c>
      <c r="BM92">
        <v>70.188204369999895</v>
      </c>
      <c r="BN92">
        <v>96.783347719999895</v>
      </c>
      <c r="BO92">
        <v>0</v>
      </c>
      <c r="BP92" t="s">
        <v>97</v>
      </c>
      <c r="BQ92" t="s">
        <v>40</v>
      </c>
      <c r="BR92" t="s">
        <v>111</v>
      </c>
      <c r="BS92" t="s">
        <v>176</v>
      </c>
      <c r="BT92" t="s">
        <v>111</v>
      </c>
      <c r="BU92" t="s">
        <v>100</v>
      </c>
      <c r="BV92" t="s">
        <v>101</v>
      </c>
      <c r="BW92" t="s">
        <v>149</v>
      </c>
      <c r="BX92">
        <v>33.648177420000003</v>
      </c>
      <c r="BY92">
        <v>70.188204369999895</v>
      </c>
      <c r="BZ92">
        <v>26.696060419999899</v>
      </c>
      <c r="CA92">
        <v>32.283513360000001</v>
      </c>
      <c r="CB92">
        <v>46.141865799999898</v>
      </c>
      <c r="CC92">
        <v>21.574620840000001</v>
      </c>
      <c r="CD92">
        <v>2</v>
      </c>
      <c r="CE92">
        <v>3</v>
      </c>
      <c r="CF92">
        <v>1</v>
      </c>
      <c r="CG92">
        <v>6</v>
      </c>
      <c r="CH92">
        <v>3</v>
      </c>
      <c r="CI92">
        <v>4</v>
      </c>
      <c r="CJ92">
        <v>42.161016949999897</v>
      </c>
      <c r="CK92">
        <v>88.68998028</v>
      </c>
      <c r="CL92">
        <v>2.4313030150000001</v>
      </c>
    </row>
    <row r="93" spans="1:90" x14ac:dyDescent="0.25">
      <c r="A93" s="1">
        <v>69502</v>
      </c>
      <c r="B93" s="2">
        <v>314538.00170000002</v>
      </c>
      <c r="C93" s="2">
        <v>6074769.2580000004</v>
      </c>
      <c r="D93" s="4">
        <v>-361.69150000000002</v>
      </c>
      <c r="E93" t="s">
        <v>892</v>
      </c>
      <c r="F93" s="3">
        <v>49.5</v>
      </c>
      <c r="G93" t="s">
        <v>150</v>
      </c>
      <c r="H93" t="s">
        <v>151</v>
      </c>
      <c r="I93" s="1">
        <v>15814</v>
      </c>
      <c r="J93" t="s">
        <v>1910</v>
      </c>
      <c r="K93" t="s">
        <v>1691</v>
      </c>
      <c r="L93" t="s">
        <v>406</v>
      </c>
      <c r="M93">
        <v>50.420959580000002</v>
      </c>
      <c r="N93">
        <v>15.28828292</v>
      </c>
      <c r="O93">
        <v>4.1376792489999996</v>
      </c>
      <c r="P93">
        <v>10.124415150000001</v>
      </c>
      <c r="Q93">
        <v>4.3434923010000004</v>
      </c>
      <c r="R93">
        <v>7.2695279069999996</v>
      </c>
      <c r="S93">
        <v>2.521047979</v>
      </c>
      <c r="T93">
        <v>0.31386541099999998</v>
      </c>
      <c r="U93">
        <v>0.99424462499999999</v>
      </c>
      <c r="V93">
        <v>0.192369123</v>
      </c>
      <c r="W93">
        <v>0.24299257599999999</v>
      </c>
      <c r="X93">
        <v>0.55746739599999995</v>
      </c>
      <c r="Y93">
        <v>0</v>
      </c>
      <c r="Z93">
        <v>3.5936557819999999</v>
      </c>
      <c r="AA93">
        <v>0</v>
      </c>
      <c r="AB93">
        <v>4.1684051970000002</v>
      </c>
      <c r="AC93">
        <v>100</v>
      </c>
      <c r="AD93">
        <v>0.42862346099999998</v>
      </c>
      <c r="AE93">
        <v>0</v>
      </c>
      <c r="AF93">
        <v>1.474012557</v>
      </c>
      <c r="AG93">
        <v>1.9733088910000001</v>
      </c>
      <c r="AH93">
        <v>0</v>
      </c>
      <c r="AI93">
        <v>24.090995070000002</v>
      </c>
      <c r="AJ93">
        <v>0</v>
      </c>
      <c r="AK93">
        <v>0</v>
      </c>
      <c r="AL93">
        <v>31.370812919999899</v>
      </c>
      <c r="AM93">
        <v>0</v>
      </c>
      <c r="AN93">
        <v>0</v>
      </c>
      <c r="AO93">
        <v>0</v>
      </c>
      <c r="AP93">
        <v>2.775203205</v>
      </c>
      <c r="AQ93">
        <v>0</v>
      </c>
      <c r="AR93">
        <v>0</v>
      </c>
      <c r="AS93">
        <v>11.95071692</v>
      </c>
      <c r="AT93">
        <v>14.950149870000001</v>
      </c>
      <c r="AU93">
        <v>26.900866789999899</v>
      </c>
      <c r="AV93">
        <v>0</v>
      </c>
      <c r="AW93">
        <v>6.641408932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0.75015100099999998</v>
      </c>
      <c r="BI93">
        <v>14.16153285</v>
      </c>
      <c r="BJ93">
        <v>0.44425025400000001</v>
      </c>
      <c r="BK93">
        <v>0.55574974600000004</v>
      </c>
      <c r="BL93">
        <v>0</v>
      </c>
      <c r="BM93">
        <v>56.56291058</v>
      </c>
      <c r="BN93">
        <v>99.249780639999898</v>
      </c>
      <c r="BO93">
        <v>0</v>
      </c>
      <c r="BP93" t="s">
        <v>97</v>
      </c>
      <c r="BQ93" t="s">
        <v>109</v>
      </c>
      <c r="BR93" t="s">
        <v>111</v>
      </c>
      <c r="BS93" t="s">
        <v>176</v>
      </c>
      <c r="BT93" t="s">
        <v>111</v>
      </c>
      <c r="BU93" t="s">
        <v>100</v>
      </c>
      <c r="BV93" t="s">
        <v>101</v>
      </c>
      <c r="BW93" t="s">
        <v>149</v>
      </c>
      <c r="BX93">
        <v>33.994480359999898</v>
      </c>
      <c r="BY93">
        <v>56.56291058</v>
      </c>
      <c r="BZ93">
        <v>41.944712500000001</v>
      </c>
      <c r="CA93">
        <v>33.481863619999899</v>
      </c>
      <c r="CB93">
        <v>48.9355762</v>
      </c>
      <c r="CC93">
        <v>17.582560180000002</v>
      </c>
      <c r="CD93">
        <v>2</v>
      </c>
      <c r="CE93">
        <v>3</v>
      </c>
      <c r="CF93">
        <v>1</v>
      </c>
      <c r="CG93">
        <v>6</v>
      </c>
      <c r="CH93">
        <v>3</v>
      </c>
      <c r="CI93">
        <v>4</v>
      </c>
      <c r="CJ93">
        <v>32.235458999999899</v>
      </c>
      <c r="CK93">
        <v>83.615888900000002</v>
      </c>
      <c r="CL93">
        <v>0</v>
      </c>
    </row>
    <row r="94" spans="1:90" x14ac:dyDescent="0.25">
      <c r="A94" s="1">
        <v>69505</v>
      </c>
      <c r="B94" s="2">
        <v>314637.55219999899</v>
      </c>
      <c r="C94" s="2">
        <v>6074799.7869999902</v>
      </c>
      <c r="D94" s="4">
        <v>-395.36380000000003</v>
      </c>
      <c r="E94" t="s">
        <v>892</v>
      </c>
      <c r="F94" s="3">
        <v>159</v>
      </c>
      <c r="G94" t="s">
        <v>150</v>
      </c>
      <c r="H94" t="s">
        <v>151</v>
      </c>
      <c r="I94" s="1">
        <v>15814</v>
      </c>
      <c r="J94" t="s">
        <v>1767</v>
      </c>
      <c r="K94" t="s">
        <v>1691</v>
      </c>
      <c r="L94" t="s">
        <v>406</v>
      </c>
      <c r="M94">
        <v>62.260419970000001</v>
      </c>
      <c r="N94">
        <v>13.66935503</v>
      </c>
      <c r="O94">
        <v>2.893360156</v>
      </c>
      <c r="P94">
        <v>7.2722145439999997</v>
      </c>
      <c r="Q94">
        <v>2.035436807</v>
      </c>
      <c r="R94">
        <v>5.0087709660000002</v>
      </c>
      <c r="S94">
        <v>3.0531552099999999</v>
      </c>
      <c r="T94">
        <v>0.74832235499999999</v>
      </c>
      <c r="U94">
        <v>0.57471156899999998</v>
      </c>
      <c r="V94">
        <v>0.249440785</v>
      </c>
      <c r="W94">
        <v>0.17959736500000001</v>
      </c>
      <c r="X94">
        <v>9.8602749999999999E-3</v>
      </c>
      <c r="Y94">
        <v>0</v>
      </c>
      <c r="Z94">
        <v>2.0453549679999998</v>
      </c>
      <c r="AA94">
        <v>0</v>
      </c>
      <c r="AB94">
        <v>0.96130689199999997</v>
      </c>
      <c r="AC94">
        <v>100</v>
      </c>
      <c r="AD94">
        <v>0.54894285899999995</v>
      </c>
      <c r="AE94">
        <v>0</v>
      </c>
      <c r="AF94">
        <v>0.84154427899999995</v>
      </c>
      <c r="AG94">
        <v>4.6468583619999997</v>
      </c>
      <c r="AH94">
        <v>0</v>
      </c>
      <c r="AI94">
        <v>28.8165252199999</v>
      </c>
      <c r="AJ94">
        <v>0</v>
      </c>
      <c r="AK94">
        <v>0</v>
      </c>
      <c r="AL94">
        <v>22.480433609999899</v>
      </c>
      <c r="AM94">
        <v>0</v>
      </c>
      <c r="AN94">
        <v>0</v>
      </c>
      <c r="AO94">
        <v>0</v>
      </c>
      <c r="AP94">
        <v>2.27998806</v>
      </c>
      <c r="AQ94">
        <v>0</v>
      </c>
      <c r="AR94">
        <v>0</v>
      </c>
      <c r="AS94">
        <v>5.639764767</v>
      </c>
      <c r="AT94">
        <v>10.4767340099999</v>
      </c>
      <c r="AU94">
        <v>16.116498780000001</v>
      </c>
      <c r="AV94">
        <v>0</v>
      </c>
      <c r="AW94">
        <v>22.7313578599999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1.3079663E-2</v>
      </c>
      <c r="BI94">
        <v>8.4361656630000006</v>
      </c>
      <c r="BJ94">
        <v>0.34993734300000001</v>
      </c>
      <c r="BK94">
        <v>0.65006265699999999</v>
      </c>
      <c r="BL94">
        <v>0</v>
      </c>
      <c r="BM94">
        <v>43.82410591</v>
      </c>
      <c r="BN94">
        <v>99.986893800000004</v>
      </c>
      <c r="BO94">
        <v>0</v>
      </c>
      <c r="BP94" t="s">
        <v>97</v>
      </c>
      <c r="BQ94" t="s">
        <v>109</v>
      </c>
      <c r="BR94" t="s">
        <v>111</v>
      </c>
      <c r="BS94" t="s">
        <v>235</v>
      </c>
      <c r="BT94" t="s">
        <v>111</v>
      </c>
      <c r="BU94" t="s">
        <v>100</v>
      </c>
      <c r="BV94" t="s">
        <v>101</v>
      </c>
      <c r="BW94" t="s">
        <v>152</v>
      </c>
      <c r="BX94">
        <v>20.749696220000001</v>
      </c>
      <c r="BY94">
        <v>43.82410591</v>
      </c>
      <c r="BZ94">
        <v>51.509757739999898</v>
      </c>
      <c r="CA94">
        <v>31.223374750000001</v>
      </c>
      <c r="CB94">
        <v>57.877399009999898</v>
      </c>
      <c r="CC94">
        <v>10.89922623</v>
      </c>
      <c r="CD94">
        <v>2</v>
      </c>
      <c r="CE94">
        <v>10</v>
      </c>
      <c r="CF94">
        <v>1</v>
      </c>
      <c r="CG94">
        <v>6</v>
      </c>
      <c r="CH94">
        <v>3</v>
      </c>
      <c r="CI94">
        <v>5</v>
      </c>
      <c r="CJ94">
        <v>25.66697332</v>
      </c>
      <c r="CK94">
        <v>71.0012954299999</v>
      </c>
      <c r="CL94">
        <v>0</v>
      </c>
    </row>
    <row r="95" spans="1:90" x14ac:dyDescent="0.25">
      <c r="A95" s="1">
        <v>69506</v>
      </c>
      <c r="B95" s="2">
        <v>314642.28940000001</v>
      </c>
      <c r="C95" s="2">
        <v>6074801.199</v>
      </c>
      <c r="D95" s="4">
        <v>-396.61991</v>
      </c>
      <c r="E95" t="s">
        <v>892</v>
      </c>
      <c r="F95" s="3">
        <v>164.1</v>
      </c>
      <c r="G95" t="s">
        <v>150</v>
      </c>
      <c r="H95" t="s">
        <v>151</v>
      </c>
      <c r="I95" s="1">
        <v>15814</v>
      </c>
      <c r="J95" t="s">
        <v>1783</v>
      </c>
      <c r="K95" t="s">
        <v>345</v>
      </c>
      <c r="L95" t="s">
        <v>345</v>
      </c>
      <c r="M95">
        <v>52.603072959999899</v>
      </c>
      <c r="N95">
        <v>14.1817080099999</v>
      </c>
      <c r="O95">
        <v>3.6189475830000002</v>
      </c>
      <c r="P95">
        <v>8.8708618579999996</v>
      </c>
      <c r="Q95">
        <v>4.3048021470000002</v>
      </c>
      <c r="R95">
        <v>6.5980145060000002</v>
      </c>
      <c r="S95">
        <v>2.4239656950000001</v>
      </c>
      <c r="T95">
        <v>0.52301334499999996</v>
      </c>
      <c r="U95">
        <v>0.59945375700000003</v>
      </c>
      <c r="V95">
        <v>0.120695387</v>
      </c>
      <c r="W95">
        <v>0.22127487700000001</v>
      </c>
      <c r="X95">
        <v>2.5972053829999999</v>
      </c>
      <c r="Y95">
        <v>0</v>
      </c>
      <c r="Z95">
        <v>3.336984492</v>
      </c>
      <c r="AA95">
        <v>0</v>
      </c>
      <c r="AB95">
        <v>5.9557866629999996</v>
      </c>
      <c r="AC95">
        <v>100</v>
      </c>
      <c r="AD95">
        <v>0.26591211300000001</v>
      </c>
      <c r="AE95">
        <v>0</v>
      </c>
      <c r="AF95">
        <v>0.87876042700000001</v>
      </c>
      <c r="AG95">
        <v>3.251406416</v>
      </c>
      <c r="AH95">
        <v>0</v>
      </c>
      <c r="AI95">
        <v>22.90376981</v>
      </c>
      <c r="AJ95">
        <v>0</v>
      </c>
      <c r="AK95">
        <v>0</v>
      </c>
      <c r="AL95">
        <v>23.8486165099999</v>
      </c>
      <c r="AM95">
        <v>0</v>
      </c>
      <c r="AN95">
        <v>0</v>
      </c>
      <c r="AO95">
        <v>1.5205526229999999</v>
      </c>
      <c r="AP95">
        <v>2.3097710290000002</v>
      </c>
      <c r="AQ95">
        <v>0</v>
      </c>
      <c r="AR95">
        <v>0</v>
      </c>
      <c r="AS95">
        <v>11.67543665</v>
      </c>
      <c r="AT95">
        <v>12.46591001</v>
      </c>
      <c r="AU95">
        <v>24.14134666</v>
      </c>
      <c r="AV95">
        <v>0</v>
      </c>
      <c r="AW95">
        <v>13.96774757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3.4560513319999999</v>
      </c>
      <c r="BI95">
        <v>12.07067333</v>
      </c>
      <c r="BJ95">
        <v>0.48362822599999999</v>
      </c>
      <c r="BK95">
        <v>0.51637177400000001</v>
      </c>
      <c r="BL95">
        <v>0</v>
      </c>
      <c r="BM95">
        <v>51.0104795499999</v>
      </c>
      <c r="BN95">
        <v>96.543934500000006</v>
      </c>
      <c r="BO95">
        <v>0</v>
      </c>
      <c r="BP95" t="s">
        <v>97</v>
      </c>
      <c r="BQ95" t="s">
        <v>40</v>
      </c>
      <c r="BR95" t="s">
        <v>111</v>
      </c>
      <c r="BS95" t="s">
        <v>176</v>
      </c>
      <c r="BT95" t="s">
        <v>111</v>
      </c>
      <c r="BU95" t="s">
        <v>100</v>
      </c>
      <c r="BV95" t="s">
        <v>101</v>
      </c>
      <c r="BW95" t="s">
        <v>149</v>
      </c>
      <c r="BX95">
        <v>27.32987812</v>
      </c>
      <c r="BY95">
        <v>51.0104795499999</v>
      </c>
      <c r="BZ95">
        <v>45.804064250000003</v>
      </c>
      <c r="CA95">
        <v>31.410608490000001</v>
      </c>
      <c r="CB95">
        <v>49.562909009999899</v>
      </c>
      <c r="CC95">
        <v>19.026482510000001</v>
      </c>
      <c r="CD95">
        <v>2</v>
      </c>
      <c r="CE95">
        <v>3</v>
      </c>
      <c r="CF95">
        <v>1</v>
      </c>
      <c r="CG95">
        <v>6</v>
      </c>
      <c r="CH95">
        <v>3</v>
      </c>
      <c r="CI95">
        <v>4</v>
      </c>
      <c r="CJ95">
        <v>34.858387800000003</v>
      </c>
      <c r="CK95">
        <v>81.721489259999899</v>
      </c>
      <c r="CL95">
        <v>1.5205526229999999</v>
      </c>
    </row>
    <row r="96" spans="1:90" x14ac:dyDescent="0.25">
      <c r="A96" s="1">
        <v>69507</v>
      </c>
      <c r="B96" s="2">
        <v>314659.82610000001</v>
      </c>
      <c r="C96" s="2">
        <v>6074806.3629999897</v>
      </c>
      <c r="D96" s="4">
        <v>-401.00421</v>
      </c>
      <c r="E96" t="s">
        <v>892</v>
      </c>
      <c r="F96" s="3">
        <v>182.9</v>
      </c>
      <c r="G96" t="s">
        <v>150</v>
      </c>
      <c r="H96" t="s">
        <v>151</v>
      </c>
      <c r="I96" s="1">
        <v>15814</v>
      </c>
      <c r="J96" t="s">
        <v>1911</v>
      </c>
      <c r="K96" t="s">
        <v>345</v>
      </c>
      <c r="L96" t="s">
        <v>345</v>
      </c>
      <c r="M96">
        <v>62.762723000000001</v>
      </c>
      <c r="N96">
        <v>14.58428659</v>
      </c>
      <c r="O96">
        <v>2.6105617529999998</v>
      </c>
      <c r="P96">
        <v>6.6741698139999999</v>
      </c>
      <c r="Q96">
        <v>1.780288777</v>
      </c>
      <c r="R96">
        <v>3.3091243380000002</v>
      </c>
      <c r="S96">
        <v>3.238717437</v>
      </c>
      <c r="T96">
        <v>1.3679055010000001</v>
      </c>
      <c r="U96">
        <v>0.67490043499999997</v>
      </c>
      <c r="V96">
        <v>0.23133696000000001</v>
      </c>
      <c r="W96">
        <v>0.20116257400000001</v>
      </c>
      <c r="X96">
        <v>0.80546892999999997</v>
      </c>
      <c r="Y96">
        <v>0</v>
      </c>
      <c r="Z96">
        <v>1.7593538849999999</v>
      </c>
      <c r="AA96">
        <v>0</v>
      </c>
      <c r="AB96">
        <v>2.5715494300000001</v>
      </c>
      <c r="AC96">
        <v>100</v>
      </c>
      <c r="AD96">
        <v>0.50428564200000003</v>
      </c>
      <c r="AE96">
        <v>0</v>
      </c>
      <c r="AF96">
        <v>0.97890071300000003</v>
      </c>
      <c r="AG96">
        <v>8.4139265499999905</v>
      </c>
      <c r="AH96">
        <v>0</v>
      </c>
      <c r="AI96">
        <v>30.278732600000001</v>
      </c>
      <c r="AJ96">
        <v>0</v>
      </c>
      <c r="AK96">
        <v>0</v>
      </c>
      <c r="AL96">
        <v>12.52072259</v>
      </c>
      <c r="AM96">
        <v>0</v>
      </c>
      <c r="AN96">
        <v>0</v>
      </c>
      <c r="AO96">
        <v>3.8295496490000001</v>
      </c>
      <c r="AP96">
        <v>2.367478964</v>
      </c>
      <c r="AQ96">
        <v>0</v>
      </c>
      <c r="AR96">
        <v>0</v>
      </c>
      <c r="AS96">
        <v>4.8626336180000003</v>
      </c>
      <c r="AT96">
        <v>8.5029341410000008</v>
      </c>
      <c r="AU96">
        <v>13.3655677599999</v>
      </c>
      <c r="AV96">
        <v>0</v>
      </c>
      <c r="AW96">
        <v>25.6199423099999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1.06039829</v>
      </c>
      <c r="BI96">
        <v>6.6827838799999997</v>
      </c>
      <c r="BJ96">
        <v>0.36381796199999999</v>
      </c>
      <c r="BK96">
        <v>0.63618203799999995</v>
      </c>
      <c r="BL96">
        <v>0</v>
      </c>
      <c r="BM96">
        <v>29.254397059999899</v>
      </c>
      <c r="BN96">
        <v>98.939505069999896</v>
      </c>
      <c r="BO96">
        <v>0</v>
      </c>
      <c r="BP96" t="s">
        <v>97</v>
      </c>
      <c r="BQ96" t="s">
        <v>40</v>
      </c>
      <c r="BR96" t="s">
        <v>111</v>
      </c>
      <c r="BS96" t="s">
        <v>126</v>
      </c>
      <c r="BT96" t="s">
        <v>111</v>
      </c>
      <c r="BU96" t="s">
        <v>100</v>
      </c>
      <c r="BV96" t="s">
        <v>101</v>
      </c>
      <c r="BW96" t="s">
        <v>152</v>
      </c>
      <c r="BX96">
        <v>16.7119474399999</v>
      </c>
      <c r="BY96">
        <v>29.254397059999899</v>
      </c>
      <c r="BZ96">
        <v>59.1226960199999</v>
      </c>
      <c r="CA96">
        <v>28.870099660000001</v>
      </c>
      <c r="CB96">
        <v>61.617570600000001</v>
      </c>
      <c r="CC96">
        <v>9.5123297430000004</v>
      </c>
      <c r="CD96">
        <v>2</v>
      </c>
      <c r="CE96">
        <v>11</v>
      </c>
      <c r="CF96">
        <v>1</v>
      </c>
      <c r="CG96">
        <v>6</v>
      </c>
      <c r="CH96">
        <v>3</v>
      </c>
      <c r="CI96">
        <v>5</v>
      </c>
      <c r="CJ96">
        <v>32.46887967</v>
      </c>
      <c r="CK96">
        <v>64.730157090000006</v>
      </c>
      <c r="CL96">
        <v>3.8295496490000001</v>
      </c>
    </row>
    <row r="97" spans="1:90" x14ac:dyDescent="0.25">
      <c r="A97" s="1">
        <v>69515</v>
      </c>
      <c r="B97" s="2">
        <v>314651.4926</v>
      </c>
      <c r="C97" s="2">
        <v>6074747.9890000001</v>
      </c>
      <c r="D97" s="4">
        <v>-395.90879999999902</v>
      </c>
      <c r="E97" t="s">
        <v>425</v>
      </c>
      <c r="F97" s="3">
        <v>167.3</v>
      </c>
      <c r="G97" t="s">
        <v>150</v>
      </c>
      <c r="H97" t="s">
        <v>151</v>
      </c>
      <c r="I97" s="1">
        <v>15814</v>
      </c>
      <c r="J97" t="s">
        <v>1912</v>
      </c>
      <c r="K97" t="s">
        <v>345</v>
      </c>
      <c r="L97" t="s">
        <v>345</v>
      </c>
      <c r="M97">
        <v>48.885767610000002</v>
      </c>
      <c r="N97">
        <v>12.9758519</v>
      </c>
      <c r="O97">
        <v>4.1614321969999999</v>
      </c>
      <c r="P97">
        <v>10.28445097</v>
      </c>
      <c r="Q97">
        <v>3.8826967689999998</v>
      </c>
      <c r="R97">
        <v>8.1476279349999903</v>
      </c>
      <c r="S97">
        <v>1.8105839850000001</v>
      </c>
      <c r="T97">
        <v>0.57335159499999999</v>
      </c>
      <c r="U97">
        <v>0.838903913</v>
      </c>
      <c r="V97">
        <v>0.15088199899999999</v>
      </c>
      <c r="W97">
        <v>0.24141119799999999</v>
      </c>
      <c r="X97">
        <v>4.7285969120000004</v>
      </c>
      <c r="Y97">
        <v>0</v>
      </c>
      <c r="Z97">
        <v>3.318443024</v>
      </c>
      <c r="AA97">
        <v>0</v>
      </c>
      <c r="AB97">
        <v>8.0807346199999905</v>
      </c>
      <c r="AC97">
        <v>100</v>
      </c>
      <c r="AD97">
        <v>0.33407709699999999</v>
      </c>
      <c r="AE97">
        <v>0</v>
      </c>
      <c r="AF97">
        <v>1.235915707</v>
      </c>
      <c r="AG97">
        <v>3.582129976</v>
      </c>
      <c r="AH97">
        <v>0</v>
      </c>
      <c r="AI97">
        <v>17.19336972</v>
      </c>
      <c r="AJ97">
        <v>0</v>
      </c>
      <c r="AK97">
        <v>0</v>
      </c>
      <c r="AL97">
        <v>23.831622190000001</v>
      </c>
      <c r="AM97">
        <v>0</v>
      </c>
      <c r="AN97">
        <v>0</v>
      </c>
      <c r="AO97">
        <v>1.2924587089999999</v>
      </c>
      <c r="AP97">
        <v>2.5860494410000001</v>
      </c>
      <c r="AQ97">
        <v>0</v>
      </c>
      <c r="AR97">
        <v>0</v>
      </c>
      <c r="AS97">
        <v>9.8146613019999904</v>
      </c>
      <c r="AT97">
        <v>13.00417667</v>
      </c>
      <c r="AU97">
        <v>22.818837970000001</v>
      </c>
      <c r="AV97">
        <v>0</v>
      </c>
      <c r="AW97">
        <v>14.478207830000001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6.3236527100000002</v>
      </c>
      <c r="BI97">
        <v>11.409418990000001</v>
      </c>
      <c r="BJ97">
        <v>0.43011223100000001</v>
      </c>
      <c r="BK97">
        <v>0.56988776900000004</v>
      </c>
      <c r="BL97">
        <v>0</v>
      </c>
      <c r="BM97">
        <v>58.090498060000002</v>
      </c>
      <c r="BN97">
        <v>93.676321360000003</v>
      </c>
      <c r="BO97">
        <v>0</v>
      </c>
      <c r="BP97" t="s">
        <v>97</v>
      </c>
      <c r="BQ97" t="s">
        <v>40</v>
      </c>
      <c r="BR97" t="s">
        <v>111</v>
      </c>
      <c r="BS97" t="s">
        <v>176</v>
      </c>
      <c r="BT97" t="s">
        <v>111</v>
      </c>
      <c r="BU97" t="s">
        <v>100</v>
      </c>
      <c r="BV97" t="s">
        <v>101</v>
      </c>
      <c r="BW97" t="s">
        <v>149</v>
      </c>
      <c r="BX97">
        <v>26.640803120000001</v>
      </c>
      <c r="BY97">
        <v>58.090498060000002</v>
      </c>
      <c r="BZ97">
        <v>38.544000619999899</v>
      </c>
      <c r="CA97">
        <v>36.967386750000003</v>
      </c>
      <c r="CB97">
        <v>45.7281455299999</v>
      </c>
      <c r="CC97">
        <v>17.304467710000001</v>
      </c>
      <c r="CD97">
        <v>2</v>
      </c>
      <c r="CE97">
        <v>3</v>
      </c>
      <c r="CF97">
        <v>1</v>
      </c>
      <c r="CG97">
        <v>6</v>
      </c>
      <c r="CH97">
        <v>3</v>
      </c>
      <c r="CI97">
        <v>4</v>
      </c>
      <c r="CJ97">
        <v>30.914166089999899</v>
      </c>
      <c r="CK97">
        <v>85.596498220000001</v>
      </c>
      <c r="CL97">
        <v>1.2924587089999999</v>
      </c>
    </row>
    <row r="98" spans="1:90" x14ac:dyDescent="0.25">
      <c r="A98" s="1">
        <v>69516</v>
      </c>
      <c r="B98" s="2">
        <v>314670.324499999</v>
      </c>
      <c r="C98" s="2">
        <v>6074747.0310000004</v>
      </c>
      <c r="D98" s="4">
        <v>-398.94981999999902</v>
      </c>
      <c r="E98" t="s">
        <v>425</v>
      </c>
      <c r="F98" s="3">
        <v>186.4</v>
      </c>
      <c r="G98" t="s">
        <v>150</v>
      </c>
      <c r="H98" t="s">
        <v>151</v>
      </c>
      <c r="I98" s="1">
        <v>15814</v>
      </c>
      <c r="J98" t="s">
        <v>426</v>
      </c>
      <c r="K98" t="s">
        <v>139</v>
      </c>
      <c r="L98" t="s">
        <v>96</v>
      </c>
      <c r="M98">
        <v>72.968143310000002</v>
      </c>
      <c r="N98">
        <v>12.56338556</v>
      </c>
      <c r="O98">
        <v>0.88654798499999998</v>
      </c>
      <c r="P98">
        <v>3.3171346169999998</v>
      </c>
      <c r="Q98">
        <v>0.93471588500000002</v>
      </c>
      <c r="R98">
        <v>1.5880119340000001</v>
      </c>
      <c r="S98">
        <v>5.6082953120000001</v>
      </c>
      <c r="T98">
        <v>0.87441163499999996</v>
      </c>
      <c r="U98">
        <v>0.21408009</v>
      </c>
      <c r="V98">
        <v>4.0202834E-2</v>
      </c>
      <c r="W98">
        <v>5.0253541999999998E-2</v>
      </c>
      <c r="X98">
        <v>0.177917032</v>
      </c>
      <c r="Y98">
        <v>0</v>
      </c>
      <c r="Z98">
        <v>0.77690027100000003</v>
      </c>
      <c r="AA98">
        <v>0</v>
      </c>
      <c r="AB98">
        <v>0.95566624099999997</v>
      </c>
      <c r="AC98">
        <v>100</v>
      </c>
      <c r="AD98">
        <v>8.5104167999999994E-2</v>
      </c>
      <c r="AE98">
        <v>0</v>
      </c>
      <c r="AF98">
        <v>0.301535049</v>
      </c>
      <c r="AG98">
        <v>5.2230133070000004</v>
      </c>
      <c r="AH98">
        <v>0</v>
      </c>
      <c r="AI98">
        <v>50.91644711</v>
      </c>
      <c r="AJ98">
        <v>0</v>
      </c>
      <c r="AK98">
        <v>0</v>
      </c>
      <c r="AL98">
        <v>6.5970523639999996</v>
      </c>
      <c r="AM98">
        <v>0</v>
      </c>
      <c r="AN98">
        <v>0</v>
      </c>
      <c r="AO98">
        <v>0</v>
      </c>
      <c r="AP98">
        <v>0.93715533200000001</v>
      </c>
      <c r="AQ98">
        <v>0</v>
      </c>
      <c r="AR98">
        <v>0</v>
      </c>
      <c r="AS98">
        <v>2.4850699409999999</v>
      </c>
      <c r="AT98">
        <v>4.0917597780000001</v>
      </c>
      <c r="AU98">
        <v>6.576829719</v>
      </c>
      <c r="AV98">
        <v>0</v>
      </c>
      <c r="AW98">
        <v>28.539386310000001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0.22745753799999999</v>
      </c>
      <c r="BI98">
        <v>3.3805500670000002</v>
      </c>
      <c r="BJ98">
        <v>0.37785225500000003</v>
      </c>
      <c r="BK98">
        <v>0.62214774500000003</v>
      </c>
      <c r="BL98">
        <v>0</v>
      </c>
      <c r="BM98">
        <v>11.47044157</v>
      </c>
      <c r="BN98">
        <v>99.772521729999895</v>
      </c>
      <c r="BO98">
        <v>0</v>
      </c>
      <c r="BP98" t="s">
        <v>97</v>
      </c>
      <c r="BQ98" t="s">
        <v>109</v>
      </c>
      <c r="BR98" t="s">
        <v>111</v>
      </c>
      <c r="BS98" t="s">
        <v>112</v>
      </c>
      <c r="BT98" t="s">
        <v>98</v>
      </c>
      <c r="BU98" t="s">
        <v>100</v>
      </c>
      <c r="BV98" t="s">
        <v>101</v>
      </c>
      <c r="BW98" t="s">
        <v>102</v>
      </c>
      <c r="BX98">
        <v>8.1840609309999905</v>
      </c>
      <c r="BY98">
        <v>11.47044157</v>
      </c>
      <c r="BZ98">
        <v>81.159191100000001</v>
      </c>
      <c r="CA98">
        <v>18.190856069999899</v>
      </c>
      <c r="CB98">
        <v>74.773590999999897</v>
      </c>
      <c r="CC98">
        <v>7.035552933</v>
      </c>
      <c r="CD98">
        <v>2</v>
      </c>
      <c r="CE98">
        <v>12</v>
      </c>
      <c r="CF98">
        <v>2</v>
      </c>
      <c r="CG98">
        <v>6</v>
      </c>
      <c r="CH98">
        <v>3</v>
      </c>
      <c r="CI98">
        <v>12</v>
      </c>
      <c r="CJ98">
        <v>20.089285709999899</v>
      </c>
      <c r="CK98">
        <v>39.608996670000003</v>
      </c>
      <c r="CL98">
        <v>0</v>
      </c>
    </row>
    <row r="99" spans="1:90" x14ac:dyDescent="0.25">
      <c r="A99" s="1">
        <v>69517</v>
      </c>
      <c r="B99" s="2">
        <v>314678.31910000002</v>
      </c>
      <c r="C99" s="2">
        <v>6074746.625</v>
      </c>
      <c r="D99" s="4">
        <v>-400.18768749999902</v>
      </c>
      <c r="E99" t="s">
        <v>425</v>
      </c>
      <c r="F99" s="3">
        <v>194.5</v>
      </c>
      <c r="G99" t="s">
        <v>150</v>
      </c>
      <c r="H99" t="s">
        <v>151</v>
      </c>
      <c r="I99" s="1">
        <v>15814</v>
      </c>
      <c r="J99" t="s">
        <v>1913</v>
      </c>
      <c r="K99" t="s">
        <v>345</v>
      </c>
      <c r="L99" t="s">
        <v>345</v>
      </c>
      <c r="M99">
        <v>51.495956120000002</v>
      </c>
      <c r="N99">
        <v>16.016458790000001</v>
      </c>
      <c r="O99">
        <v>2.666200516</v>
      </c>
      <c r="P99">
        <v>6.8134374070000003</v>
      </c>
      <c r="Q99">
        <v>4.0041146980000004</v>
      </c>
      <c r="R99">
        <v>8.5657643540000006</v>
      </c>
      <c r="S99">
        <v>1.4698648889999999</v>
      </c>
      <c r="T99">
        <v>2.4937018119999999</v>
      </c>
      <c r="U99">
        <v>0.50380886199999997</v>
      </c>
      <c r="V99">
        <v>0.10136999200000001</v>
      </c>
      <c r="W99">
        <v>0.192602985</v>
      </c>
      <c r="X99">
        <v>3.5818834690000001</v>
      </c>
      <c r="Y99">
        <v>0</v>
      </c>
      <c r="Z99">
        <v>2.094836103</v>
      </c>
      <c r="AA99">
        <v>0</v>
      </c>
      <c r="AB99">
        <v>5.6919257390000002</v>
      </c>
      <c r="AC99">
        <v>100</v>
      </c>
      <c r="AD99">
        <v>0.21870167700000001</v>
      </c>
      <c r="AE99">
        <v>0</v>
      </c>
      <c r="AF99">
        <v>0.72322904399999999</v>
      </c>
      <c r="AG99">
        <v>15.1809259</v>
      </c>
      <c r="AH99">
        <v>0</v>
      </c>
      <c r="AI99">
        <v>13.60044656</v>
      </c>
      <c r="AJ99">
        <v>0</v>
      </c>
      <c r="AK99">
        <v>0</v>
      </c>
      <c r="AL99">
        <v>29.917965079999899</v>
      </c>
      <c r="AM99">
        <v>0</v>
      </c>
      <c r="AN99">
        <v>0</v>
      </c>
      <c r="AO99">
        <v>0.29351445700000001</v>
      </c>
      <c r="AP99">
        <v>2.1588087059999999</v>
      </c>
      <c r="AQ99">
        <v>0</v>
      </c>
      <c r="AR99">
        <v>0</v>
      </c>
      <c r="AS99">
        <v>10.268659510000001</v>
      </c>
      <c r="AT99">
        <v>7.0450989479999997</v>
      </c>
      <c r="AU99">
        <v>17.313758459999899</v>
      </c>
      <c r="AV99">
        <v>0</v>
      </c>
      <c r="AW99">
        <v>11.25771121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4.6674598850000004</v>
      </c>
      <c r="BI99">
        <v>8.6568792299999995</v>
      </c>
      <c r="BJ99">
        <v>0.59309245499999996</v>
      </c>
      <c r="BK99">
        <v>0.40690754499999998</v>
      </c>
      <c r="BL99">
        <v>0</v>
      </c>
      <c r="BM99">
        <v>68.747833119999896</v>
      </c>
      <c r="BN99">
        <v>95.332520979999899</v>
      </c>
      <c r="BO99">
        <v>0</v>
      </c>
      <c r="BP99" t="s">
        <v>97</v>
      </c>
      <c r="BQ99" t="s">
        <v>40</v>
      </c>
      <c r="BR99" t="s">
        <v>98</v>
      </c>
      <c r="BS99" t="s">
        <v>130</v>
      </c>
      <c r="BT99" t="s">
        <v>111</v>
      </c>
      <c r="BU99" t="s">
        <v>100</v>
      </c>
      <c r="BV99" t="s">
        <v>101</v>
      </c>
      <c r="BW99" t="s">
        <v>149</v>
      </c>
      <c r="BX99">
        <v>20.195796210000001</v>
      </c>
      <c r="BY99">
        <v>68.747833119999896</v>
      </c>
      <c r="BZ99">
        <v>23.16967601</v>
      </c>
      <c r="CA99">
        <v>24.548131720000001</v>
      </c>
      <c r="CB99">
        <v>57.326954780000001</v>
      </c>
      <c r="CC99">
        <v>18.124913490000001</v>
      </c>
      <c r="CD99">
        <v>3</v>
      </c>
      <c r="CE99">
        <v>6</v>
      </c>
      <c r="CF99">
        <v>1</v>
      </c>
      <c r="CG99">
        <v>6</v>
      </c>
      <c r="CH99">
        <v>3</v>
      </c>
      <c r="CI99">
        <v>4</v>
      </c>
      <c r="CJ99">
        <v>39.30104231</v>
      </c>
      <c r="CK99">
        <v>73.184934420000005</v>
      </c>
      <c r="CL99">
        <v>0.29351445700000001</v>
      </c>
    </row>
    <row r="100" spans="1:90" x14ac:dyDescent="0.25">
      <c r="A100" s="1">
        <v>69528</v>
      </c>
      <c r="B100" s="2">
        <v>314623.22989999899</v>
      </c>
      <c r="C100" s="2">
        <v>6074520.3399999896</v>
      </c>
      <c r="D100" s="4">
        <v>-310.22095999999902</v>
      </c>
      <c r="E100" t="s">
        <v>427</v>
      </c>
      <c r="F100" s="3">
        <v>95.4</v>
      </c>
      <c r="G100" t="s">
        <v>150</v>
      </c>
      <c r="H100" t="s">
        <v>151</v>
      </c>
      <c r="I100" s="1">
        <v>15814</v>
      </c>
      <c r="J100" t="s">
        <v>428</v>
      </c>
      <c r="K100" t="s">
        <v>139</v>
      </c>
      <c r="L100" t="s">
        <v>96</v>
      </c>
      <c r="M100">
        <v>73.871061600000004</v>
      </c>
      <c r="N100">
        <v>11.80308973</v>
      </c>
      <c r="O100">
        <v>0.47702132400000002</v>
      </c>
      <c r="P100">
        <v>2.4273030090000001</v>
      </c>
      <c r="Q100">
        <v>0.66138002799999995</v>
      </c>
      <c r="R100">
        <v>3.7647786220000001</v>
      </c>
      <c r="S100">
        <v>2.5234191840000002</v>
      </c>
      <c r="T100">
        <v>2.2792173280000001</v>
      </c>
      <c r="U100">
        <v>0.16788877599999999</v>
      </c>
      <c r="V100">
        <v>3.0525231999999999E-2</v>
      </c>
      <c r="W100">
        <v>6.1050463999999999E-2</v>
      </c>
      <c r="X100">
        <v>0.58446688400000002</v>
      </c>
      <c r="Y100">
        <v>0</v>
      </c>
      <c r="Z100">
        <v>1.348797813</v>
      </c>
      <c r="AA100">
        <v>0</v>
      </c>
      <c r="AB100">
        <v>1.9341891920000001</v>
      </c>
      <c r="AC100">
        <v>100</v>
      </c>
      <c r="AD100">
        <v>6.6350682999999994E-2</v>
      </c>
      <c r="AE100">
        <v>0</v>
      </c>
      <c r="AF100">
        <v>0.242814962</v>
      </c>
      <c r="AG100">
        <v>13.97922844</v>
      </c>
      <c r="AH100">
        <v>0</v>
      </c>
      <c r="AI100">
        <v>23.5238757599999</v>
      </c>
      <c r="AJ100">
        <v>0</v>
      </c>
      <c r="AK100">
        <v>0</v>
      </c>
      <c r="AL100">
        <v>14.6906461099999</v>
      </c>
      <c r="AM100">
        <v>0</v>
      </c>
      <c r="AN100">
        <v>0</v>
      </c>
      <c r="AO100">
        <v>0</v>
      </c>
      <c r="AP100">
        <v>0.51777298299999996</v>
      </c>
      <c r="AQ100">
        <v>0</v>
      </c>
      <c r="AR100">
        <v>0</v>
      </c>
      <c r="AS100">
        <v>1.3682359049999999</v>
      </c>
      <c r="AT100">
        <v>2.3456144449999998</v>
      </c>
      <c r="AU100">
        <v>3.71385035</v>
      </c>
      <c r="AV100">
        <v>0</v>
      </c>
      <c r="AW100">
        <v>39.869460650000001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0.76724661100000002</v>
      </c>
      <c r="BI100">
        <v>2.3222844029999998</v>
      </c>
      <c r="BJ100">
        <v>0.36841438799999998</v>
      </c>
      <c r="BK100">
        <v>0.63158561199999996</v>
      </c>
      <c r="BL100">
        <v>0</v>
      </c>
      <c r="BM100">
        <v>38.442574579999899</v>
      </c>
      <c r="BN100">
        <v>99.232683469999898</v>
      </c>
      <c r="BO100">
        <v>0</v>
      </c>
      <c r="BP100" t="s">
        <v>256</v>
      </c>
      <c r="BQ100" t="s">
        <v>257</v>
      </c>
      <c r="BR100" t="s">
        <v>98</v>
      </c>
      <c r="BS100" t="s">
        <v>107</v>
      </c>
      <c r="BT100" t="s">
        <v>98</v>
      </c>
      <c r="BU100" t="s">
        <v>131</v>
      </c>
      <c r="BV100" t="s">
        <v>101</v>
      </c>
      <c r="BW100" t="s">
        <v>113</v>
      </c>
      <c r="BX100">
        <v>6.3358752090000001</v>
      </c>
      <c r="BY100">
        <v>38.442574579999899</v>
      </c>
      <c r="BZ100">
        <v>45.070291320000003</v>
      </c>
      <c r="CA100">
        <v>14.44508605</v>
      </c>
      <c r="CB100">
        <v>79.893269129999894</v>
      </c>
      <c r="CC100">
        <v>5.6616448220000004</v>
      </c>
      <c r="CD100">
        <v>3</v>
      </c>
      <c r="CE100">
        <v>8</v>
      </c>
      <c r="CF100">
        <v>2</v>
      </c>
      <c r="CG100">
        <v>1</v>
      </c>
      <c r="CH100">
        <v>3</v>
      </c>
      <c r="CI100">
        <v>11</v>
      </c>
      <c r="CJ100">
        <v>31.863285560000001</v>
      </c>
      <c r="CK100">
        <v>39.140260609999899</v>
      </c>
      <c r="CL100">
        <v>0</v>
      </c>
    </row>
    <row r="101" spans="1:90" x14ac:dyDescent="0.25">
      <c r="A101" s="1">
        <v>69530</v>
      </c>
      <c r="B101" s="2">
        <v>314613.87660000002</v>
      </c>
      <c r="C101" s="2">
        <v>6074581.4730000002</v>
      </c>
      <c r="D101" s="4">
        <v>-305.33930579999901</v>
      </c>
      <c r="E101" t="s">
        <v>1086</v>
      </c>
      <c r="F101" s="3">
        <v>107.3</v>
      </c>
      <c r="G101" t="s">
        <v>150</v>
      </c>
      <c r="H101" t="s">
        <v>151</v>
      </c>
      <c r="I101" s="1">
        <v>15814</v>
      </c>
      <c r="J101" t="s">
        <v>1914</v>
      </c>
      <c r="K101" t="s">
        <v>411</v>
      </c>
      <c r="L101" t="s">
        <v>345</v>
      </c>
      <c r="M101">
        <v>52.3650720999999</v>
      </c>
      <c r="N101">
        <v>15.87126703</v>
      </c>
      <c r="O101">
        <v>2.7540589</v>
      </c>
      <c r="P101">
        <v>6.9819008030000003</v>
      </c>
      <c r="Q101">
        <v>6.4091613340000002</v>
      </c>
      <c r="R101">
        <v>9.5126511279999999</v>
      </c>
      <c r="S101">
        <v>3.1135988810000002</v>
      </c>
      <c r="T101">
        <v>0.46501801500000001</v>
      </c>
      <c r="U101">
        <v>0.42458166600000002</v>
      </c>
      <c r="V101">
        <v>0.11119996</v>
      </c>
      <c r="W101">
        <v>0.171854484</v>
      </c>
      <c r="X101">
        <v>4.1840305000000001E-2</v>
      </c>
      <c r="Y101">
        <v>0</v>
      </c>
      <c r="Z101">
        <v>1.777795405</v>
      </c>
      <c r="AA101">
        <v>0</v>
      </c>
      <c r="AB101">
        <v>1.824671012</v>
      </c>
      <c r="AC101">
        <v>100</v>
      </c>
      <c r="AD101">
        <v>0.23718942500000001</v>
      </c>
      <c r="AE101">
        <v>0</v>
      </c>
      <c r="AF101">
        <v>0.60258634300000002</v>
      </c>
      <c r="AG101">
        <v>2.7987977060000002</v>
      </c>
      <c r="AH101">
        <v>0</v>
      </c>
      <c r="AI101">
        <v>28.483044400000001</v>
      </c>
      <c r="AJ101">
        <v>0</v>
      </c>
      <c r="AK101">
        <v>0</v>
      </c>
      <c r="AL101">
        <v>28.487153060000001</v>
      </c>
      <c r="AM101">
        <v>0</v>
      </c>
      <c r="AN101">
        <v>0</v>
      </c>
      <c r="AO101">
        <v>0</v>
      </c>
      <c r="AP101">
        <v>2.0499449759999999</v>
      </c>
      <c r="AQ101">
        <v>0</v>
      </c>
      <c r="AR101">
        <v>0</v>
      </c>
      <c r="AS101">
        <v>13.2834729</v>
      </c>
      <c r="AT101">
        <v>7.719138944</v>
      </c>
      <c r="AU101">
        <v>21.00261184</v>
      </c>
      <c r="AV101">
        <v>0</v>
      </c>
      <c r="AW101">
        <v>1.2655338540000001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5.3898188999999999E-2</v>
      </c>
      <c r="BI101">
        <v>14.2426402</v>
      </c>
      <c r="BJ101">
        <v>0.63246766600000004</v>
      </c>
      <c r="BK101">
        <v>0.36753233400000002</v>
      </c>
      <c r="BL101">
        <v>0</v>
      </c>
      <c r="BM101">
        <v>50.003605880000002</v>
      </c>
      <c r="BN101">
        <v>99.946096900000001</v>
      </c>
      <c r="BO101">
        <v>0</v>
      </c>
      <c r="BP101" t="s">
        <v>256</v>
      </c>
      <c r="BQ101" t="s">
        <v>257</v>
      </c>
      <c r="BR101" t="s">
        <v>98</v>
      </c>
      <c r="BS101" t="s">
        <v>130</v>
      </c>
      <c r="BT101" t="s">
        <v>98</v>
      </c>
      <c r="BU101" t="s">
        <v>222</v>
      </c>
      <c r="BV101" t="s">
        <v>101</v>
      </c>
      <c r="BW101" t="s">
        <v>237</v>
      </c>
      <c r="BX101">
        <v>38.620480270000002</v>
      </c>
      <c r="BY101">
        <v>50.003605880000002</v>
      </c>
      <c r="BZ101">
        <v>47.6552162999999</v>
      </c>
      <c r="CA101">
        <v>22.556431889999899</v>
      </c>
      <c r="CB101">
        <v>51.263334450000002</v>
      </c>
      <c r="CC101">
        <v>26.180233659999899</v>
      </c>
      <c r="CD101">
        <v>3</v>
      </c>
      <c r="CE101">
        <v>6</v>
      </c>
      <c r="CF101">
        <v>2</v>
      </c>
      <c r="CG101">
        <v>3</v>
      </c>
      <c r="CH101">
        <v>3</v>
      </c>
      <c r="CI101">
        <v>9</v>
      </c>
      <c r="CJ101">
        <v>35.251425609999899</v>
      </c>
      <c r="CK101">
        <v>78.911699569999897</v>
      </c>
      <c r="CL101">
        <v>0</v>
      </c>
    </row>
    <row r="102" spans="1:90" x14ac:dyDescent="0.25">
      <c r="A102" s="1">
        <v>69538</v>
      </c>
      <c r="B102" s="2">
        <v>314455.75060000003</v>
      </c>
      <c r="C102" s="2">
        <v>6074835.5970000001</v>
      </c>
      <c r="D102" s="4">
        <v>-202.5575</v>
      </c>
      <c r="E102" t="s">
        <v>429</v>
      </c>
      <c r="F102" s="3">
        <v>108.2</v>
      </c>
      <c r="G102" t="s">
        <v>150</v>
      </c>
      <c r="H102" t="s">
        <v>151</v>
      </c>
      <c r="I102" s="1">
        <v>15814</v>
      </c>
      <c r="J102" t="s">
        <v>430</v>
      </c>
      <c r="K102" t="s">
        <v>139</v>
      </c>
      <c r="L102" t="s">
        <v>96</v>
      </c>
      <c r="M102">
        <v>76.795379269999898</v>
      </c>
      <c r="N102">
        <v>11.358478870000001</v>
      </c>
      <c r="O102">
        <v>0.36380823299999998</v>
      </c>
      <c r="P102">
        <v>2.2955694169999998</v>
      </c>
      <c r="Q102">
        <v>0.48248405799999999</v>
      </c>
      <c r="R102">
        <v>2.1209195059999999</v>
      </c>
      <c r="S102">
        <v>4.7343748220000004</v>
      </c>
      <c r="T102">
        <v>0.673467331</v>
      </c>
      <c r="U102">
        <v>0.27139728299999999</v>
      </c>
      <c r="V102">
        <v>4.0207004999999997E-2</v>
      </c>
      <c r="W102">
        <v>6.0310506999999999E-2</v>
      </c>
      <c r="X102">
        <v>9.9310720000000009E-3</v>
      </c>
      <c r="Y102">
        <v>0</v>
      </c>
      <c r="Z102">
        <v>0.79367262199999999</v>
      </c>
      <c r="AA102">
        <v>0</v>
      </c>
      <c r="AB102">
        <v>0.151822754</v>
      </c>
      <c r="AC102">
        <v>100</v>
      </c>
      <c r="AD102">
        <v>8.5976220000000006E-2</v>
      </c>
      <c r="AE102">
        <v>0</v>
      </c>
      <c r="AF102">
        <v>0.38614416800000001</v>
      </c>
      <c r="AG102">
        <v>4.0635368420000004</v>
      </c>
      <c r="AH102">
        <v>0</v>
      </c>
      <c r="AI102">
        <v>43.418250399999899</v>
      </c>
      <c r="AJ102">
        <v>0</v>
      </c>
      <c r="AK102">
        <v>0</v>
      </c>
      <c r="AL102">
        <v>7.9190025569999998</v>
      </c>
      <c r="AM102">
        <v>0</v>
      </c>
      <c r="AN102">
        <v>0</v>
      </c>
      <c r="AO102">
        <v>0</v>
      </c>
      <c r="AP102">
        <v>0.38847611300000001</v>
      </c>
      <c r="AQ102">
        <v>0</v>
      </c>
      <c r="AR102">
        <v>0</v>
      </c>
      <c r="AS102">
        <v>1.0483401640000001</v>
      </c>
      <c r="AT102">
        <v>2.3751388069999999</v>
      </c>
      <c r="AU102">
        <v>3.4234789710000002</v>
      </c>
      <c r="AV102">
        <v>0</v>
      </c>
      <c r="AW102">
        <v>38.2700183299999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1.2800314E-2</v>
      </c>
      <c r="BI102">
        <v>2.2166119360000001</v>
      </c>
      <c r="BJ102">
        <v>0.30622071099999998</v>
      </c>
      <c r="BK102">
        <v>0.69377928899999997</v>
      </c>
      <c r="BL102">
        <v>0</v>
      </c>
      <c r="BM102">
        <v>15.4254505</v>
      </c>
      <c r="BN102">
        <v>99.987173709999894</v>
      </c>
      <c r="BO102">
        <v>0</v>
      </c>
      <c r="BP102" t="s">
        <v>97</v>
      </c>
      <c r="BQ102" t="s">
        <v>109</v>
      </c>
      <c r="BR102" t="s">
        <v>98</v>
      </c>
      <c r="BS102" t="s">
        <v>99</v>
      </c>
      <c r="BT102" t="s">
        <v>98</v>
      </c>
      <c r="BU102" t="s">
        <v>100</v>
      </c>
      <c r="BV102" t="s">
        <v>101</v>
      </c>
      <c r="BW102" t="s">
        <v>113</v>
      </c>
      <c r="BX102">
        <v>6.2175890520000001</v>
      </c>
      <c r="BY102">
        <v>15.4254505</v>
      </c>
      <c r="BZ102">
        <v>78.371174440000004</v>
      </c>
      <c r="CA102">
        <v>14.5278860299999</v>
      </c>
      <c r="CB102">
        <v>81.114599060000003</v>
      </c>
      <c r="CC102">
        <v>4.3575149010000001</v>
      </c>
      <c r="CD102">
        <v>3</v>
      </c>
      <c r="CE102">
        <v>9</v>
      </c>
      <c r="CF102">
        <v>2</v>
      </c>
      <c r="CG102">
        <v>6</v>
      </c>
      <c r="CH102">
        <v>3</v>
      </c>
      <c r="CI102">
        <v>11</v>
      </c>
      <c r="CJ102">
        <v>14.4291091599999</v>
      </c>
      <c r="CK102">
        <v>33.93707423</v>
      </c>
      <c r="CL102">
        <v>0</v>
      </c>
    </row>
    <row r="103" spans="1:90" x14ac:dyDescent="0.25">
      <c r="A103" s="1">
        <v>69539</v>
      </c>
      <c r="B103" s="2">
        <v>314564.74070000002</v>
      </c>
      <c r="C103" s="2">
        <v>6074416.7419999903</v>
      </c>
      <c r="D103" s="4">
        <v>-350.91059999999902</v>
      </c>
      <c r="E103" t="s">
        <v>252</v>
      </c>
      <c r="F103" s="3">
        <v>37.799999999999997</v>
      </c>
      <c r="G103" t="s">
        <v>150</v>
      </c>
      <c r="H103" t="s">
        <v>151</v>
      </c>
      <c r="I103" s="1">
        <v>15814</v>
      </c>
      <c r="J103" t="s">
        <v>1915</v>
      </c>
      <c r="K103" t="s">
        <v>345</v>
      </c>
      <c r="L103" t="s">
        <v>345</v>
      </c>
      <c r="M103">
        <v>45.792339949999899</v>
      </c>
      <c r="N103">
        <v>15.98121931</v>
      </c>
      <c r="O103">
        <v>3.241385652</v>
      </c>
      <c r="P103">
        <v>8.4214001639999996</v>
      </c>
      <c r="Q103">
        <v>7.6832785149999996</v>
      </c>
      <c r="R103">
        <v>7.6832785149999996</v>
      </c>
      <c r="S103">
        <v>1.270302048</v>
      </c>
      <c r="T103">
        <v>1.0039483929999999</v>
      </c>
      <c r="U103">
        <v>0.64539539499999998</v>
      </c>
      <c r="V103">
        <v>9.2199342000000004E-2</v>
      </c>
      <c r="W103">
        <v>0.19464305600000001</v>
      </c>
      <c r="X103">
        <v>3.0946230199999998</v>
      </c>
      <c r="Y103">
        <v>0</v>
      </c>
      <c r="Z103">
        <v>4.8959866359999999</v>
      </c>
      <c r="AA103">
        <v>0</v>
      </c>
      <c r="AB103">
        <v>8.0166466700000001</v>
      </c>
      <c r="AC103">
        <v>100</v>
      </c>
      <c r="AD103">
        <v>0.20334411199999999</v>
      </c>
      <c r="AE103">
        <v>0</v>
      </c>
      <c r="AF103">
        <v>0.94710253300000002</v>
      </c>
      <c r="AG103">
        <v>6.2477868939999999</v>
      </c>
      <c r="AH103">
        <v>0</v>
      </c>
      <c r="AI103">
        <v>12.01555484</v>
      </c>
      <c r="AJ103">
        <v>0</v>
      </c>
      <c r="AK103">
        <v>0</v>
      </c>
      <c r="AL103">
        <v>27.86953162</v>
      </c>
      <c r="AM103">
        <v>0</v>
      </c>
      <c r="AN103">
        <v>0</v>
      </c>
      <c r="AO103">
        <v>3.57701622</v>
      </c>
      <c r="AP103">
        <v>2.3627963510000001</v>
      </c>
      <c r="AQ103">
        <v>0</v>
      </c>
      <c r="AR103">
        <v>0</v>
      </c>
      <c r="AS103">
        <v>21.354757209999899</v>
      </c>
      <c r="AT103">
        <v>10.562171530000001</v>
      </c>
      <c r="AU103">
        <v>31.9169287399999</v>
      </c>
      <c r="AV103">
        <v>0</v>
      </c>
      <c r="AW103">
        <v>6.6153525660000003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4.1222846080000002</v>
      </c>
      <c r="BI103">
        <v>15.95846437</v>
      </c>
      <c r="BJ103">
        <v>0.66907306099999997</v>
      </c>
      <c r="BK103">
        <v>0.33092693899999998</v>
      </c>
      <c r="BL103">
        <v>0</v>
      </c>
      <c r="BM103">
        <v>69.874567220000003</v>
      </c>
      <c r="BN103">
        <v>95.87769849</v>
      </c>
      <c r="BO103">
        <v>0</v>
      </c>
      <c r="BP103" t="s">
        <v>97</v>
      </c>
      <c r="BQ103" t="s">
        <v>40</v>
      </c>
      <c r="BR103" t="s">
        <v>111</v>
      </c>
      <c r="BS103" t="s">
        <v>162</v>
      </c>
      <c r="BT103" t="s">
        <v>111</v>
      </c>
      <c r="BU103" t="s">
        <v>100</v>
      </c>
      <c r="BV103" t="s">
        <v>101</v>
      </c>
      <c r="BW103" t="s">
        <v>149</v>
      </c>
      <c r="BX103">
        <v>35.226827620000002</v>
      </c>
      <c r="BY103">
        <v>69.874567220000003</v>
      </c>
      <c r="BZ103">
        <v>26.04553696</v>
      </c>
      <c r="CA103">
        <v>24.760655180000001</v>
      </c>
      <c r="CB103">
        <v>46.79022397</v>
      </c>
      <c r="CC103">
        <v>28.44912085</v>
      </c>
      <c r="CD103">
        <v>2</v>
      </c>
      <c r="CE103">
        <v>5</v>
      </c>
      <c r="CF103">
        <v>1</v>
      </c>
      <c r="CG103">
        <v>6</v>
      </c>
      <c r="CH103">
        <v>3</v>
      </c>
      <c r="CI103">
        <v>4</v>
      </c>
      <c r="CJ103">
        <v>49.245063879999897</v>
      </c>
      <c r="CK103">
        <v>87.625772830000003</v>
      </c>
      <c r="CL103">
        <v>3.57701622</v>
      </c>
    </row>
    <row r="104" spans="1:90" x14ac:dyDescent="0.25">
      <c r="A104" s="1">
        <v>69541</v>
      </c>
      <c r="B104" s="2">
        <v>314678.83230000001</v>
      </c>
      <c r="C104" s="2">
        <v>6074384.3200000003</v>
      </c>
      <c r="D104" s="4">
        <v>-366.31603999999902</v>
      </c>
      <c r="E104" t="s">
        <v>252</v>
      </c>
      <c r="F104" s="3">
        <v>157.6</v>
      </c>
      <c r="G104" t="s">
        <v>150</v>
      </c>
      <c r="H104" t="s">
        <v>151</v>
      </c>
      <c r="I104" s="1">
        <v>15814</v>
      </c>
      <c r="J104" t="s">
        <v>1771</v>
      </c>
      <c r="K104" t="s">
        <v>345</v>
      </c>
      <c r="L104" t="s">
        <v>345</v>
      </c>
      <c r="M104">
        <v>47.495086430000001</v>
      </c>
      <c r="N104">
        <v>16.2402553599999</v>
      </c>
      <c r="O104">
        <v>3.6450765789999999</v>
      </c>
      <c r="P104">
        <v>9.2193143160000002</v>
      </c>
      <c r="Q104">
        <v>6.2407522169999998</v>
      </c>
      <c r="R104">
        <v>6.189682232</v>
      </c>
      <c r="S104">
        <v>2.7475652149999998</v>
      </c>
      <c r="T104">
        <v>0.90904574000000005</v>
      </c>
      <c r="U104">
        <v>1.041827702</v>
      </c>
      <c r="V104">
        <v>0.16342395300000001</v>
      </c>
      <c r="W104">
        <v>0.234921933</v>
      </c>
      <c r="X104">
        <v>1.866512787</v>
      </c>
      <c r="Y104">
        <v>0</v>
      </c>
      <c r="Z104">
        <v>4.0065355350000003</v>
      </c>
      <c r="AA104">
        <v>0</v>
      </c>
      <c r="AB104">
        <v>5.8945774809999998</v>
      </c>
      <c r="AC104">
        <v>100</v>
      </c>
      <c r="AD104">
        <v>0.35802632200000001</v>
      </c>
      <c r="AE104">
        <v>0</v>
      </c>
      <c r="AF104">
        <v>1.518666818</v>
      </c>
      <c r="AG104">
        <v>5.6194786050000003</v>
      </c>
      <c r="AH104">
        <v>0</v>
      </c>
      <c r="AI104">
        <v>25.81548617</v>
      </c>
      <c r="AJ104">
        <v>0</v>
      </c>
      <c r="AK104">
        <v>0</v>
      </c>
      <c r="AL104">
        <v>24.035214750000002</v>
      </c>
      <c r="AM104">
        <v>0</v>
      </c>
      <c r="AN104">
        <v>0</v>
      </c>
      <c r="AO104">
        <v>2.6498122049999999</v>
      </c>
      <c r="AP104">
        <v>2.780740889</v>
      </c>
      <c r="AQ104">
        <v>0</v>
      </c>
      <c r="AR104">
        <v>0</v>
      </c>
      <c r="AS104">
        <v>17.4360243399999</v>
      </c>
      <c r="AT104">
        <v>12.015920810000001</v>
      </c>
      <c r="AU104">
        <v>29.45194515</v>
      </c>
      <c r="AV104">
        <v>0</v>
      </c>
      <c r="AW104">
        <v>2.8310773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2.469770832</v>
      </c>
      <c r="BI104">
        <v>14.725972580000001</v>
      </c>
      <c r="BJ104">
        <v>0.59201605400000001</v>
      </c>
      <c r="BK104">
        <v>0.40798394599999999</v>
      </c>
      <c r="BL104">
        <v>0</v>
      </c>
      <c r="BM104">
        <v>48.214396700000002</v>
      </c>
      <c r="BN104">
        <v>97.530219040000006</v>
      </c>
      <c r="BO104">
        <v>0</v>
      </c>
      <c r="BP104" t="s">
        <v>97</v>
      </c>
      <c r="BQ104" t="s">
        <v>40</v>
      </c>
      <c r="BR104" t="s">
        <v>111</v>
      </c>
      <c r="BS104" t="s">
        <v>162</v>
      </c>
      <c r="BT104" t="s">
        <v>98</v>
      </c>
      <c r="BU104" t="s">
        <v>222</v>
      </c>
      <c r="BV104" t="s">
        <v>101</v>
      </c>
      <c r="BW104" t="s">
        <v>237</v>
      </c>
      <c r="BX104">
        <v>33.751352859999898</v>
      </c>
      <c r="BY104">
        <v>48.214396700000002</v>
      </c>
      <c r="BZ104">
        <v>46.539394549999898</v>
      </c>
      <c r="CA104">
        <v>28.318520230000001</v>
      </c>
      <c r="CB104">
        <v>48.238422659999898</v>
      </c>
      <c r="CC104">
        <v>23.443057110000002</v>
      </c>
      <c r="CD104">
        <v>2</v>
      </c>
      <c r="CE104">
        <v>5</v>
      </c>
      <c r="CF104">
        <v>2</v>
      </c>
      <c r="CG104">
        <v>3</v>
      </c>
      <c r="CH104">
        <v>3</v>
      </c>
      <c r="CI104">
        <v>9</v>
      </c>
      <c r="CJ104">
        <v>44.444444439999899</v>
      </c>
      <c r="CK104">
        <v>80.872141839999898</v>
      </c>
      <c r="CL104">
        <v>2.6498122049999999</v>
      </c>
    </row>
    <row r="105" spans="1:90" x14ac:dyDescent="0.25">
      <c r="A105" s="1">
        <v>69543</v>
      </c>
      <c r="B105" s="2">
        <v>314689.94870000001</v>
      </c>
      <c r="C105" s="2">
        <v>6074380.1430000002</v>
      </c>
      <c r="D105" s="4">
        <v>-367.08305000000001</v>
      </c>
      <c r="E105" t="s">
        <v>252</v>
      </c>
      <c r="F105" s="3">
        <v>169.5</v>
      </c>
      <c r="G105" t="s">
        <v>150</v>
      </c>
      <c r="H105" t="s">
        <v>151</v>
      </c>
      <c r="I105" s="1">
        <v>15814</v>
      </c>
      <c r="J105" t="s">
        <v>253</v>
      </c>
      <c r="K105" t="s">
        <v>95</v>
      </c>
      <c r="L105" t="s">
        <v>96</v>
      </c>
      <c r="M105">
        <v>71.201190429999897</v>
      </c>
      <c r="N105">
        <v>13.215760530000001</v>
      </c>
      <c r="O105">
        <v>1.5855634759999999</v>
      </c>
      <c r="P105">
        <v>4.7956281179999998</v>
      </c>
      <c r="Q105">
        <v>1.321576053</v>
      </c>
      <c r="R105">
        <v>0.174161185</v>
      </c>
      <c r="S105">
        <v>0.77860294600000002</v>
      </c>
      <c r="T105">
        <v>3.6573848899999999</v>
      </c>
      <c r="U105">
        <v>0.30939222300000002</v>
      </c>
      <c r="V105">
        <v>5.1223878E-2</v>
      </c>
      <c r="W105">
        <v>4.0979102000000003E-2</v>
      </c>
      <c r="X105">
        <v>2.6494965079999999</v>
      </c>
      <c r="Y105">
        <v>0</v>
      </c>
      <c r="Z105">
        <v>0.21904066</v>
      </c>
      <c r="AA105">
        <v>0</v>
      </c>
      <c r="AB105">
        <v>2.8731017649999999</v>
      </c>
      <c r="AC105">
        <v>100</v>
      </c>
      <c r="AD105">
        <v>0.111076917</v>
      </c>
      <c r="AE105">
        <v>0</v>
      </c>
      <c r="AF105">
        <v>0.44640403699999998</v>
      </c>
      <c r="AG105">
        <v>22.378608069999899</v>
      </c>
      <c r="AH105">
        <v>0</v>
      </c>
      <c r="AI105">
        <v>7.2410318760000001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9.0183289389999999</v>
      </c>
      <c r="AP105">
        <v>1.716920419</v>
      </c>
      <c r="AQ105">
        <v>0</v>
      </c>
      <c r="AR105">
        <v>0</v>
      </c>
      <c r="AS105">
        <v>1.9254580160000001</v>
      </c>
      <c r="AT105">
        <v>1.3340363070000001</v>
      </c>
      <c r="AU105">
        <v>3.2594943239999998</v>
      </c>
      <c r="AV105">
        <v>0</v>
      </c>
      <c r="AW105">
        <v>48.903330609999898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3.454697237</v>
      </c>
      <c r="BI105">
        <v>1.6297471619999999</v>
      </c>
      <c r="BJ105">
        <v>0.59072292400000004</v>
      </c>
      <c r="BK105">
        <v>0.40927707600000002</v>
      </c>
      <c r="BL105">
        <v>0</v>
      </c>
      <c r="BM105">
        <v>0</v>
      </c>
      <c r="BN105">
        <v>96.529892430000004</v>
      </c>
      <c r="BO105">
        <v>0</v>
      </c>
      <c r="BP105" t="s">
        <v>97</v>
      </c>
      <c r="BQ105" t="s">
        <v>40</v>
      </c>
      <c r="BR105" t="s">
        <v>111</v>
      </c>
      <c r="BS105" t="s">
        <v>126</v>
      </c>
      <c r="BT105" t="s">
        <v>111</v>
      </c>
      <c r="BU105" t="s">
        <v>100</v>
      </c>
      <c r="BV105" t="s">
        <v>101</v>
      </c>
      <c r="BW105" t="s">
        <v>102</v>
      </c>
      <c r="BX105">
        <v>5.4228187800000001</v>
      </c>
      <c r="BY105">
        <v>0</v>
      </c>
      <c r="BZ105">
        <v>24.446724010000001</v>
      </c>
      <c r="CA105">
        <v>23.654868189999899</v>
      </c>
      <c r="CB105">
        <v>67.77396487</v>
      </c>
      <c r="CC105">
        <v>8.5711669480000001</v>
      </c>
      <c r="CD105">
        <v>2</v>
      </c>
      <c r="CE105">
        <v>11</v>
      </c>
      <c r="CF105">
        <v>1</v>
      </c>
      <c r="CG105">
        <v>6</v>
      </c>
      <c r="CH105">
        <v>3</v>
      </c>
      <c r="CI105">
        <v>7</v>
      </c>
      <c r="CJ105">
        <v>83.9378238299999</v>
      </c>
      <c r="CK105">
        <v>57.965439910000001</v>
      </c>
      <c r="CL105">
        <v>9.0183289389999999</v>
      </c>
    </row>
    <row r="106" spans="1:90" x14ac:dyDescent="0.25">
      <c r="A106" s="1">
        <v>69545</v>
      </c>
      <c r="B106" s="2">
        <v>314538.760799999</v>
      </c>
      <c r="C106" s="2">
        <v>6074423.4289999902</v>
      </c>
      <c r="D106" s="4">
        <v>-348.21910000000003</v>
      </c>
      <c r="E106" t="s">
        <v>899</v>
      </c>
      <c r="F106" s="3">
        <v>11.3</v>
      </c>
      <c r="G106" t="s">
        <v>150</v>
      </c>
      <c r="H106" t="s">
        <v>151</v>
      </c>
      <c r="I106" s="1">
        <v>15814</v>
      </c>
      <c r="J106" t="s">
        <v>1916</v>
      </c>
      <c r="K106" t="s">
        <v>345</v>
      </c>
      <c r="L106" t="s">
        <v>345</v>
      </c>
      <c r="M106">
        <v>44.865828110000002</v>
      </c>
      <c r="N106">
        <v>13.23744028</v>
      </c>
      <c r="O106">
        <v>2.5285558450000001</v>
      </c>
      <c r="P106">
        <v>6.8172090839999999</v>
      </c>
      <c r="Q106">
        <v>7.3866937720000001</v>
      </c>
      <c r="R106">
        <v>11.62065368</v>
      </c>
      <c r="S106">
        <v>1.1519604510000001</v>
      </c>
      <c r="T106">
        <v>0.61639989100000003</v>
      </c>
      <c r="U106">
        <v>0.47796253799999999</v>
      </c>
      <c r="V106">
        <v>6.0629496999999997E-2</v>
      </c>
      <c r="W106">
        <v>0.22230815700000001</v>
      </c>
      <c r="X106">
        <v>8.2407552089999996</v>
      </c>
      <c r="Y106">
        <v>0</v>
      </c>
      <c r="Z106">
        <v>2.7736034940000001</v>
      </c>
      <c r="AA106">
        <v>0</v>
      </c>
      <c r="AB106">
        <v>11.04233571</v>
      </c>
      <c r="AC106">
        <v>100</v>
      </c>
      <c r="AD106">
        <v>0.12880223299999999</v>
      </c>
      <c r="AE106">
        <v>0</v>
      </c>
      <c r="AF106">
        <v>0.67561710799999997</v>
      </c>
      <c r="AG106">
        <v>3.6949878630000002</v>
      </c>
      <c r="AH106">
        <v>0</v>
      </c>
      <c r="AI106">
        <v>10.49566705</v>
      </c>
      <c r="AJ106">
        <v>0</v>
      </c>
      <c r="AK106">
        <v>0</v>
      </c>
      <c r="AL106">
        <v>28.210419680000001</v>
      </c>
      <c r="AM106">
        <v>0</v>
      </c>
      <c r="AN106">
        <v>0</v>
      </c>
      <c r="AO106">
        <v>0.540474177</v>
      </c>
      <c r="AP106">
        <v>2.0983245099999999</v>
      </c>
      <c r="AQ106">
        <v>0</v>
      </c>
      <c r="AR106">
        <v>0</v>
      </c>
      <c r="AS106">
        <v>18.148601889999899</v>
      </c>
      <c r="AT106">
        <v>3.131366007</v>
      </c>
      <c r="AU106">
        <v>21.2799678999999</v>
      </c>
      <c r="AV106">
        <v>0</v>
      </c>
      <c r="AW106">
        <v>11.7280091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10.57384351</v>
      </c>
      <c r="BI106">
        <v>10.63998395</v>
      </c>
      <c r="BJ106">
        <v>0.85284912000000002</v>
      </c>
      <c r="BK106">
        <v>0.14715088000000001</v>
      </c>
      <c r="BL106">
        <v>0</v>
      </c>
      <c r="BM106">
        <v>72.883677969999894</v>
      </c>
      <c r="BN106">
        <v>89.426113130000005</v>
      </c>
      <c r="BO106">
        <v>0</v>
      </c>
      <c r="BP106" t="s">
        <v>97</v>
      </c>
      <c r="BQ106" t="s">
        <v>40</v>
      </c>
      <c r="BR106" t="s">
        <v>111</v>
      </c>
      <c r="BS106" t="s">
        <v>407</v>
      </c>
      <c r="BT106" t="s">
        <v>111</v>
      </c>
      <c r="BU106" t="s">
        <v>100</v>
      </c>
      <c r="BV106" t="s">
        <v>101</v>
      </c>
      <c r="BW106" t="s">
        <v>149</v>
      </c>
      <c r="BX106">
        <v>24.053909520000001</v>
      </c>
      <c r="BY106">
        <v>72.883677969999894</v>
      </c>
      <c r="BZ106">
        <v>24.75330379</v>
      </c>
      <c r="CA106">
        <v>23.0323539699999</v>
      </c>
      <c r="CB106">
        <v>45.123658450000001</v>
      </c>
      <c r="CC106">
        <v>31.8439875699999</v>
      </c>
      <c r="CD106">
        <v>2</v>
      </c>
      <c r="CE106">
        <v>4</v>
      </c>
      <c r="CF106">
        <v>1</v>
      </c>
      <c r="CG106">
        <v>6</v>
      </c>
      <c r="CH106">
        <v>3</v>
      </c>
      <c r="CI106">
        <v>4</v>
      </c>
      <c r="CJ106">
        <v>38.52140078</v>
      </c>
      <c r="CK106">
        <v>88.92855496</v>
      </c>
      <c r="CL106">
        <v>0.540474177</v>
      </c>
    </row>
    <row r="107" spans="1:90" x14ac:dyDescent="0.25">
      <c r="A107" s="1">
        <v>69546</v>
      </c>
      <c r="B107" s="2">
        <v>314562.11040000001</v>
      </c>
      <c r="C107" s="2">
        <v>6074423.2750000004</v>
      </c>
      <c r="D107" s="4">
        <v>-356.27179999999902</v>
      </c>
      <c r="E107" t="s">
        <v>899</v>
      </c>
      <c r="F107" s="3">
        <v>36</v>
      </c>
      <c r="G107" t="s">
        <v>150</v>
      </c>
      <c r="H107" t="s">
        <v>151</v>
      </c>
      <c r="I107" s="1">
        <v>15814</v>
      </c>
      <c r="J107" t="s">
        <v>1772</v>
      </c>
      <c r="K107" t="s">
        <v>345</v>
      </c>
      <c r="L107" t="s">
        <v>345</v>
      </c>
      <c r="M107">
        <v>44.865828110000002</v>
      </c>
      <c r="N107">
        <v>13.23744028</v>
      </c>
      <c r="O107">
        <v>2.5285558450000001</v>
      </c>
      <c r="P107">
        <v>6.8172090839999999</v>
      </c>
      <c r="Q107">
        <v>7.3866937720000001</v>
      </c>
      <c r="R107">
        <v>11.62065368</v>
      </c>
      <c r="S107">
        <v>1.1519604510000001</v>
      </c>
      <c r="T107">
        <v>0.61639989100000003</v>
      </c>
      <c r="U107">
        <v>0.47796253799999999</v>
      </c>
      <c r="V107">
        <v>6.0629496999999997E-2</v>
      </c>
      <c r="W107">
        <v>0.22230815700000001</v>
      </c>
      <c r="X107">
        <v>8.2407552089999996</v>
      </c>
      <c r="Y107">
        <v>0</v>
      </c>
      <c r="Z107">
        <v>2.7736034940000001</v>
      </c>
      <c r="AA107">
        <v>0</v>
      </c>
      <c r="AB107">
        <v>11.04233571</v>
      </c>
      <c r="AC107">
        <v>100</v>
      </c>
      <c r="AD107">
        <v>0.12880223299999999</v>
      </c>
      <c r="AE107">
        <v>0</v>
      </c>
      <c r="AF107">
        <v>0.67561710799999997</v>
      </c>
      <c r="AG107">
        <v>3.6949878630000002</v>
      </c>
      <c r="AH107">
        <v>0</v>
      </c>
      <c r="AI107">
        <v>10.49566705</v>
      </c>
      <c r="AJ107">
        <v>0</v>
      </c>
      <c r="AK107">
        <v>0</v>
      </c>
      <c r="AL107">
        <v>28.210419680000001</v>
      </c>
      <c r="AM107">
        <v>0</v>
      </c>
      <c r="AN107">
        <v>0</v>
      </c>
      <c r="AO107">
        <v>0.540474177</v>
      </c>
      <c r="AP107">
        <v>2.0983245099999999</v>
      </c>
      <c r="AQ107">
        <v>0</v>
      </c>
      <c r="AR107">
        <v>0</v>
      </c>
      <c r="AS107">
        <v>18.148601889999899</v>
      </c>
      <c r="AT107">
        <v>3.131366007</v>
      </c>
      <c r="AU107">
        <v>21.2799678999999</v>
      </c>
      <c r="AV107">
        <v>0</v>
      </c>
      <c r="AW107">
        <v>11.7280091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10.57384351</v>
      </c>
      <c r="BI107">
        <v>10.63998395</v>
      </c>
      <c r="BJ107">
        <v>0.85284912000000002</v>
      </c>
      <c r="BK107">
        <v>0.14715088000000001</v>
      </c>
      <c r="BL107">
        <v>0</v>
      </c>
      <c r="BM107">
        <v>72.883677969999894</v>
      </c>
      <c r="BN107">
        <v>89.426113130000005</v>
      </c>
      <c r="BO107">
        <v>0</v>
      </c>
      <c r="BP107" t="s">
        <v>97</v>
      </c>
      <c r="BQ107" t="s">
        <v>40</v>
      </c>
      <c r="BR107" t="s">
        <v>111</v>
      </c>
      <c r="BS107" t="s">
        <v>407</v>
      </c>
      <c r="BT107" t="s">
        <v>111</v>
      </c>
      <c r="BU107" t="s">
        <v>100</v>
      </c>
      <c r="BV107" t="s">
        <v>101</v>
      </c>
      <c r="BW107" t="s">
        <v>149</v>
      </c>
      <c r="BX107">
        <v>24.053909520000001</v>
      </c>
      <c r="BY107">
        <v>72.883677969999894</v>
      </c>
      <c r="BZ107">
        <v>24.75330379</v>
      </c>
      <c r="CA107">
        <v>23.0323539699999</v>
      </c>
      <c r="CB107">
        <v>45.123658450000001</v>
      </c>
      <c r="CC107">
        <v>31.8439875699999</v>
      </c>
      <c r="CD107">
        <v>2</v>
      </c>
      <c r="CE107">
        <v>4</v>
      </c>
      <c r="CF107">
        <v>1</v>
      </c>
      <c r="CG107">
        <v>6</v>
      </c>
      <c r="CH107">
        <v>3</v>
      </c>
      <c r="CI107">
        <v>4</v>
      </c>
      <c r="CJ107">
        <v>38.52140078</v>
      </c>
      <c r="CK107">
        <v>88.92855496</v>
      </c>
      <c r="CL107">
        <v>0.540474177</v>
      </c>
    </row>
    <row r="108" spans="1:90" x14ac:dyDescent="0.25">
      <c r="A108" s="1">
        <v>69547</v>
      </c>
      <c r="B108" s="2">
        <v>314567.31790000002</v>
      </c>
      <c r="C108" s="2">
        <v>6074423.1560000004</v>
      </c>
      <c r="D108" s="4">
        <v>-358.0376</v>
      </c>
      <c r="E108" t="s">
        <v>899</v>
      </c>
      <c r="F108" s="3">
        <v>41.5</v>
      </c>
      <c r="G108" t="s">
        <v>150</v>
      </c>
      <c r="H108" t="s">
        <v>151</v>
      </c>
      <c r="I108" s="1">
        <v>15814</v>
      </c>
      <c r="J108" t="s">
        <v>1772</v>
      </c>
      <c r="K108" t="s">
        <v>345</v>
      </c>
      <c r="L108" t="s">
        <v>345</v>
      </c>
      <c r="M108">
        <v>49.851792410000002</v>
      </c>
      <c r="N108">
        <v>15.96895198</v>
      </c>
      <c r="O108">
        <v>4.2963817290000001</v>
      </c>
      <c r="P108">
        <v>10.50297872</v>
      </c>
      <c r="Q108">
        <v>7.503360131</v>
      </c>
      <c r="R108">
        <v>3.9410554580000001</v>
      </c>
      <c r="S108">
        <v>1.2897999680000001</v>
      </c>
      <c r="T108">
        <v>0.90081267600000003</v>
      </c>
      <c r="U108">
        <v>0.73702855300000003</v>
      </c>
      <c r="V108">
        <v>0.112601585</v>
      </c>
      <c r="W108">
        <v>0.14331110799999999</v>
      </c>
      <c r="X108">
        <v>9.9270460000000001E-3</v>
      </c>
      <c r="Y108">
        <v>0</v>
      </c>
      <c r="Z108">
        <v>4.7419986310000004</v>
      </c>
      <c r="AA108">
        <v>0</v>
      </c>
      <c r="AB108">
        <v>4.4856052289999999</v>
      </c>
      <c r="AC108">
        <v>100</v>
      </c>
      <c r="AD108">
        <v>0.25318385900000001</v>
      </c>
      <c r="AE108">
        <v>0</v>
      </c>
      <c r="AF108">
        <v>1.10266397</v>
      </c>
      <c r="AG108">
        <v>5.7152738300000001</v>
      </c>
      <c r="AH108">
        <v>0</v>
      </c>
      <c r="AI108">
        <v>12.437896220000001</v>
      </c>
      <c r="AJ108">
        <v>0</v>
      </c>
      <c r="AK108">
        <v>0</v>
      </c>
      <c r="AL108">
        <v>20.171573330000001</v>
      </c>
      <c r="AM108">
        <v>0</v>
      </c>
      <c r="AN108">
        <v>0</v>
      </c>
      <c r="AO108">
        <v>7.0222350310000001</v>
      </c>
      <c r="AP108">
        <v>2.511760405</v>
      </c>
      <c r="AQ108">
        <v>0</v>
      </c>
      <c r="AR108">
        <v>0</v>
      </c>
      <c r="AS108">
        <v>22.24660716</v>
      </c>
      <c r="AT108">
        <v>18.0134244999999</v>
      </c>
      <c r="AU108">
        <v>40.260031660000003</v>
      </c>
      <c r="AV108">
        <v>0</v>
      </c>
      <c r="AW108">
        <v>10.4984458899999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1.3454248E-2</v>
      </c>
      <c r="BI108">
        <v>20.130015830000001</v>
      </c>
      <c r="BJ108">
        <v>0.55257301700000006</v>
      </c>
      <c r="BK108">
        <v>0.447426983</v>
      </c>
      <c r="BL108">
        <v>0</v>
      </c>
      <c r="BM108">
        <v>61.858023279999898</v>
      </c>
      <c r="BN108">
        <v>99.986518450000005</v>
      </c>
      <c r="BO108">
        <v>0</v>
      </c>
      <c r="BP108" t="s">
        <v>97</v>
      </c>
      <c r="BQ108" t="s">
        <v>40</v>
      </c>
      <c r="BR108" t="s">
        <v>111</v>
      </c>
      <c r="BS108" t="s">
        <v>162</v>
      </c>
      <c r="BT108" t="s">
        <v>111</v>
      </c>
      <c r="BU108" t="s">
        <v>100</v>
      </c>
      <c r="BV108" t="s">
        <v>101</v>
      </c>
      <c r="BW108" t="s">
        <v>149</v>
      </c>
      <c r="BX108">
        <v>43.874456029999898</v>
      </c>
      <c r="BY108">
        <v>61.858023279999898</v>
      </c>
      <c r="BZ108">
        <v>32.453957420000002</v>
      </c>
      <c r="CA108">
        <v>29.526115860000001</v>
      </c>
      <c r="CB108">
        <v>44.205523290000002</v>
      </c>
      <c r="CC108">
        <v>26.26836084</v>
      </c>
      <c r="CD108">
        <v>2</v>
      </c>
      <c r="CE108">
        <v>5</v>
      </c>
      <c r="CF108">
        <v>1</v>
      </c>
      <c r="CG108">
        <v>6</v>
      </c>
      <c r="CH108">
        <v>3</v>
      </c>
      <c r="CI108">
        <v>4</v>
      </c>
      <c r="CJ108">
        <v>61.6366366399999</v>
      </c>
      <c r="CK108">
        <v>89.153746069999897</v>
      </c>
      <c r="CL108">
        <v>7.0222350310000001</v>
      </c>
    </row>
    <row r="109" spans="1:90" x14ac:dyDescent="0.25">
      <c r="A109" s="1">
        <v>69550</v>
      </c>
      <c r="B109" s="2">
        <v>314782.25410000002</v>
      </c>
      <c r="C109" s="2">
        <v>6074382.602</v>
      </c>
      <c r="D109" s="4">
        <v>-531.52880000000005</v>
      </c>
      <c r="E109" t="s">
        <v>254</v>
      </c>
      <c r="F109" s="3">
        <v>23</v>
      </c>
      <c r="G109" t="s">
        <v>150</v>
      </c>
      <c r="H109" t="s">
        <v>151</v>
      </c>
      <c r="I109" s="1">
        <v>15814</v>
      </c>
      <c r="J109" t="s">
        <v>431</v>
      </c>
      <c r="K109" t="s">
        <v>139</v>
      </c>
      <c r="L109" t="s">
        <v>96</v>
      </c>
      <c r="M109">
        <v>75.473468940000004</v>
      </c>
      <c r="N109">
        <v>11.89034624</v>
      </c>
      <c r="O109">
        <v>0.420113183</v>
      </c>
      <c r="P109">
        <v>2.3601837950000002</v>
      </c>
      <c r="Q109">
        <v>0.78597203999999998</v>
      </c>
      <c r="R109">
        <v>1.995159793</v>
      </c>
      <c r="S109">
        <v>5.2398135979999996</v>
      </c>
      <c r="T109">
        <v>0.70535952300000004</v>
      </c>
      <c r="U109">
        <v>0.25292177199999999</v>
      </c>
      <c r="V109">
        <v>4.0306257999999998E-2</v>
      </c>
      <c r="W109">
        <v>8.0612516999999995E-2</v>
      </c>
      <c r="X109">
        <v>6.5456078000000001E-2</v>
      </c>
      <c r="Y109">
        <v>0</v>
      </c>
      <c r="Z109">
        <v>0.69028626699999995</v>
      </c>
      <c r="AA109">
        <v>0</v>
      </c>
      <c r="AB109">
        <v>0.75606061199999997</v>
      </c>
      <c r="AC109">
        <v>100</v>
      </c>
      <c r="AD109">
        <v>8.5525977000000003E-2</v>
      </c>
      <c r="AE109">
        <v>0</v>
      </c>
      <c r="AF109">
        <v>0.357091186</v>
      </c>
      <c r="AG109">
        <v>4.2232533200000004</v>
      </c>
      <c r="AH109">
        <v>0</v>
      </c>
      <c r="AI109">
        <v>47.6841942699999</v>
      </c>
      <c r="AJ109">
        <v>0</v>
      </c>
      <c r="AK109">
        <v>0</v>
      </c>
      <c r="AL109">
        <v>6.9339187439999996</v>
      </c>
      <c r="AM109">
        <v>0</v>
      </c>
      <c r="AN109">
        <v>0</v>
      </c>
      <c r="AO109">
        <v>0</v>
      </c>
      <c r="AP109">
        <v>0.445150675</v>
      </c>
      <c r="AQ109">
        <v>0</v>
      </c>
      <c r="AR109">
        <v>0</v>
      </c>
      <c r="AS109">
        <v>1.752993902</v>
      </c>
      <c r="AT109">
        <v>2.5156719789999999</v>
      </c>
      <c r="AU109">
        <v>4.2686658810000004</v>
      </c>
      <c r="AV109">
        <v>0</v>
      </c>
      <c r="AW109">
        <v>33.758552280000004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8.3881112999999993E-2</v>
      </c>
      <c r="BI109">
        <v>2.6533023899999999</v>
      </c>
      <c r="BJ109">
        <v>0.41066552200000001</v>
      </c>
      <c r="BK109">
        <v>0.58933447800000005</v>
      </c>
      <c r="BL109">
        <v>0</v>
      </c>
      <c r="BM109">
        <v>12.69527332</v>
      </c>
      <c r="BN109">
        <v>99.916111240000006</v>
      </c>
      <c r="BO109">
        <v>0</v>
      </c>
      <c r="BP109" t="s">
        <v>97</v>
      </c>
      <c r="BQ109" t="s">
        <v>109</v>
      </c>
      <c r="BR109" t="s">
        <v>98</v>
      </c>
      <c r="BS109" t="s">
        <v>107</v>
      </c>
      <c r="BT109" t="s">
        <v>98</v>
      </c>
      <c r="BU109" t="s">
        <v>100</v>
      </c>
      <c r="BV109" t="s">
        <v>101</v>
      </c>
      <c r="BW109" t="s">
        <v>102</v>
      </c>
      <c r="BX109">
        <v>7.1467855409999999</v>
      </c>
      <c r="BY109">
        <v>12.69527332</v>
      </c>
      <c r="BZ109">
        <v>81.03855575</v>
      </c>
      <c r="CA109">
        <v>14.03958718</v>
      </c>
      <c r="CB109">
        <v>79.328780570000006</v>
      </c>
      <c r="CC109">
        <v>6.6316322510000001</v>
      </c>
      <c r="CD109">
        <v>3</v>
      </c>
      <c r="CE109">
        <v>8</v>
      </c>
      <c r="CF109">
        <v>2</v>
      </c>
      <c r="CG109">
        <v>6</v>
      </c>
      <c r="CH109">
        <v>3</v>
      </c>
      <c r="CI109">
        <v>12</v>
      </c>
      <c r="CJ109">
        <v>17.090069280000002</v>
      </c>
      <c r="CK109">
        <v>34.606115889999899</v>
      </c>
      <c r="CL109">
        <v>0</v>
      </c>
    </row>
    <row r="110" spans="1:90" x14ac:dyDescent="0.25">
      <c r="A110" s="1">
        <v>69551</v>
      </c>
      <c r="B110" s="2">
        <v>314796.3126</v>
      </c>
      <c r="C110" s="2">
        <v>6074405.9989999896</v>
      </c>
      <c r="D110" s="4">
        <v>-531.06012999999905</v>
      </c>
      <c r="E110" t="s">
        <v>254</v>
      </c>
      <c r="F110" s="3">
        <v>50.3</v>
      </c>
      <c r="G110" t="s">
        <v>150</v>
      </c>
      <c r="H110" t="s">
        <v>151</v>
      </c>
      <c r="I110" s="1">
        <v>15814</v>
      </c>
      <c r="J110" t="s">
        <v>255</v>
      </c>
      <c r="K110" t="s">
        <v>139</v>
      </c>
      <c r="L110" t="s">
        <v>96</v>
      </c>
      <c r="M110">
        <v>75.034833680000006</v>
      </c>
      <c r="N110">
        <v>11.1237624</v>
      </c>
      <c r="O110">
        <v>0.57640480699999996</v>
      </c>
      <c r="P110">
        <v>2.7024810810000002</v>
      </c>
      <c r="Q110">
        <v>0.72810081199999999</v>
      </c>
      <c r="R110">
        <v>3.5191539239999998</v>
      </c>
      <c r="S110">
        <v>3.1146534730000002</v>
      </c>
      <c r="T110">
        <v>1.2033888420000001</v>
      </c>
      <c r="U110">
        <v>0.23764401499999999</v>
      </c>
      <c r="V110">
        <v>4.0450044999999997E-2</v>
      </c>
      <c r="W110">
        <v>0.101125113</v>
      </c>
      <c r="X110">
        <v>0.49992745199999999</v>
      </c>
      <c r="Y110">
        <v>0</v>
      </c>
      <c r="Z110">
        <v>1.118074352</v>
      </c>
      <c r="AA110">
        <v>0</v>
      </c>
      <c r="AB110">
        <v>1.6189368340000001</v>
      </c>
      <c r="AC110">
        <v>100</v>
      </c>
      <c r="AD110">
        <v>8.7706276E-2</v>
      </c>
      <c r="AE110">
        <v>0</v>
      </c>
      <c r="AF110">
        <v>0.34285137799999998</v>
      </c>
      <c r="AG110">
        <v>7.3625571939999999</v>
      </c>
      <c r="AH110">
        <v>0</v>
      </c>
      <c r="AI110">
        <v>28.96372727</v>
      </c>
      <c r="AJ110">
        <v>0</v>
      </c>
      <c r="AK110">
        <v>0</v>
      </c>
      <c r="AL110">
        <v>13.2763880699999</v>
      </c>
      <c r="AM110">
        <v>0</v>
      </c>
      <c r="AN110">
        <v>0</v>
      </c>
      <c r="AO110">
        <v>0</v>
      </c>
      <c r="AP110">
        <v>0.62410034700000006</v>
      </c>
      <c r="AQ110">
        <v>0</v>
      </c>
      <c r="AR110">
        <v>0</v>
      </c>
      <c r="AS110">
        <v>1.531374708</v>
      </c>
      <c r="AT110">
        <v>2.649967937</v>
      </c>
      <c r="AU110">
        <v>4.1813426460000001</v>
      </c>
      <c r="AV110">
        <v>0</v>
      </c>
      <c r="AW110">
        <v>41.705991500000003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0.65464716700000003</v>
      </c>
      <c r="BI110">
        <v>2.6271666539999998</v>
      </c>
      <c r="BJ110">
        <v>0.36623994700000001</v>
      </c>
      <c r="BK110">
        <v>0.63376005300000005</v>
      </c>
      <c r="BL110">
        <v>0</v>
      </c>
      <c r="BM110">
        <v>31.430757060000001</v>
      </c>
      <c r="BN110">
        <v>99.345293170000005</v>
      </c>
      <c r="BO110">
        <v>0</v>
      </c>
      <c r="BP110" t="s">
        <v>256</v>
      </c>
      <c r="BQ110" t="s">
        <v>257</v>
      </c>
      <c r="BR110" t="s">
        <v>111</v>
      </c>
      <c r="BS110" t="s">
        <v>112</v>
      </c>
      <c r="BT110" t="s">
        <v>98</v>
      </c>
      <c r="BU110" t="s">
        <v>222</v>
      </c>
      <c r="BV110" t="s">
        <v>101</v>
      </c>
      <c r="BW110" t="s">
        <v>113</v>
      </c>
      <c r="BX110">
        <v>7.2942756949999996</v>
      </c>
      <c r="BY110">
        <v>31.430757060000001</v>
      </c>
      <c r="BZ110">
        <v>58.391464030000002</v>
      </c>
      <c r="CA110">
        <v>16.8298873399999</v>
      </c>
      <c r="CB110">
        <v>76.811760309999897</v>
      </c>
      <c r="CC110">
        <v>6.3583523450000001</v>
      </c>
      <c r="CD110">
        <v>2</v>
      </c>
      <c r="CE110">
        <v>12</v>
      </c>
      <c r="CF110">
        <v>2</v>
      </c>
      <c r="CG110">
        <v>3</v>
      </c>
      <c r="CH110">
        <v>3</v>
      </c>
      <c r="CI110">
        <v>11</v>
      </c>
      <c r="CJ110">
        <v>22.5501770999999</v>
      </c>
      <c r="CK110">
        <v>44.273432300000003</v>
      </c>
      <c r="CL110">
        <v>0</v>
      </c>
    </row>
    <row r="111" spans="1:90" x14ac:dyDescent="0.25">
      <c r="A111" s="1">
        <v>69556</v>
      </c>
      <c r="B111" s="2">
        <v>314782.64840000001</v>
      </c>
      <c r="C111" s="2">
        <v>6074389.1359999897</v>
      </c>
      <c r="D111" s="4">
        <v>-530.3143</v>
      </c>
      <c r="E111" t="s">
        <v>432</v>
      </c>
      <c r="F111" s="3">
        <v>29</v>
      </c>
      <c r="G111" t="s">
        <v>150</v>
      </c>
      <c r="H111" t="s">
        <v>151</v>
      </c>
      <c r="I111" s="1">
        <v>15814</v>
      </c>
      <c r="J111" t="s">
        <v>433</v>
      </c>
      <c r="K111" t="s">
        <v>139</v>
      </c>
      <c r="L111" t="s">
        <v>96</v>
      </c>
      <c r="M111">
        <v>74.466184459999894</v>
      </c>
      <c r="N111">
        <v>12.007419990000001</v>
      </c>
      <c r="O111">
        <v>0.72702910200000004</v>
      </c>
      <c r="P111">
        <v>3.0229049159999999</v>
      </c>
      <c r="Q111">
        <v>0.75677016699999999</v>
      </c>
      <c r="R111">
        <v>2.1492272749999999</v>
      </c>
      <c r="S111">
        <v>4.6617042299999998</v>
      </c>
      <c r="T111">
        <v>0.85767285599999998</v>
      </c>
      <c r="U111">
        <v>0.25124769600000002</v>
      </c>
      <c r="V111">
        <v>4.0361076000000003E-2</v>
      </c>
      <c r="W111">
        <v>0.100902689</v>
      </c>
      <c r="X111">
        <v>0.14143783700000001</v>
      </c>
      <c r="Y111">
        <v>0</v>
      </c>
      <c r="Z111">
        <v>0.81713770799999996</v>
      </c>
      <c r="AA111">
        <v>0</v>
      </c>
      <c r="AB111">
        <v>0.95927435999999999</v>
      </c>
      <c r="AC111">
        <v>100</v>
      </c>
      <c r="AD111">
        <v>8.6265388999999998E-2</v>
      </c>
      <c r="AE111">
        <v>0</v>
      </c>
      <c r="AF111">
        <v>0.35730845700000002</v>
      </c>
      <c r="AG111">
        <v>5.1725721589999996</v>
      </c>
      <c r="AH111">
        <v>0</v>
      </c>
      <c r="AI111">
        <v>42.731842659999899</v>
      </c>
      <c r="AJ111">
        <v>0</v>
      </c>
      <c r="AK111">
        <v>0</v>
      </c>
      <c r="AL111">
        <v>9.5008824819999997</v>
      </c>
      <c r="AM111">
        <v>0</v>
      </c>
      <c r="AN111">
        <v>0</v>
      </c>
      <c r="AO111">
        <v>0</v>
      </c>
      <c r="AP111">
        <v>0.77596264699999995</v>
      </c>
      <c r="AQ111">
        <v>0</v>
      </c>
      <c r="AR111">
        <v>0</v>
      </c>
      <c r="AS111">
        <v>2.0061830629999999</v>
      </c>
      <c r="AT111">
        <v>3.796096908</v>
      </c>
      <c r="AU111">
        <v>5.8022799709999999</v>
      </c>
      <c r="AV111">
        <v>0</v>
      </c>
      <c r="AW111">
        <v>34.727749350000003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0.18256944899999999</v>
      </c>
      <c r="BI111">
        <v>3.0211353239999998</v>
      </c>
      <c r="BJ111">
        <v>0.34575771500000002</v>
      </c>
      <c r="BK111">
        <v>0.65424228500000003</v>
      </c>
      <c r="BL111">
        <v>0</v>
      </c>
      <c r="BM111">
        <v>18.189520909999899</v>
      </c>
      <c r="BN111">
        <v>99.8174139099999</v>
      </c>
      <c r="BO111">
        <v>0</v>
      </c>
      <c r="BP111" t="s">
        <v>97</v>
      </c>
      <c r="BQ111" t="s">
        <v>109</v>
      </c>
      <c r="BR111" t="s">
        <v>111</v>
      </c>
      <c r="BS111" t="s">
        <v>112</v>
      </c>
      <c r="BT111" t="s">
        <v>98</v>
      </c>
      <c r="BU111" t="s">
        <v>100</v>
      </c>
      <c r="BV111" t="s">
        <v>101</v>
      </c>
      <c r="BW111" t="s">
        <v>113</v>
      </c>
      <c r="BX111">
        <v>7.4155324299999998</v>
      </c>
      <c r="BY111">
        <v>18.189520909999899</v>
      </c>
      <c r="BZ111">
        <v>74.438847850000002</v>
      </c>
      <c r="CA111">
        <v>17.6020041099999</v>
      </c>
      <c r="CB111">
        <v>76.315210820000004</v>
      </c>
      <c r="CC111">
        <v>6.0827850720000001</v>
      </c>
      <c r="CD111">
        <v>2</v>
      </c>
      <c r="CE111">
        <v>12</v>
      </c>
      <c r="CF111">
        <v>2</v>
      </c>
      <c r="CG111">
        <v>6</v>
      </c>
      <c r="CH111">
        <v>3</v>
      </c>
      <c r="CI111">
        <v>11</v>
      </c>
      <c r="CJ111">
        <v>19.16167665</v>
      </c>
      <c r="CK111">
        <v>40.645810070000003</v>
      </c>
      <c r="CL111">
        <v>0</v>
      </c>
    </row>
    <row r="112" spans="1:90" x14ac:dyDescent="0.25">
      <c r="A112" s="1">
        <v>69557</v>
      </c>
      <c r="B112" s="2">
        <v>314789.78840000002</v>
      </c>
      <c r="C112" s="2">
        <v>6074404.4450000003</v>
      </c>
      <c r="D112" s="4">
        <v>-529.80363999999895</v>
      </c>
      <c r="E112" t="s">
        <v>432</v>
      </c>
      <c r="F112" s="3">
        <v>45.9</v>
      </c>
      <c r="G112" t="s">
        <v>150</v>
      </c>
      <c r="H112" t="s">
        <v>151</v>
      </c>
      <c r="I112" s="1">
        <v>15814</v>
      </c>
      <c r="J112" t="s">
        <v>434</v>
      </c>
      <c r="K112" t="s">
        <v>139</v>
      </c>
      <c r="L112" t="s">
        <v>96</v>
      </c>
      <c r="M112">
        <v>77.0636501299999</v>
      </c>
      <c r="N112">
        <v>10.61900691</v>
      </c>
      <c r="O112">
        <v>0.57562107500000004</v>
      </c>
      <c r="P112">
        <v>2.794450061</v>
      </c>
      <c r="Q112">
        <v>0.73827381400000003</v>
      </c>
      <c r="R112">
        <v>1.557454347</v>
      </c>
      <c r="S112">
        <v>4.9757632369999998</v>
      </c>
      <c r="T112">
        <v>0.25283349799999999</v>
      </c>
      <c r="U112">
        <v>0.23968615600000001</v>
      </c>
      <c r="V112">
        <v>4.0453360000000001E-2</v>
      </c>
      <c r="W112">
        <v>8.0906719000000002E-2</v>
      </c>
      <c r="X112">
        <v>0.43087516799999998</v>
      </c>
      <c r="Y112">
        <v>0</v>
      </c>
      <c r="Z112">
        <v>0.63102552300000003</v>
      </c>
      <c r="AA112">
        <v>0</v>
      </c>
      <c r="AB112">
        <v>1.0625135189999999</v>
      </c>
      <c r="AC112">
        <v>100</v>
      </c>
      <c r="AD112">
        <v>8.6298227000000005E-2</v>
      </c>
      <c r="AE112">
        <v>0</v>
      </c>
      <c r="AF112">
        <v>0.34021823499999998</v>
      </c>
      <c r="AG112">
        <v>1.5219238859999999</v>
      </c>
      <c r="AH112">
        <v>0</v>
      </c>
      <c r="AI112">
        <v>45.523960750000001</v>
      </c>
      <c r="AJ112">
        <v>0</v>
      </c>
      <c r="AK112">
        <v>0</v>
      </c>
      <c r="AL112">
        <v>6.0057264049999999</v>
      </c>
      <c r="AM112">
        <v>0</v>
      </c>
      <c r="AN112">
        <v>0</v>
      </c>
      <c r="AO112">
        <v>0</v>
      </c>
      <c r="AP112">
        <v>0.61319574799999998</v>
      </c>
      <c r="AQ112">
        <v>0</v>
      </c>
      <c r="AR112">
        <v>0</v>
      </c>
      <c r="AS112">
        <v>1.9391376309999999</v>
      </c>
      <c r="AT112">
        <v>3.4352082749999999</v>
      </c>
      <c r="AU112">
        <v>5.3743459070000004</v>
      </c>
      <c r="AV112">
        <v>0</v>
      </c>
      <c r="AW112">
        <v>39.40072189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0.55512066100000002</v>
      </c>
      <c r="BI112">
        <v>2.6930022120000001</v>
      </c>
      <c r="BJ112">
        <v>0.36081370000000001</v>
      </c>
      <c r="BK112">
        <v>0.63918629999999999</v>
      </c>
      <c r="BL112">
        <v>0</v>
      </c>
      <c r="BM112">
        <v>11.6548861899999</v>
      </c>
      <c r="BN112">
        <v>99.4448287499999</v>
      </c>
      <c r="BO112">
        <v>0</v>
      </c>
      <c r="BP112" t="s">
        <v>97</v>
      </c>
      <c r="BQ112" t="s">
        <v>109</v>
      </c>
      <c r="BR112" t="s">
        <v>111</v>
      </c>
      <c r="BS112" t="s">
        <v>112</v>
      </c>
      <c r="BT112" t="s">
        <v>98</v>
      </c>
      <c r="BU112" t="s">
        <v>100</v>
      </c>
      <c r="BV112" t="s">
        <v>101</v>
      </c>
      <c r="BW112" t="s">
        <v>102</v>
      </c>
      <c r="BX112">
        <v>6.3510769260000002</v>
      </c>
      <c r="BY112">
        <v>11.6548861899999</v>
      </c>
      <c r="BZ112">
        <v>85.810702070000005</v>
      </c>
      <c r="CA112">
        <v>17.8097391599999</v>
      </c>
      <c r="CB112">
        <v>75.54775162</v>
      </c>
      <c r="CC112">
        <v>6.6425092220000002</v>
      </c>
      <c r="CD112">
        <v>2</v>
      </c>
      <c r="CE112">
        <v>12</v>
      </c>
      <c r="CF112">
        <v>2</v>
      </c>
      <c r="CG112">
        <v>6</v>
      </c>
      <c r="CH112">
        <v>3</v>
      </c>
      <c r="CI112">
        <v>12</v>
      </c>
      <c r="CJ112">
        <v>13.1720430099999</v>
      </c>
      <c r="CK112">
        <v>40.321819419999898</v>
      </c>
      <c r="CL112">
        <v>0</v>
      </c>
    </row>
    <row r="113" spans="1:90" x14ac:dyDescent="0.25">
      <c r="A113" s="1">
        <v>69558</v>
      </c>
      <c r="B113" s="2">
        <v>314439.69059999898</v>
      </c>
      <c r="C113" s="2">
        <v>6074851.182</v>
      </c>
      <c r="D113" s="4">
        <v>-174.26570000000001</v>
      </c>
      <c r="E113" t="s">
        <v>435</v>
      </c>
      <c r="F113" s="3">
        <v>121</v>
      </c>
      <c r="G113" t="s">
        <v>150</v>
      </c>
      <c r="H113" t="s">
        <v>151</v>
      </c>
      <c r="I113" s="1">
        <v>15814</v>
      </c>
      <c r="J113" t="s">
        <v>436</v>
      </c>
      <c r="K113" t="s">
        <v>139</v>
      </c>
      <c r="L113" t="s">
        <v>96</v>
      </c>
      <c r="M113">
        <v>77.75294092</v>
      </c>
      <c r="N113">
        <v>11.078786920000001</v>
      </c>
      <c r="O113">
        <v>9.9999000000000008E-3</v>
      </c>
      <c r="P113">
        <v>0.65256077199999996</v>
      </c>
      <c r="Q113">
        <v>0.20143248899999999</v>
      </c>
      <c r="R113">
        <v>2.5783358650000001</v>
      </c>
      <c r="S113">
        <v>5.7508975729999996</v>
      </c>
      <c r="T113">
        <v>0.26186223600000003</v>
      </c>
      <c r="U113">
        <v>0.212511276</v>
      </c>
      <c r="V113">
        <v>3.0214873E-2</v>
      </c>
      <c r="W113">
        <v>6.0429746999999999E-2</v>
      </c>
      <c r="X113">
        <v>0.98289686499999995</v>
      </c>
      <c r="Y113">
        <v>0</v>
      </c>
      <c r="Z113">
        <v>0.42713056100000002</v>
      </c>
      <c r="AA113">
        <v>0</v>
      </c>
      <c r="AB113">
        <v>1.4100415550000001</v>
      </c>
      <c r="AC113">
        <v>100</v>
      </c>
      <c r="AD113">
        <v>6.3539501999999998E-2</v>
      </c>
      <c r="AE113">
        <v>0</v>
      </c>
      <c r="AF113">
        <v>0.29735302899999999</v>
      </c>
      <c r="AG113">
        <v>1.553842312</v>
      </c>
      <c r="AH113">
        <v>0</v>
      </c>
      <c r="AI113">
        <v>51.867070159999898</v>
      </c>
      <c r="AJ113">
        <v>0</v>
      </c>
      <c r="AK113">
        <v>0</v>
      </c>
      <c r="AL113">
        <v>3.6583642529999998</v>
      </c>
      <c r="AM113">
        <v>0</v>
      </c>
      <c r="AN113">
        <v>0</v>
      </c>
      <c r="AO113">
        <v>0</v>
      </c>
      <c r="AP113">
        <v>1.0501076999999999E-2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37.5871651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1.248410529</v>
      </c>
      <c r="BI113">
        <v>0.139969866</v>
      </c>
      <c r="BJ113">
        <v>0.921541253</v>
      </c>
      <c r="BK113">
        <v>7.8458746999999995E-2</v>
      </c>
      <c r="BL113">
        <v>0</v>
      </c>
      <c r="BM113">
        <v>6.5886278699999998</v>
      </c>
      <c r="BN113">
        <v>98.751584350000002</v>
      </c>
      <c r="BO113">
        <v>0</v>
      </c>
      <c r="BP113" t="s">
        <v>97</v>
      </c>
      <c r="BQ113" t="s">
        <v>43</v>
      </c>
      <c r="BR113" t="s">
        <v>98</v>
      </c>
      <c r="BS113" t="s">
        <v>99</v>
      </c>
      <c r="BT113" t="s">
        <v>98</v>
      </c>
      <c r="BU113" t="s">
        <v>100</v>
      </c>
      <c r="BV113" t="s">
        <v>101</v>
      </c>
      <c r="BW113" t="s">
        <v>102</v>
      </c>
      <c r="BX113">
        <v>0.86773356999999995</v>
      </c>
      <c r="BY113">
        <v>6.5886278699999998</v>
      </c>
      <c r="BZ113">
        <v>90.868476659999899</v>
      </c>
      <c r="CA113">
        <v>5.0678095709999997</v>
      </c>
      <c r="CB113">
        <v>92.798385120000006</v>
      </c>
      <c r="CC113">
        <v>2.133805304</v>
      </c>
      <c r="CD113">
        <v>3</v>
      </c>
      <c r="CE113">
        <v>9</v>
      </c>
      <c r="CF113">
        <v>2</v>
      </c>
      <c r="CG113">
        <v>6</v>
      </c>
      <c r="CH113">
        <v>3</v>
      </c>
      <c r="CI113">
        <v>12</v>
      </c>
      <c r="CJ113">
        <v>5.2691867119999998</v>
      </c>
      <c r="CK113">
        <v>12.43663858</v>
      </c>
      <c r="CL113">
        <v>0</v>
      </c>
    </row>
    <row r="114" spans="1:90" x14ac:dyDescent="0.25">
      <c r="A114" s="1">
        <v>69559</v>
      </c>
      <c r="B114" s="2">
        <v>314796.44819999899</v>
      </c>
      <c r="C114" s="2">
        <v>6074360.54</v>
      </c>
      <c r="D114" s="4">
        <v>-543.60374000000002</v>
      </c>
      <c r="E114" t="s">
        <v>437</v>
      </c>
      <c r="F114" s="3">
        <v>27.4</v>
      </c>
      <c r="G114" t="s">
        <v>150</v>
      </c>
      <c r="H114" t="s">
        <v>151</v>
      </c>
      <c r="I114" s="1">
        <v>15814</v>
      </c>
      <c r="J114" t="s">
        <v>438</v>
      </c>
      <c r="K114" t="s">
        <v>139</v>
      </c>
      <c r="L114" t="s">
        <v>96</v>
      </c>
      <c r="M114">
        <v>74.227811160000002</v>
      </c>
      <c r="N114">
        <v>12.371301860000001</v>
      </c>
      <c r="O114">
        <v>0.75892848899999998</v>
      </c>
      <c r="P114">
        <v>3.0910330739999998</v>
      </c>
      <c r="Q114">
        <v>0.74428970500000002</v>
      </c>
      <c r="R114">
        <v>1.780260511</v>
      </c>
      <c r="S114">
        <v>5.6525785730000004</v>
      </c>
      <c r="T114">
        <v>0.271565163</v>
      </c>
      <c r="U114">
        <v>0.30576225699999998</v>
      </c>
      <c r="V114">
        <v>5.0289845E-2</v>
      </c>
      <c r="W114">
        <v>0.10057969</v>
      </c>
      <c r="X114">
        <v>9.9630380000000004E-3</v>
      </c>
      <c r="Y114">
        <v>0</v>
      </c>
      <c r="Z114">
        <v>0.635636639</v>
      </c>
      <c r="AA114">
        <v>0</v>
      </c>
      <c r="AB114">
        <v>0.35333489499999998</v>
      </c>
      <c r="AC114">
        <v>100</v>
      </c>
      <c r="AD114">
        <v>0.10657886499999999</v>
      </c>
      <c r="AE114">
        <v>0</v>
      </c>
      <c r="AF114">
        <v>0.43116354000000001</v>
      </c>
      <c r="AG114">
        <v>1.6239621129999999</v>
      </c>
      <c r="AH114">
        <v>0</v>
      </c>
      <c r="AI114">
        <v>51.37720298</v>
      </c>
      <c r="AJ114">
        <v>0</v>
      </c>
      <c r="AK114">
        <v>0</v>
      </c>
      <c r="AL114">
        <v>7.67523277</v>
      </c>
      <c r="AM114">
        <v>0</v>
      </c>
      <c r="AN114">
        <v>0</v>
      </c>
      <c r="AO114">
        <v>0</v>
      </c>
      <c r="AP114">
        <v>0.80316878300000005</v>
      </c>
      <c r="AQ114">
        <v>0</v>
      </c>
      <c r="AR114">
        <v>0</v>
      </c>
      <c r="AS114">
        <v>1.9551637589999999</v>
      </c>
      <c r="AT114">
        <v>3.7955583380000002</v>
      </c>
      <c r="AU114">
        <v>5.7507220969999997</v>
      </c>
      <c r="AV114">
        <v>0</v>
      </c>
      <c r="AW114">
        <v>31.488772010000002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1.272713E-2</v>
      </c>
      <c r="BI114">
        <v>3.0547902360000001</v>
      </c>
      <c r="BJ114">
        <v>0.33998578400000001</v>
      </c>
      <c r="BK114">
        <v>0.66001421599999999</v>
      </c>
      <c r="BL114">
        <v>0</v>
      </c>
      <c r="BM114">
        <v>12.9973178199999</v>
      </c>
      <c r="BN114">
        <v>99.987247049999894</v>
      </c>
      <c r="BO114">
        <v>0</v>
      </c>
      <c r="BP114" t="s">
        <v>97</v>
      </c>
      <c r="BQ114" t="s">
        <v>109</v>
      </c>
      <c r="BR114" t="s">
        <v>111</v>
      </c>
      <c r="BS114" t="s">
        <v>112</v>
      </c>
      <c r="BT114" t="s">
        <v>98</v>
      </c>
      <c r="BU114" t="s">
        <v>100</v>
      </c>
      <c r="BV114" t="s">
        <v>101</v>
      </c>
      <c r="BW114" t="s">
        <v>113</v>
      </c>
      <c r="BX114">
        <v>7.7027711710000002</v>
      </c>
      <c r="BY114">
        <v>12.9973178199999</v>
      </c>
      <c r="BZ114">
        <v>84.674113730000002</v>
      </c>
      <c r="CA114">
        <v>17.750310120000002</v>
      </c>
      <c r="CB114">
        <v>76.434136670000001</v>
      </c>
      <c r="CC114">
        <v>5.8155532140000004</v>
      </c>
      <c r="CD114">
        <v>2</v>
      </c>
      <c r="CE114">
        <v>12</v>
      </c>
      <c r="CF114">
        <v>2</v>
      </c>
      <c r="CG114">
        <v>6</v>
      </c>
      <c r="CH114">
        <v>3</v>
      </c>
      <c r="CI114">
        <v>11</v>
      </c>
      <c r="CJ114">
        <v>12.02380952</v>
      </c>
      <c r="CK114">
        <v>39.298488020000001</v>
      </c>
      <c r="CL114">
        <v>0</v>
      </c>
    </row>
    <row r="115" spans="1:90" x14ac:dyDescent="0.25">
      <c r="A115" s="1">
        <v>69560</v>
      </c>
      <c r="B115" s="2">
        <v>314813.741099999</v>
      </c>
      <c r="C115" s="2">
        <v>6074360.54</v>
      </c>
      <c r="D115" s="4">
        <v>-551.23008000000004</v>
      </c>
      <c r="E115" t="s">
        <v>437</v>
      </c>
      <c r="F115" s="3">
        <v>46.3</v>
      </c>
      <c r="G115" t="s">
        <v>150</v>
      </c>
      <c r="H115" t="s">
        <v>151</v>
      </c>
      <c r="I115" s="1">
        <v>15814</v>
      </c>
      <c r="J115" t="s">
        <v>439</v>
      </c>
      <c r="K115" t="s">
        <v>139</v>
      </c>
      <c r="L115" t="s">
        <v>96</v>
      </c>
      <c r="M115">
        <v>80.721080020000002</v>
      </c>
      <c r="N115">
        <v>9.9016517830000002</v>
      </c>
      <c r="O115">
        <v>0.167916818</v>
      </c>
      <c r="P115">
        <v>1.9835718790000001</v>
      </c>
      <c r="Q115">
        <v>0.39204509599999998</v>
      </c>
      <c r="R115">
        <v>1.105768219</v>
      </c>
      <c r="S115">
        <v>4.111447289</v>
      </c>
      <c r="T115">
        <v>0.763985315</v>
      </c>
      <c r="U115">
        <v>0.20909071800000001</v>
      </c>
      <c r="V115">
        <v>4.0209753000000001E-2</v>
      </c>
      <c r="W115">
        <v>5.0262191999999997E-2</v>
      </c>
      <c r="X115">
        <v>9.9832299999999992E-3</v>
      </c>
      <c r="Y115">
        <v>0</v>
      </c>
      <c r="Z115">
        <v>0.54298769000000002</v>
      </c>
      <c r="AA115">
        <v>0</v>
      </c>
      <c r="AB115">
        <v>0.40277297899999998</v>
      </c>
      <c r="AC115">
        <v>100</v>
      </c>
      <c r="AD115">
        <v>8.6447980999999993E-2</v>
      </c>
      <c r="AE115">
        <v>0</v>
      </c>
      <c r="AF115">
        <v>0.29910629799999999</v>
      </c>
      <c r="AG115">
        <v>4.6346772700000001</v>
      </c>
      <c r="AH115">
        <v>0</v>
      </c>
      <c r="AI115">
        <v>37.909776720000004</v>
      </c>
      <c r="AJ115">
        <v>0</v>
      </c>
      <c r="AK115">
        <v>0</v>
      </c>
      <c r="AL115">
        <v>5.3272653720000003</v>
      </c>
      <c r="AM115">
        <v>0</v>
      </c>
      <c r="AN115">
        <v>0</v>
      </c>
      <c r="AO115">
        <v>0.45971214900000001</v>
      </c>
      <c r="AP115">
        <v>0.180273882</v>
      </c>
      <c r="AQ115">
        <v>0</v>
      </c>
      <c r="AR115">
        <v>0</v>
      </c>
      <c r="AS115">
        <v>1.10846033</v>
      </c>
      <c r="AT115">
        <v>2.8091088069999999</v>
      </c>
      <c r="AU115">
        <v>3.9175691380000002</v>
      </c>
      <c r="AV115">
        <v>0</v>
      </c>
      <c r="AW115">
        <v>47.159270409999898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1.2937262999999999E-2</v>
      </c>
      <c r="BI115">
        <v>1.9587845690000001</v>
      </c>
      <c r="BJ115">
        <v>0.282945952</v>
      </c>
      <c r="BK115">
        <v>0.71705404800000005</v>
      </c>
      <c r="BL115">
        <v>0</v>
      </c>
      <c r="BM115">
        <v>12.3210680099999</v>
      </c>
      <c r="BN115">
        <v>99.987036489999895</v>
      </c>
      <c r="BO115">
        <v>0</v>
      </c>
      <c r="BP115" t="s">
        <v>97</v>
      </c>
      <c r="BQ115" t="s">
        <v>40</v>
      </c>
      <c r="BR115" t="s">
        <v>98</v>
      </c>
      <c r="BS115" t="s">
        <v>99</v>
      </c>
      <c r="BT115" t="s">
        <v>98</v>
      </c>
      <c r="BU115" t="s">
        <v>100</v>
      </c>
      <c r="BV115" t="s">
        <v>101</v>
      </c>
      <c r="BW115" t="s">
        <v>102</v>
      </c>
      <c r="BX115">
        <v>4.3969493179999999</v>
      </c>
      <c r="BY115">
        <v>12.3210680099999</v>
      </c>
      <c r="BZ115">
        <v>79.190337080000006</v>
      </c>
      <c r="CA115">
        <v>13.68239393</v>
      </c>
      <c r="CB115">
        <v>82.201512429999894</v>
      </c>
      <c r="CC115">
        <v>4.1160936369999996</v>
      </c>
      <c r="CD115">
        <v>3</v>
      </c>
      <c r="CE115">
        <v>9</v>
      </c>
      <c r="CF115">
        <v>2</v>
      </c>
      <c r="CG115">
        <v>6</v>
      </c>
      <c r="CH115">
        <v>3</v>
      </c>
      <c r="CI115">
        <v>12</v>
      </c>
      <c r="CJ115">
        <v>18.138801260000001</v>
      </c>
      <c r="CK115">
        <v>32.762387699999898</v>
      </c>
      <c r="CL115">
        <v>0.45971214900000001</v>
      </c>
    </row>
    <row r="116" spans="1:90" x14ac:dyDescent="0.25">
      <c r="A116" s="1">
        <v>69567</v>
      </c>
      <c r="B116" s="2">
        <v>314848.68540000002</v>
      </c>
      <c r="C116" s="2">
        <v>6074397.165</v>
      </c>
      <c r="D116" s="4">
        <v>-562.27328</v>
      </c>
      <c r="E116" t="s">
        <v>440</v>
      </c>
      <c r="F116" s="3">
        <v>90.2</v>
      </c>
      <c r="G116" t="s">
        <v>150</v>
      </c>
      <c r="H116" t="s">
        <v>151</v>
      </c>
      <c r="I116" s="1">
        <v>15814</v>
      </c>
      <c r="J116" t="s">
        <v>441</v>
      </c>
      <c r="K116" t="s">
        <v>139</v>
      </c>
      <c r="L116" t="s">
        <v>96</v>
      </c>
      <c r="M116">
        <v>73.516590739999899</v>
      </c>
      <c r="N116">
        <v>12.6891649799999</v>
      </c>
      <c r="O116">
        <v>0.61720363499999997</v>
      </c>
      <c r="P116">
        <v>2.7430899110000002</v>
      </c>
      <c r="Q116">
        <v>0.90636892700000005</v>
      </c>
      <c r="R116">
        <v>2.8097436739999999</v>
      </c>
      <c r="S116">
        <v>3.6154049420000001</v>
      </c>
      <c r="T116">
        <v>1.470331815</v>
      </c>
      <c r="U116">
        <v>0.17825255600000001</v>
      </c>
      <c r="V116">
        <v>4.0283063000000001E-2</v>
      </c>
      <c r="W116">
        <v>4.0283063000000001E-2</v>
      </c>
      <c r="X116">
        <v>9.9269830000000003E-3</v>
      </c>
      <c r="Y116">
        <v>0</v>
      </c>
      <c r="Z116">
        <v>1.363355713</v>
      </c>
      <c r="AA116">
        <v>0</v>
      </c>
      <c r="AB116">
        <v>0.71013885099999996</v>
      </c>
      <c r="AC116">
        <v>100</v>
      </c>
      <c r="AD116">
        <v>8.6974535000000006E-2</v>
      </c>
      <c r="AE116">
        <v>0</v>
      </c>
      <c r="AF116">
        <v>0.25607828199999999</v>
      </c>
      <c r="AG116">
        <v>8.9576898309999997</v>
      </c>
      <c r="AH116">
        <v>0</v>
      </c>
      <c r="AI116">
        <v>33.4780093299999</v>
      </c>
      <c r="AJ116">
        <v>0</v>
      </c>
      <c r="AK116">
        <v>0</v>
      </c>
      <c r="AL116">
        <v>14.068883380000001</v>
      </c>
      <c r="AM116">
        <v>0</v>
      </c>
      <c r="AN116">
        <v>0</v>
      </c>
      <c r="AO116">
        <v>0.17014565300000001</v>
      </c>
      <c r="AP116">
        <v>0.66544669099999998</v>
      </c>
      <c r="AQ116">
        <v>0</v>
      </c>
      <c r="AR116">
        <v>0</v>
      </c>
      <c r="AS116">
        <v>2.5776886719999998</v>
      </c>
      <c r="AT116">
        <v>3.7397579250000001</v>
      </c>
      <c r="AU116">
        <v>6.317446597</v>
      </c>
      <c r="AV116">
        <v>0</v>
      </c>
      <c r="AW116">
        <v>35.973461129999897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1.2919175E-2</v>
      </c>
      <c r="BI116">
        <v>3.158723298</v>
      </c>
      <c r="BJ116">
        <v>0.40802698199999998</v>
      </c>
      <c r="BK116">
        <v>0.59197301800000002</v>
      </c>
      <c r="BL116">
        <v>0</v>
      </c>
      <c r="BM116">
        <v>29.589490600000001</v>
      </c>
      <c r="BN116">
        <v>99.987054610000001</v>
      </c>
      <c r="BO116">
        <v>0</v>
      </c>
      <c r="BP116" t="s">
        <v>97</v>
      </c>
      <c r="BQ116" t="s">
        <v>40</v>
      </c>
      <c r="BR116" t="s">
        <v>98</v>
      </c>
      <c r="BS116" t="s">
        <v>107</v>
      </c>
      <c r="BT116" t="s">
        <v>98</v>
      </c>
      <c r="BU116" t="s">
        <v>100</v>
      </c>
      <c r="BV116" t="s">
        <v>101</v>
      </c>
      <c r="BW116" t="s">
        <v>113</v>
      </c>
      <c r="BX116">
        <v>7.2389715700000004</v>
      </c>
      <c r="BY116">
        <v>29.589490600000001</v>
      </c>
      <c r="BZ116">
        <v>59.248307359999899</v>
      </c>
      <c r="CA116">
        <v>15.06628268</v>
      </c>
      <c r="CB116">
        <v>77.897005160000006</v>
      </c>
      <c r="CC116">
        <v>7.0367121619999997</v>
      </c>
      <c r="CD116">
        <v>3</v>
      </c>
      <c r="CE116">
        <v>8</v>
      </c>
      <c r="CF116">
        <v>2</v>
      </c>
      <c r="CG116">
        <v>6</v>
      </c>
      <c r="CH116">
        <v>3</v>
      </c>
      <c r="CI116">
        <v>11</v>
      </c>
      <c r="CJ116">
        <v>27.002288329999899</v>
      </c>
      <c r="CK116">
        <v>41.778787880000003</v>
      </c>
      <c r="CL116">
        <v>0.17014565300000001</v>
      </c>
    </row>
    <row r="117" spans="1:90" x14ac:dyDescent="0.25">
      <c r="A117" s="1">
        <v>69571</v>
      </c>
      <c r="B117" s="2">
        <v>314498.36969999899</v>
      </c>
      <c r="C117" s="2">
        <v>6074837.2029999904</v>
      </c>
      <c r="D117" s="4">
        <v>-162.395299999999</v>
      </c>
      <c r="E117" t="s">
        <v>1087</v>
      </c>
      <c r="F117" s="3">
        <v>64</v>
      </c>
      <c r="G117" t="s">
        <v>150</v>
      </c>
      <c r="H117" t="s">
        <v>151</v>
      </c>
      <c r="I117" s="1">
        <v>16341</v>
      </c>
      <c r="J117" t="s">
        <v>1917</v>
      </c>
      <c r="K117" t="s">
        <v>345</v>
      </c>
      <c r="L117" t="s">
        <v>345</v>
      </c>
      <c r="M117">
        <v>50.534826359999897</v>
      </c>
      <c r="N117">
        <v>15.50271566</v>
      </c>
      <c r="O117">
        <v>3.041453298</v>
      </c>
      <c r="P117">
        <v>7.6800179069999999</v>
      </c>
      <c r="Q117">
        <v>6.7648213769999996</v>
      </c>
      <c r="R117">
        <v>12.382039130000001</v>
      </c>
      <c r="S117">
        <v>1.5402048669999999</v>
      </c>
      <c r="T117">
        <v>0.48320152700000002</v>
      </c>
      <c r="U117">
        <v>0.38958123099999997</v>
      </c>
      <c r="V117">
        <v>0.120800382</v>
      </c>
      <c r="W117">
        <v>0.20133397</v>
      </c>
      <c r="X117">
        <v>1.16396831</v>
      </c>
      <c r="Y117">
        <v>0</v>
      </c>
      <c r="Z117">
        <v>0.195035985</v>
      </c>
      <c r="AA117">
        <v>0</v>
      </c>
      <c r="AB117">
        <v>1.36315857</v>
      </c>
      <c r="AC117">
        <v>100</v>
      </c>
      <c r="AD117">
        <v>0.25609324100000003</v>
      </c>
      <c r="AE117">
        <v>0</v>
      </c>
      <c r="AF117">
        <v>0.54953479000000005</v>
      </c>
      <c r="AG117">
        <v>2.8904745369999998</v>
      </c>
      <c r="AH117">
        <v>0</v>
      </c>
      <c r="AI117">
        <v>14.003653440000001</v>
      </c>
      <c r="AJ117">
        <v>0</v>
      </c>
      <c r="AK117">
        <v>0</v>
      </c>
      <c r="AL117">
        <v>34.39301622</v>
      </c>
      <c r="AM117">
        <v>0</v>
      </c>
      <c r="AN117">
        <v>0</v>
      </c>
      <c r="AO117">
        <v>0</v>
      </c>
      <c r="AP117">
        <v>2.0003709770000002</v>
      </c>
      <c r="AQ117">
        <v>0</v>
      </c>
      <c r="AR117">
        <v>0</v>
      </c>
      <c r="AS117">
        <v>12.86135213</v>
      </c>
      <c r="AT117">
        <v>7.7453073789999998</v>
      </c>
      <c r="AU117">
        <v>20.60665951</v>
      </c>
      <c r="AV117">
        <v>0</v>
      </c>
      <c r="AW117">
        <v>4.0767763730000004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1.4903813530000001</v>
      </c>
      <c r="BI117">
        <v>14.86399278</v>
      </c>
      <c r="BJ117">
        <v>0.62413571300000004</v>
      </c>
      <c r="BK117">
        <v>0.37586428700000002</v>
      </c>
      <c r="BL117">
        <v>0</v>
      </c>
      <c r="BM117">
        <v>71.064840610000005</v>
      </c>
      <c r="BN117">
        <v>98.509612540000006</v>
      </c>
      <c r="BO117">
        <v>0</v>
      </c>
      <c r="BP117" t="s">
        <v>97</v>
      </c>
      <c r="BQ117" t="s">
        <v>109</v>
      </c>
      <c r="BR117" t="s">
        <v>111</v>
      </c>
      <c r="BS117" t="s">
        <v>162</v>
      </c>
      <c r="BT117" t="s">
        <v>111</v>
      </c>
      <c r="BU117" t="s">
        <v>100</v>
      </c>
      <c r="BV117" t="s">
        <v>101</v>
      </c>
      <c r="BW117" t="s">
        <v>149</v>
      </c>
      <c r="BX117">
        <v>41.399217370000002</v>
      </c>
      <c r="BY117">
        <v>71.064840610000005</v>
      </c>
      <c r="BZ117">
        <v>27.30441201</v>
      </c>
      <c r="CA117">
        <v>24.1026332</v>
      </c>
      <c r="CB117">
        <v>48.907486550000002</v>
      </c>
      <c r="CC117">
        <v>26.989880240000002</v>
      </c>
      <c r="CD117">
        <v>2</v>
      </c>
      <c r="CE117">
        <v>5</v>
      </c>
      <c r="CF117">
        <v>1</v>
      </c>
      <c r="CG117">
        <v>6</v>
      </c>
      <c r="CH117">
        <v>3</v>
      </c>
      <c r="CI117">
        <v>4</v>
      </c>
      <c r="CJ117">
        <v>34.236804560000003</v>
      </c>
      <c r="CK117">
        <v>87.713285110000001</v>
      </c>
      <c r="CL117">
        <v>0</v>
      </c>
    </row>
    <row r="118" spans="1:90" x14ac:dyDescent="0.25">
      <c r="A118" s="1">
        <v>69577</v>
      </c>
      <c r="B118" s="2">
        <v>314453.7683</v>
      </c>
      <c r="C118" s="2">
        <v>6074892.0580000002</v>
      </c>
      <c r="D118" s="4">
        <v>-162.1224</v>
      </c>
      <c r="E118" t="s">
        <v>905</v>
      </c>
      <c r="F118" s="3">
        <v>116.6</v>
      </c>
      <c r="G118" t="s">
        <v>150</v>
      </c>
      <c r="H118" t="s">
        <v>151</v>
      </c>
      <c r="I118" s="1">
        <v>16341</v>
      </c>
      <c r="J118" t="s">
        <v>1784</v>
      </c>
      <c r="K118" t="s">
        <v>345</v>
      </c>
      <c r="L118" t="s">
        <v>345</v>
      </c>
      <c r="M118">
        <v>51.5410664099999</v>
      </c>
      <c r="N118">
        <v>14.39067399</v>
      </c>
      <c r="O118">
        <v>2.5982142129999999</v>
      </c>
      <c r="P118">
        <v>6.6619523010000004</v>
      </c>
      <c r="Q118">
        <v>8.5221367229999903</v>
      </c>
      <c r="R118">
        <v>6.0216295410000003</v>
      </c>
      <c r="S118">
        <v>2.7964855829999999</v>
      </c>
      <c r="T118">
        <v>0.78587368599999996</v>
      </c>
      <c r="U118">
        <v>0.83384259900000002</v>
      </c>
      <c r="V118">
        <v>0.33680300800000001</v>
      </c>
      <c r="W118">
        <v>0.153092276</v>
      </c>
      <c r="X118">
        <v>1.549359089</v>
      </c>
      <c r="Y118">
        <v>0</v>
      </c>
      <c r="Z118">
        <v>3.8088705869999999</v>
      </c>
      <c r="AA118">
        <v>0</v>
      </c>
      <c r="AB118">
        <v>5.3722157599999996</v>
      </c>
      <c r="AC118">
        <v>100</v>
      </c>
      <c r="AD118">
        <v>0.72669315099999998</v>
      </c>
      <c r="AE118">
        <v>0</v>
      </c>
      <c r="AF118">
        <v>1.197089278</v>
      </c>
      <c r="AG118">
        <v>4.7845257139999999</v>
      </c>
      <c r="AH118">
        <v>0</v>
      </c>
      <c r="AI118">
        <v>25.877406220000001</v>
      </c>
      <c r="AJ118">
        <v>0</v>
      </c>
      <c r="AK118">
        <v>0</v>
      </c>
      <c r="AL118">
        <v>22.810669040000001</v>
      </c>
      <c r="AM118">
        <v>0</v>
      </c>
      <c r="AN118">
        <v>0</v>
      </c>
      <c r="AO118">
        <v>0.93267748399999995</v>
      </c>
      <c r="AP118">
        <v>2.51455904</v>
      </c>
      <c r="AQ118">
        <v>0</v>
      </c>
      <c r="AR118">
        <v>0</v>
      </c>
      <c r="AS118">
        <v>23.763259850000001</v>
      </c>
      <c r="AT118">
        <v>7.121362135</v>
      </c>
      <c r="AU118">
        <v>30.884621979999899</v>
      </c>
      <c r="AV118">
        <v>0</v>
      </c>
      <c r="AW118">
        <v>6.2335888270000002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2.0190804880000002</v>
      </c>
      <c r="BI118">
        <v>15.4423109899999</v>
      </c>
      <c r="BJ118">
        <v>0.76942045299999995</v>
      </c>
      <c r="BK118">
        <v>0.230579547</v>
      </c>
      <c r="BL118">
        <v>0</v>
      </c>
      <c r="BM118">
        <v>46.850627940000003</v>
      </c>
      <c r="BN118">
        <v>97.980911230000004</v>
      </c>
      <c r="BO118">
        <v>0</v>
      </c>
      <c r="BP118" t="s">
        <v>97</v>
      </c>
      <c r="BQ118" t="s">
        <v>40</v>
      </c>
      <c r="BR118" t="s">
        <v>111</v>
      </c>
      <c r="BS118" t="s">
        <v>407</v>
      </c>
      <c r="BT118" t="s">
        <v>111</v>
      </c>
      <c r="BU118" t="s">
        <v>100</v>
      </c>
      <c r="BV118" t="s">
        <v>101</v>
      </c>
      <c r="BW118" t="s">
        <v>149</v>
      </c>
      <c r="BX118">
        <v>34.5962703</v>
      </c>
      <c r="BY118">
        <v>46.850627940000003</v>
      </c>
      <c r="BZ118">
        <v>48.393766650000003</v>
      </c>
      <c r="CA118">
        <v>21.560902110000001</v>
      </c>
      <c r="CB118">
        <v>44.8496227199999</v>
      </c>
      <c r="CC118">
        <v>33.58947517</v>
      </c>
      <c r="CD118">
        <v>2</v>
      </c>
      <c r="CE118">
        <v>4</v>
      </c>
      <c r="CF118">
        <v>1</v>
      </c>
      <c r="CG118">
        <v>6</v>
      </c>
      <c r="CH118">
        <v>3</v>
      </c>
      <c r="CI118">
        <v>4</v>
      </c>
      <c r="CJ118">
        <v>51.351351350000002</v>
      </c>
      <c r="CK118">
        <v>80.910829730000003</v>
      </c>
      <c r="CL118">
        <v>0.93267748399999995</v>
      </c>
    </row>
    <row r="119" spans="1:90" x14ac:dyDescent="0.25">
      <c r="A119" s="1">
        <v>69580</v>
      </c>
      <c r="B119" s="2">
        <v>314516.16460000002</v>
      </c>
      <c r="C119" s="2">
        <v>6073520.2829999896</v>
      </c>
      <c r="D119" s="4">
        <v>-394.82988</v>
      </c>
      <c r="E119" t="s">
        <v>236</v>
      </c>
      <c r="F119" s="3">
        <v>62.6</v>
      </c>
      <c r="G119" t="s">
        <v>150</v>
      </c>
      <c r="H119" t="s">
        <v>151</v>
      </c>
      <c r="I119" s="1">
        <v>16341</v>
      </c>
      <c r="J119" t="s">
        <v>442</v>
      </c>
      <c r="K119" t="s">
        <v>139</v>
      </c>
      <c r="L119" t="s">
        <v>96</v>
      </c>
      <c r="M119">
        <v>66.491573790000004</v>
      </c>
      <c r="N119">
        <v>15.39804867</v>
      </c>
      <c r="O119">
        <v>0.69255299699999995</v>
      </c>
      <c r="P119">
        <v>2.6606946630000001</v>
      </c>
      <c r="Q119">
        <v>1.179850482</v>
      </c>
      <c r="R119">
        <v>3.3695729870000002</v>
      </c>
      <c r="S119">
        <v>6.4791789189999998</v>
      </c>
      <c r="T119">
        <v>1.7197820589999999</v>
      </c>
      <c r="U119">
        <v>0.52893296999999995</v>
      </c>
      <c r="V119">
        <v>0.21997212399999999</v>
      </c>
      <c r="W119">
        <v>5.9992397000000003E-2</v>
      </c>
      <c r="X119">
        <v>0.42821872</v>
      </c>
      <c r="Y119">
        <v>0</v>
      </c>
      <c r="Z119">
        <v>0.771629228</v>
      </c>
      <c r="AA119">
        <v>0</v>
      </c>
      <c r="AB119">
        <v>1.200681146</v>
      </c>
      <c r="AC119">
        <v>100</v>
      </c>
      <c r="AD119">
        <v>0.45730377799999999</v>
      </c>
      <c r="AE119">
        <v>0</v>
      </c>
      <c r="AF119">
        <v>0.73165296700000004</v>
      </c>
      <c r="AG119">
        <v>10.08838381</v>
      </c>
      <c r="AH119">
        <v>0</v>
      </c>
      <c r="AI119">
        <v>57.768377260000001</v>
      </c>
      <c r="AJ119">
        <v>0</v>
      </c>
      <c r="AK119">
        <v>0</v>
      </c>
      <c r="AL119">
        <v>7.7984611619999997</v>
      </c>
      <c r="AM119">
        <v>0</v>
      </c>
      <c r="AN119">
        <v>0</v>
      </c>
      <c r="AO119">
        <v>0</v>
      </c>
      <c r="AP119">
        <v>0.71896098500000005</v>
      </c>
      <c r="AQ119">
        <v>0</v>
      </c>
      <c r="AR119">
        <v>0</v>
      </c>
      <c r="AS119">
        <v>1.8393261430000001</v>
      </c>
      <c r="AT119">
        <v>1.5623388620000001</v>
      </c>
      <c r="AU119">
        <v>3.4016650039999998</v>
      </c>
      <c r="AV119">
        <v>0</v>
      </c>
      <c r="AW119">
        <v>13.277300670000001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0.53763983299999996</v>
      </c>
      <c r="BI119">
        <v>2.8714739269999998</v>
      </c>
      <c r="BJ119">
        <v>0.54071348600000002</v>
      </c>
      <c r="BK119">
        <v>0.45928651399999998</v>
      </c>
      <c r="BL119">
        <v>0</v>
      </c>
      <c r="BM119">
        <v>11.893910610000001</v>
      </c>
      <c r="BN119">
        <v>99.462311170000007</v>
      </c>
      <c r="BO119">
        <v>0</v>
      </c>
      <c r="BP119" t="s">
        <v>97</v>
      </c>
      <c r="BQ119" t="s">
        <v>109</v>
      </c>
      <c r="BR119" t="s">
        <v>98</v>
      </c>
      <c r="BS119" t="s">
        <v>107</v>
      </c>
      <c r="BT119" t="s">
        <v>98</v>
      </c>
      <c r="BU119" t="s">
        <v>100</v>
      </c>
      <c r="BV119" t="s">
        <v>101</v>
      </c>
      <c r="BW119" t="s">
        <v>113</v>
      </c>
      <c r="BX119">
        <v>9.5348446570000007</v>
      </c>
      <c r="BY119">
        <v>11.893910610000001</v>
      </c>
      <c r="BZ119">
        <v>76.357420939999898</v>
      </c>
      <c r="CA119">
        <v>13.639804720000001</v>
      </c>
      <c r="CB119">
        <v>78.730913770000001</v>
      </c>
      <c r="CC119">
        <v>7.6292815029999996</v>
      </c>
      <c r="CD119">
        <v>3</v>
      </c>
      <c r="CE119">
        <v>8</v>
      </c>
      <c r="CF119">
        <v>2</v>
      </c>
      <c r="CG119">
        <v>6</v>
      </c>
      <c r="CH119">
        <v>3</v>
      </c>
      <c r="CI119">
        <v>11</v>
      </c>
      <c r="CJ119">
        <v>22.745098039999899</v>
      </c>
      <c r="CK119">
        <v>31.899524</v>
      </c>
      <c r="CL119">
        <v>0</v>
      </c>
    </row>
    <row r="120" spans="1:90" x14ac:dyDescent="0.25">
      <c r="A120" s="1">
        <v>69589</v>
      </c>
      <c r="B120" s="2">
        <v>314601.68930000003</v>
      </c>
      <c r="C120" s="2">
        <v>6073533.7039999897</v>
      </c>
      <c r="D120" s="4">
        <v>-482.30567000000002</v>
      </c>
      <c r="E120" t="s">
        <v>236</v>
      </c>
      <c r="F120" s="3">
        <v>185.7</v>
      </c>
      <c r="G120" t="s">
        <v>150</v>
      </c>
      <c r="H120" t="s">
        <v>151</v>
      </c>
      <c r="I120" s="1">
        <v>16341</v>
      </c>
      <c r="J120" t="s">
        <v>443</v>
      </c>
      <c r="K120" t="s">
        <v>139</v>
      </c>
      <c r="L120" t="s">
        <v>96</v>
      </c>
      <c r="M120">
        <v>82.124196040000001</v>
      </c>
      <c r="N120">
        <v>9.3060832320000006</v>
      </c>
      <c r="O120">
        <v>9.9832340000000006E-3</v>
      </c>
      <c r="P120">
        <v>1.1629651560000001</v>
      </c>
      <c r="Q120">
        <v>0.19884793200000001</v>
      </c>
      <c r="R120">
        <v>1.3322811459999999</v>
      </c>
      <c r="S120">
        <v>5.0209102909999999</v>
      </c>
      <c r="T120">
        <v>0.15907834600000001</v>
      </c>
      <c r="U120">
        <v>0.14118203200000001</v>
      </c>
      <c r="V120">
        <v>3.9769586000000003E-2</v>
      </c>
      <c r="W120">
        <v>3.9769586000000003E-2</v>
      </c>
      <c r="X120">
        <v>9.9832340000000006E-3</v>
      </c>
      <c r="Y120">
        <v>0</v>
      </c>
      <c r="Z120">
        <v>0.45495018100000001</v>
      </c>
      <c r="AA120">
        <v>0</v>
      </c>
      <c r="AB120">
        <v>0.29877282599999999</v>
      </c>
      <c r="AC120">
        <v>100</v>
      </c>
      <c r="AD120">
        <v>8.4870273999999996E-2</v>
      </c>
      <c r="AE120">
        <v>0</v>
      </c>
      <c r="AF120">
        <v>0.20047088900000001</v>
      </c>
      <c r="AG120">
        <v>0.95791425900000005</v>
      </c>
      <c r="AH120">
        <v>0</v>
      </c>
      <c r="AI120">
        <v>45.953653629999899</v>
      </c>
      <c r="AJ120">
        <v>0</v>
      </c>
      <c r="AK120">
        <v>0</v>
      </c>
      <c r="AL120">
        <v>2.4313605690000002</v>
      </c>
      <c r="AM120">
        <v>0</v>
      </c>
      <c r="AN120">
        <v>0</v>
      </c>
      <c r="AO120">
        <v>0</v>
      </c>
      <c r="AP120">
        <v>1.0638758E-2</v>
      </c>
      <c r="AQ120">
        <v>0</v>
      </c>
      <c r="AR120">
        <v>0</v>
      </c>
      <c r="AS120">
        <v>0.158670323</v>
      </c>
      <c r="AT120">
        <v>0.48022252300000001</v>
      </c>
      <c r="AU120">
        <v>0.63889284599999996</v>
      </c>
      <c r="AV120">
        <v>0</v>
      </c>
      <c r="AW120">
        <v>46.492387819999898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1.2841734E-2</v>
      </c>
      <c r="BI120">
        <v>1.120471781</v>
      </c>
      <c r="BJ120">
        <v>0.24835201100000001</v>
      </c>
      <c r="BK120">
        <v>0.75164798899999996</v>
      </c>
      <c r="BL120">
        <v>0</v>
      </c>
      <c r="BM120">
        <v>5.02502811</v>
      </c>
      <c r="BN120">
        <v>99.987132209999899</v>
      </c>
      <c r="BO120">
        <v>0</v>
      </c>
      <c r="BP120" t="s">
        <v>97</v>
      </c>
      <c r="BQ120" t="s">
        <v>109</v>
      </c>
      <c r="BR120" t="s">
        <v>98</v>
      </c>
      <c r="BS120" t="s">
        <v>99</v>
      </c>
      <c r="BT120" t="s">
        <v>98</v>
      </c>
      <c r="BU120" t="s">
        <v>100</v>
      </c>
      <c r="BV120" t="s">
        <v>101</v>
      </c>
      <c r="BW120" t="s">
        <v>102</v>
      </c>
      <c r="BX120">
        <v>4.0541039239999996</v>
      </c>
      <c r="BY120">
        <v>5.02502811</v>
      </c>
      <c r="BZ120">
        <v>93.131182390000006</v>
      </c>
      <c r="CA120">
        <v>8.7952202479999997</v>
      </c>
      <c r="CB120">
        <v>88.805014839999899</v>
      </c>
      <c r="CC120">
        <v>2.3997649129999998</v>
      </c>
      <c r="CD120">
        <v>3</v>
      </c>
      <c r="CE120">
        <v>9</v>
      </c>
      <c r="CF120">
        <v>2</v>
      </c>
      <c r="CG120">
        <v>6</v>
      </c>
      <c r="CH120">
        <v>3</v>
      </c>
      <c r="CI120">
        <v>12</v>
      </c>
      <c r="CJ120">
        <v>5.3333333329999997</v>
      </c>
      <c r="CK120">
        <v>20.817095129999899</v>
      </c>
      <c r="CL120">
        <v>0</v>
      </c>
    </row>
    <row r="121" spans="1:90" x14ac:dyDescent="0.25">
      <c r="A121" s="1">
        <v>69591</v>
      </c>
      <c r="B121" s="2">
        <v>314624.61420000001</v>
      </c>
      <c r="C121" s="2">
        <v>6073538.6129999897</v>
      </c>
      <c r="D121" s="4">
        <v>-506.09415999999902</v>
      </c>
      <c r="E121" t="s">
        <v>236</v>
      </c>
      <c r="F121" s="3">
        <v>219.1</v>
      </c>
      <c r="G121" t="s">
        <v>150</v>
      </c>
      <c r="H121" t="s">
        <v>151</v>
      </c>
      <c r="I121" s="1">
        <v>16341</v>
      </c>
      <c r="J121" t="s">
        <v>444</v>
      </c>
      <c r="K121" t="s">
        <v>139</v>
      </c>
      <c r="L121" t="s">
        <v>96</v>
      </c>
      <c r="M121">
        <v>67.976748319999899</v>
      </c>
      <c r="N121">
        <v>13.59534966</v>
      </c>
      <c r="O121">
        <v>1.4054675379999999</v>
      </c>
      <c r="P121">
        <v>4.2540500669999997</v>
      </c>
      <c r="Q121">
        <v>1.155093618</v>
      </c>
      <c r="R121">
        <v>3.1688408990000001</v>
      </c>
      <c r="S121">
        <v>4.5794862030000001</v>
      </c>
      <c r="T121">
        <v>1.7990838650000001</v>
      </c>
      <c r="U121">
        <v>0.236129757</v>
      </c>
      <c r="V121">
        <v>6.1332405E-2</v>
      </c>
      <c r="W121">
        <v>8.1776538999999995E-2</v>
      </c>
      <c r="X121">
        <v>0.40013569999999998</v>
      </c>
      <c r="Y121">
        <v>0</v>
      </c>
      <c r="Z121">
        <v>1.286505424</v>
      </c>
      <c r="AA121">
        <v>0</v>
      </c>
      <c r="AB121">
        <v>1.6890197339999999</v>
      </c>
      <c r="AC121">
        <v>100</v>
      </c>
      <c r="AD121">
        <v>0.13109668899999999</v>
      </c>
      <c r="AE121">
        <v>0</v>
      </c>
      <c r="AF121">
        <v>0.33583024700000003</v>
      </c>
      <c r="AG121">
        <v>10.8508605</v>
      </c>
      <c r="AH121">
        <v>0</v>
      </c>
      <c r="AI121">
        <v>41.980880130000003</v>
      </c>
      <c r="AJ121">
        <v>0</v>
      </c>
      <c r="AK121">
        <v>0</v>
      </c>
      <c r="AL121">
        <v>11.4636784899999</v>
      </c>
      <c r="AM121">
        <v>0</v>
      </c>
      <c r="AN121">
        <v>0</v>
      </c>
      <c r="AO121">
        <v>0</v>
      </c>
      <c r="AP121">
        <v>1.500160476</v>
      </c>
      <c r="AQ121">
        <v>0</v>
      </c>
      <c r="AR121">
        <v>0</v>
      </c>
      <c r="AS121">
        <v>2.7229021929999999</v>
      </c>
      <c r="AT121">
        <v>4.5202168660000002</v>
      </c>
      <c r="AU121">
        <v>7.2431190589999996</v>
      </c>
      <c r="AV121">
        <v>0</v>
      </c>
      <c r="AW121">
        <v>23.28636436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0.51653253099999996</v>
      </c>
      <c r="BI121">
        <v>4.1652840080000004</v>
      </c>
      <c r="BJ121">
        <v>0.375929509</v>
      </c>
      <c r="BK121">
        <v>0.624070491</v>
      </c>
      <c r="BL121">
        <v>0</v>
      </c>
      <c r="BM121">
        <v>21.44966441</v>
      </c>
      <c r="BN121">
        <v>99.4834204</v>
      </c>
      <c r="BO121">
        <v>0</v>
      </c>
      <c r="BP121" t="s">
        <v>97</v>
      </c>
      <c r="BQ121" t="s">
        <v>109</v>
      </c>
      <c r="BR121" t="s">
        <v>111</v>
      </c>
      <c r="BS121" t="s">
        <v>112</v>
      </c>
      <c r="BT121" t="s">
        <v>98</v>
      </c>
      <c r="BU121" t="s">
        <v>100</v>
      </c>
      <c r="BV121" t="s">
        <v>101</v>
      </c>
      <c r="BW121" t="s">
        <v>113</v>
      </c>
      <c r="BX121">
        <v>11.25400769</v>
      </c>
      <c r="BY121">
        <v>21.44966441</v>
      </c>
      <c r="BZ121">
        <v>65.293733290000006</v>
      </c>
      <c r="CA121">
        <v>21.265822910000001</v>
      </c>
      <c r="CB121">
        <v>71.095058069999894</v>
      </c>
      <c r="CC121">
        <v>7.6391190269999996</v>
      </c>
      <c r="CD121">
        <v>2</v>
      </c>
      <c r="CE121">
        <v>12</v>
      </c>
      <c r="CF121">
        <v>2</v>
      </c>
      <c r="CG121">
        <v>6</v>
      </c>
      <c r="CH121">
        <v>3</v>
      </c>
      <c r="CI121">
        <v>11</v>
      </c>
      <c r="CJ121">
        <v>27.602674310000001</v>
      </c>
      <c r="CK121">
        <v>45.887979620000003</v>
      </c>
      <c r="CL121">
        <v>0</v>
      </c>
    </row>
    <row r="122" spans="1:90" x14ac:dyDescent="0.25">
      <c r="A122" s="1">
        <v>69592</v>
      </c>
      <c r="B122" s="2">
        <v>314798.2108</v>
      </c>
      <c r="C122" s="2">
        <v>6073587.7479999904</v>
      </c>
      <c r="D122" s="4">
        <v>-694.89724000000001</v>
      </c>
      <c r="E122" t="s">
        <v>236</v>
      </c>
      <c r="F122" s="3">
        <v>480.3</v>
      </c>
      <c r="G122" t="s">
        <v>150</v>
      </c>
      <c r="H122" t="s">
        <v>151</v>
      </c>
      <c r="I122" s="1">
        <v>16341</v>
      </c>
      <c r="J122" t="s">
        <v>245</v>
      </c>
      <c r="K122" t="s">
        <v>139</v>
      </c>
      <c r="L122" t="s">
        <v>96</v>
      </c>
      <c r="M122">
        <v>66.279512130000001</v>
      </c>
      <c r="N122">
        <v>15.3030677799999</v>
      </c>
      <c r="O122">
        <v>0.68513594700000002</v>
      </c>
      <c r="P122">
        <v>2.6390001320000001</v>
      </c>
      <c r="Q122">
        <v>1.145196463</v>
      </c>
      <c r="R122">
        <v>4.1450031279999999</v>
      </c>
      <c r="S122">
        <v>7.1752132399999997</v>
      </c>
      <c r="T122">
        <v>0.99317923399999997</v>
      </c>
      <c r="U122">
        <v>0.53003340700000001</v>
      </c>
      <c r="V122">
        <v>0.22295860300000001</v>
      </c>
      <c r="W122">
        <v>7.0941374000000001E-2</v>
      </c>
      <c r="X122">
        <v>0.40987568400000002</v>
      </c>
      <c r="Y122">
        <v>0</v>
      </c>
      <c r="Z122">
        <v>0.400882874</v>
      </c>
      <c r="AA122">
        <v>0</v>
      </c>
      <c r="AB122">
        <v>0.81131553099999998</v>
      </c>
      <c r="AC122">
        <v>100</v>
      </c>
      <c r="AD122">
        <v>0.45995201400000002</v>
      </c>
      <c r="AE122">
        <v>0</v>
      </c>
      <c r="AF122">
        <v>0.72754337499999999</v>
      </c>
      <c r="AG122">
        <v>5.7813193590000003</v>
      </c>
      <c r="AH122">
        <v>0</v>
      </c>
      <c r="AI122">
        <v>63.482811920000003</v>
      </c>
      <c r="AJ122">
        <v>0</v>
      </c>
      <c r="AK122">
        <v>0</v>
      </c>
      <c r="AL122">
        <v>6.5188474269999999</v>
      </c>
      <c r="AM122">
        <v>0</v>
      </c>
      <c r="AN122">
        <v>0</v>
      </c>
      <c r="AO122">
        <v>0</v>
      </c>
      <c r="AP122">
        <v>0.70579765699999997</v>
      </c>
      <c r="AQ122">
        <v>0</v>
      </c>
      <c r="AR122">
        <v>0</v>
      </c>
      <c r="AS122">
        <v>0.67513903099999995</v>
      </c>
      <c r="AT122">
        <v>0.59087589600000001</v>
      </c>
      <c r="AU122">
        <v>1.266014926</v>
      </c>
      <c r="AV122">
        <v>0</v>
      </c>
      <c r="AW122">
        <v>11.3447624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0.51065676599999998</v>
      </c>
      <c r="BI122">
        <v>2.8059051749999999</v>
      </c>
      <c r="BJ122">
        <v>0.53327888700000003</v>
      </c>
      <c r="BK122">
        <v>0.46672111300000002</v>
      </c>
      <c r="BL122">
        <v>0</v>
      </c>
      <c r="BM122">
        <v>9.312418418</v>
      </c>
      <c r="BN122">
        <v>99.489296699999898</v>
      </c>
      <c r="BO122">
        <v>0</v>
      </c>
      <c r="BP122" t="s">
        <v>97</v>
      </c>
      <c r="BQ122" t="s">
        <v>109</v>
      </c>
      <c r="BR122" t="s">
        <v>98</v>
      </c>
      <c r="BS122" t="s">
        <v>107</v>
      </c>
      <c r="BT122" t="s">
        <v>98</v>
      </c>
      <c r="BU122" t="s">
        <v>100</v>
      </c>
      <c r="BV122" t="s">
        <v>101</v>
      </c>
      <c r="BW122" t="s">
        <v>113</v>
      </c>
      <c r="BX122">
        <v>11.390946810000001</v>
      </c>
      <c r="BY122">
        <v>9.312418418</v>
      </c>
      <c r="BZ122">
        <v>83.769221220000006</v>
      </c>
      <c r="CA122">
        <v>13.65091505</v>
      </c>
      <c r="CB122">
        <v>78.883486070000004</v>
      </c>
      <c r="CC122">
        <v>7.4655988860000004</v>
      </c>
      <c r="CD122">
        <v>3</v>
      </c>
      <c r="CE122">
        <v>8</v>
      </c>
      <c r="CF122">
        <v>2</v>
      </c>
      <c r="CG122">
        <v>6</v>
      </c>
      <c r="CH122">
        <v>3</v>
      </c>
      <c r="CI122">
        <v>11</v>
      </c>
      <c r="CJ122">
        <v>15.88855422</v>
      </c>
      <c r="CK122">
        <v>31.6600576999999</v>
      </c>
      <c r="CL122">
        <v>0</v>
      </c>
    </row>
    <row r="123" spans="1:90" x14ac:dyDescent="0.25">
      <c r="A123" s="1">
        <v>69595</v>
      </c>
      <c r="B123" s="2">
        <v>314934.22499999899</v>
      </c>
      <c r="C123" s="2">
        <v>6073615.7369999904</v>
      </c>
      <c r="D123" s="4">
        <v>-839.20173999999895</v>
      </c>
      <c r="E123" t="s">
        <v>236</v>
      </c>
      <c r="F123" s="3">
        <v>680.6</v>
      </c>
      <c r="G123" t="s">
        <v>150</v>
      </c>
      <c r="H123" t="s">
        <v>151</v>
      </c>
      <c r="I123" s="1">
        <v>16341</v>
      </c>
      <c r="J123" t="s">
        <v>1918</v>
      </c>
      <c r="K123" t="s">
        <v>1689</v>
      </c>
      <c r="L123" t="s">
        <v>345</v>
      </c>
      <c r="M123">
        <v>49.068092110000002</v>
      </c>
      <c r="N123">
        <v>15.58038389</v>
      </c>
      <c r="O123">
        <v>3.0649985690000001</v>
      </c>
      <c r="P123">
        <v>7.8020533309999998</v>
      </c>
      <c r="Q123">
        <v>6.4446133349999997</v>
      </c>
      <c r="R123">
        <v>12.2417301999999</v>
      </c>
      <c r="S123">
        <v>2.9845540559999999</v>
      </c>
      <c r="T123">
        <v>0.13152272100000001</v>
      </c>
      <c r="U123">
        <v>0.41581414100000003</v>
      </c>
      <c r="V123">
        <v>0.13152272100000001</v>
      </c>
      <c r="W123">
        <v>0.21245977999999999</v>
      </c>
      <c r="X123">
        <v>1.8564982080000001</v>
      </c>
      <c r="Y123">
        <v>0</v>
      </c>
      <c r="Z123">
        <v>6.5756946999999996E-2</v>
      </c>
      <c r="AA123">
        <v>0</v>
      </c>
      <c r="AB123">
        <v>1.9281768340000001</v>
      </c>
      <c r="AC123">
        <v>100</v>
      </c>
      <c r="AD123">
        <v>0.27507706799999998</v>
      </c>
      <c r="AE123">
        <v>0</v>
      </c>
      <c r="AF123">
        <v>0.57865567100000004</v>
      </c>
      <c r="AG123">
        <v>0.77618532399999995</v>
      </c>
      <c r="AH123">
        <v>0</v>
      </c>
      <c r="AI123">
        <v>26.771093050000001</v>
      </c>
      <c r="AJ123">
        <v>0</v>
      </c>
      <c r="AK123">
        <v>0</v>
      </c>
      <c r="AL123">
        <v>28.702441740000001</v>
      </c>
      <c r="AM123">
        <v>0</v>
      </c>
      <c r="AN123">
        <v>0</v>
      </c>
      <c r="AO123">
        <v>0</v>
      </c>
      <c r="AP123">
        <v>2.0008850740000002</v>
      </c>
      <c r="AQ123">
        <v>0</v>
      </c>
      <c r="AR123">
        <v>0</v>
      </c>
      <c r="AS123">
        <v>7.6372377550000001</v>
      </c>
      <c r="AT123">
        <v>4.7132725930000001</v>
      </c>
      <c r="AU123">
        <v>12.35051035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2.3451713390000002</v>
      </c>
      <c r="BI123">
        <v>13.916359440000001</v>
      </c>
      <c r="BJ123">
        <v>0.61837426500000003</v>
      </c>
      <c r="BK123">
        <v>0.38162573500000002</v>
      </c>
      <c r="BL123">
        <v>0</v>
      </c>
      <c r="BM123">
        <v>51.74078377</v>
      </c>
      <c r="BN123">
        <v>97.654819040000007</v>
      </c>
      <c r="BO123">
        <v>0</v>
      </c>
      <c r="BP123" t="s">
        <v>97</v>
      </c>
      <c r="BQ123" t="s">
        <v>109</v>
      </c>
      <c r="BR123" t="s">
        <v>111</v>
      </c>
      <c r="BS123" t="s">
        <v>162</v>
      </c>
      <c r="BT123" t="s">
        <v>111</v>
      </c>
      <c r="BU123" t="s">
        <v>100</v>
      </c>
      <c r="BV123" t="s">
        <v>101</v>
      </c>
      <c r="BW123" t="s">
        <v>149</v>
      </c>
      <c r="BX123">
        <v>38.7848505199999</v>
      </c>
      <c r="BY123">
        <v>51.74078377</v>
      </c>
      <c r="BZ123">
        <v>47.593290279999898</v>
      </c>
      <c r="CA123">
        <v>24.638441799999899</v>
      </c>
      <c r="CB123">
        <v>49.478628780000001</v>
      </c>
      <c r="CC123">
        <v>25.88292942</v>
      </c>
      <c r="CD123">
        <v>2</v>
      </c>
      <c r="CE123">
        <v>5</v>
      </c>
      <c r="CF123">
        <v>1</v>
      </c>
      <c r="CG123">
        <v>6</v>
      </c>
      <c r="CH123">
        <v>3</v>
      </c>
      <c r="CI123">
        <v>4</v>
      </c>
      <c r="CJ123">
        <v>30.16241299</v>
      </c>
      <c r="CK123">
        <v>82.053085170000003</v>
      </c>
      <c r="CL123">
        <v>0</v>
      </c>
    </row>
    <row r="124" spans="1:90" x14ac:dyDescent="0.25">
      <c r="A124" s="1">
        <v>69596</v>
      </c>
      <c r="B124" s="2">
        <v>314783.53509999899</v>
      </c>
      <c r="C124" s="2">
        <v>6074760.9869999904</v>
      </c>
      <c r="D124" s="4">
        <v>-578.38765999999896</v>
      </c>
      <c r="E124" t="s">
        <v>274</v>
      </c>
      <c r="F124" s="3">
        <v>376.6</v>
      </c>
      <c r="G124" t="s">
        <v>150</v>
      </c>
      <c r="H124" t="s">
        <v>151</v>
      </c>
      <c r="I124" s="1">
        <v>16341</v>
      </c>
      <c r="J124" t="s">
        <v>445</v>
      </c>
      <c r="K124" t="s">
        <v>139</v>
      </c>
      <c r="L124" t="s">
        <v>96</v>
      </c>
      <c r="M124">
        <v>72.159386720000001</v>
      </c>
      <c r="N124">
        <v>13.730327750000001</v>
      </c>
      <c r="O124">
        <v>0.52798006500000005</v>
      </c>
      <c r="P124">
        <v>2.4828009409999998</v>
      </c>
      <c r="Q124">
        <v>0.48106257800000002</v>
      </c>
      <c r="R124">
        <v>2.74606555</v>
      </c>
      <c r="S124">
        <v>5.532219649</v>
      </c>
      <c r="T124">
        <v>0.78172668899999997</v>
      </c>
      <c r="U124">
        <v>0.48206479200000002</v>
      </c>
      <c r="V124">
        <v>0.18039846700000001</v>
      </c>
      <c r="W124">
        <v>7.0154959000000003E-2</v>
      </c>
      <c r="X124">
        <v>9.9622389999999995E-3</v>
      </c>
      <c r="Y124">
        <v>0</v>
      </c>
      <c r="Z124">
        <v>0.81584959899999998</v>
      </c>
      <c r="AA124">
        <v>0</v>
      </c>
      <c r="AB124">
        <v>0.50300624699999996</v>
      </c>
      <c r="AC124">
        <v>100</v>
      </c>
      <c r="AD124">
        <v>0.38185994200000001</v>
      </c>
      <c r="AE124">
        <v>0</v>
      </c>
      <c r="AF124">
        <v>0.67895975200000003</v>
      </c>
      <c r="AG124">
        <v>4.6691437029999996</v>
      </c>
      <c r="AH124">
        <v>0</v>
      </c>
      <c r="AI124">
        <v>50.223124570000003</v>
      </c>
      <c r="AJ124">
        <v>0</v>
      </c>
      <c r="AK124">
        <v>0</v>
      </c>
      <c r="AL124">
        <v>10.4386527699999</v>
      </c>
      <c r="AM124">
        <v>0</v>
      </c>
      <c r="AN124">
        <v>0</v>
      </c>
      <c r="AO124">
        <v>0</v>
      </c>
      <c r="AP124">
        <v>0.55808963199999995</v>
      </c>
      <c r="AQ124">
        <v>0</v>
      </c>
      <c r="AR124">
        <v>0</v>
      </c>
      <c r="AS124">
        <v>1.076045401</v>
      </c>
      <c r="AT124">
        <v>2.3619847780000001</v>
      </c>
      <c r="AU124">
        <v>3.4380301790000001</v>
      </c>
      <c r="AV124">
        <v>0</v>
      </c>
      <c r="AW124">
        <v>27.900844790000001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1.2710894E-2</v>
      </c>
      <c r="BI124">
        <v>2.1404768590000001</v>
      </c>
      <c r="BJ124">
        <v>0.31298311699999998</v>
      </c>
      <c r="BK124">
        <v>0.68701688299999997</v>
      </c>
      <c r="BL124">
        <v>0</v>
      </c>
      <c r="BM124">
        <v>17.207957319999899</v>
      </c>
      <c r="BN124">
        <v>99.987263310000003</v>
      </c>
      <c r="BO124">
        <v>0</v>
      </c>
      <c r="BP124" t="s">
        <v>97</v>
      </c>
      <c r="BQ124" t="s">
        <v>109</v>
      </c>
      <c r="BR124" t="s">
        <v>111</v>
      </c>
      <c r="BS124" t="s">
        <v>112</v>
      </c>
      <c r="BT124" t="s">
        <v>98</v>
      </c>
      <c r="BU124" t="s">
        <v>100</v>
      </c>
      <c r="BV124" t="s">
        <v>101</v>
      </c>
      <c r="BW124" t="s">
        <v>113</v>
      </c>
      <c r="BX124">
        <v>6.3609266389999997</v>
      </c>
      <c r="BY124">
        <v>17.207957319999899</v>
      </c>
      <c r="BZ124">
        <v>76.874966709999896</v>
      </c>
      <c r="CA124">
        <v>14.37094587</v>
      </c>
      <c r="CB124">
        <v>81.9958515699999</v>
      </c>
      <c r="CC124">
        <v>3.6332025639999999</v>
      </c>
      <c r="CD124">
        <v>2</v>
      </c>
      <c r="CE124">
        <v>12</v>
      </c>
      <c r="CF124">
        <v>2</v>
      </c>
      <c r="CG124">
        <v>6</v>
      </c>
      <c r="CH124">
        <v>3</v>
      </c>
      <c r="CI124">
        <v>11</v>
      </c>
      <c r="CJ124">
        <v>13.235294120000001</v>
      </c>
      <c r="CK124">
        <v>31.9457238799999</v>
      </c>
      <c r="CL124">
        <v>0</v>
      </c>
    </row>
    <row r="125" spans="1:90" x14ac:dyDescent="0.25">
      <c r="A125" s="1">
        <v>69598</v>
      </c>
      <c r="B125" s="2">
        <v>314633.66609999898</v>
      </c>
      <c r="C125" s="2">
        <v>6074544.068</v>
      </c>
      <c r="D125" s="4">
        <v>-180.7122919</v>
      </c>
      <c r="E125" t="s">
        <v>1088</v>
      </c>
      <c r="F125" s="3">
        <v>41.7</v>
      </c>
      <c r="G125" t="s">
        <v>150</v>
      </c>
      <c r="H125" t="s">
        <v>151</v>
      </c>
      <c r="I125" s="1">
        <v>16341</v>
      </c>
      <c r="J125" t="s">
        <v>1919</v>
      </c>
      <c r="K125" t="s">
        <v>345</v>
      </c>
      <c r="L125" t="s">
        <v>345</v>
      </c>
      <c r="M125">
        <v>53.49153493</v>
      </c>
      <c r="N125">
        <v>15.39907824</v>
      </c>
      <c r="O125">
        <v>2.6511075640000001</v>
      </c>
      <c r="P125">
        <v>6.7303824920000004</v>
      </c>
      <c r="Q125">
        <v>5.6632136409999996</v>
      </c>
      <c r="R125">
        <v>11.2453795</v>
      </c>
      <c r="S125">
        <v>2.5023502139999998</v>
      </c>
      <c r="T125">
        <v>0.38497695599999998</v>
      </c>
      <c r="U125">
        <v>0.37180669199999999</v>
      </c>
      <c r="V125">
        <v>0.111440698</v>
      </c>
      <c r="W125">
        <v>0.182357505</v>
      </c>
      <c r="X125">
        <v>0.95115153299999999</v>
      </c>
      <c r="Y125">
        <v>0</v>
      </c>
      <c r="Z125">
        <v>0.31522003199999998</v>
      </c>
      <c r="AA125">
        <v>0</v>
      </c>
      <c r="AB125">
        <v>1.2697445270000001</v>
      </c>
      <c r="AC125">
        <v>100</v>
      </c>
      <c r="AD125">
        <v>0.23559009</v>
      </c>
      <c r="AE125">
        <v>0</v>
      </c>
      <c r="AF125">
        <v>0.52299526200000002</v>
      </c>
      <c r="AG125">
        <v>2.296460449</v>
      </c>
      <c r="AH125">
        <v>0</v>
      </c>
      <c r="AI125">
        <v>22.687902099999899</v>
      </c>
      <c r="AJ125">
        <v>0</v>
      </c>
      <c r="AK125">
        <v>0</v>
      </c>
      <c r="AL125">
        <v>29.942466849999899</v>
      </c>
      <c r="AM125">
        <v>0</v>
      </c>
      <c r="AN125">
        <v>0</v>
      </c>
      <c r="AO125">
        <v>0</v>
      </c>
      <c r="AP125">
        <v>1.976011009</v>
      </c>
      <c r="AQ125">
        <v>0</v>
      </c>
      <c r="AR125">
        <v>0</v>
      </c>
      <c r="AS125">
        <v>9.9421431669999905</v>
      </c>
      <c r="AT125">
        <v>5.9734711870000003</v>
      </c>
      <c r="AU125">
        <v>15.91561435</v>
      </c>
      <c r="AV125">
        <v>0</v>
      </c>
      <c r="AW125">
        <v>6.2107416769999997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1.2144771560000001</v>
      </c>
      <c r="BI125">
        <v>12.40362191</v>
      </c>
      <c r="BJ125">
        <v>0.62467856700000002</v>
      </c>
      <c r="BK125">
        <v>0.37532143299999998</v>
      </c>
      <c r="BL125">
        <v>0</v>
      </c>
      <c r="BM125">
        <v>56.891994850000003</v>
      </c>
      <c r="BN125">
        <v>98.785517859999899</v>
      </c>
      <c r="BO125">
        <v>0</v>
      </c>
      <c r="BP125" t="s">
        <v>97</v>
      </c>
      <c r="BQ125" t="s">
        <v>109</v>
      </c>
      <c r="BR125" t="s">
        <v>98</v>
      </c>
      <c r="BS125" t="s">
        <v>130</v>
      </c>
      <c r="BT125" t="s">
        <v>111</v>
      </c>
      <c r="BU125" t="s">
        <v>100</v>
      </c>
      <c r="BV125" t="s">
        <v>101</v>
      </c>
      <c r="BW125" t="s">
        <v>149</v>
      </c>
      <c r="BX125">
        <v>36.197879540000002</v>
      </c>
      <c r="BY125">
        <v>56.891994850000003</v>
      </c>
      <c r="BZ125">
        <v>41.30568237</v>
      </c>
      <c r="CA125">
        <v>22.9121329799999</v>
      </c>
      <c r="CB125">
        <v>52.616153609999898</v>
      </c>
      <c r="CC125">
        <v>24.47171341</v>
      </c>
      <c r="CD125">
        <v>3</v>
      </c>
      <c r="CE125">
        <v>6</v>
      </c>
      <c r="CF125">
        <v>1</v>
      </c>
      <c r="CG125">
        <v>6</v>
      </c>
      <c r="CH125">
        <v>3</v>
      </c>
      <c r="CI125">
        <v>4</v>
      </c>
      <c r="CJ125">
        <v>30.5527123799999</v>
      </c>
      <c r="CK125">
        <v>81.105021519999895</v>
      </c>
      <c r="CL125">
        <v>0</v>
      </c>
    </row>
    <row r="126" spans="1:90" x14ac:dyDescent="0.25">
      <c r="A126" s="1">
        <v>69599</v>
      </c>
      <c r="B126" s="2">
        <v>314730.0404</v>
      </c>
      <c r="C126" s="2">
        <v>6074550.2189999903</v>
      </c>
      <c r="D126" s="4">
        <v>-174.02147450000001</v>
      </c>
      <c r="E126" t="s">
        <v>1088</v>
      </c>
      <c r="F126" s="3">
        <v>138.6</v>
      </c>
      <c r="G126" t="s">
        <v>150</v>
      </c>
      <c r="H126" t="s">
        <v>151</v>
      </c>
      <c r="I126" s="1">
        <v>16341</v>
      </c>
      <c r="J126" t="s">
        <v>1920</v>
      </c>
      <c r="K126" t="s">
        <v>345</v>
      </c>
      <c r="L126" t="s">
        <v>345</v>
      </c>
      <c r="M126">
        <v>56.110687589999898</v>
      </c>
      <c r="N126">
        <v>13.1090456</v>
      </c>
      <c r="O126">
        <v>3.8402803410000002</v>
      </c>
      <c r="P126">
        <v>9.233634919</v>
      </c>
      <c r="Q126">
        <v>3.823471632</v>
      </c>
      <c r="R126">
        <v>7.855496263</v>
      </c>
      <c r="S126">
        <v>2.810499927</v>
      </c>
      <c r="T126">
        <v>0.27807066400000002</v>
      </c>
      <c r="U126">
        <v>0.65247295100000002</v>
      </c>
      <c r="V126">
        <v>9.9310950999999995E-2</v>
      </c>
      <c r="W126">
        <v>0.20855299799999999</v>
      </c>
      <c r="X126">
        <v>9.8282249999999995E-3</v>
      </c>
      <c r="Y126">
        <v>0</v>
      </c>
      <c r="Z126">
        <v>1.9686479370000001</v>
      </c>
      <c r="AA126">
        <v>0</v>
      </c>
      <c r="AB126">
        <v>0.65680343299999999</v>
      </c>
      <c r="AC126">
        <v>100</v>
      </c>
      <c r="AD126">
        <v>0.21824825</v>
      </c>
      <c r="AE126">
        <v>0</v>
      </c>
      <c r="AF126">
        <v>0.95407715299999996</v>
      </c>
      <c r="AG126">
        <v>1.7243278440000001</v>
      </c>
      <c r="AH126">
        <v>0</v>
      </c>
      <c r="AI126">
        <v>26.489286360000001</v>
      </c>
      <c r="AJ126">
        <v>0</v>
      </c>
      <c r="AK126">
        <v>0</v>
      </c>
      <c r="AL126">
        <v>23.445565810000002</v>
      </c>
      <c r="AM126">
        <v>0</v>
      </c>
      <c r="AN126">
        <v>0</v>
      </c>
      <c r="AO126">
        <v>0</v>
      </c>
      <c r="AP126">
        <v>2.3621447</v>
      </c>
      <c r="AQ126">
        <v>0</v>
      </c>
      <c r="AR126">
        <v>0</v>
      </c>
      <c r="AS126">
        <v>8.2635627300000003</v>
      </c>
      <c r="AT126">
        <v>11.40617159</v>
      </c>
      <c r="AU126">
        <v>19.669734330000001</v>
      </c>
      <c r="AV126">
        <v>0</v>
      </c>
      <c r="AW126">
        <v>11.71131117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1.3018969E-2</v>
      </c>
      <c r="BI126">
        <v>13.184677170000001</v>
      </c>
      <c r="BJ126">
        <v>0.42011562499999999</v>
      </c>
      <c r="BK126">
        <v>0.57988437500000001</v>
      </c>
      <c r="BL126">
        <v>0</v>
      </c>
      <c r="BM126">
        <v>46.952308340000002</v>
      </c>
      <c r="BN126">
        <v>99.986954609999898</v>
      </c>
      <c r="BO126">
        <v>0</v>
      </c>
      <c r="BP126" t="s">
        <v>97</v>
      </c>
      <c r="BQ126" t="s">
        <v>109</v>
      </c>
      <c r="BR126" t="s">
        <v>111</v>
      </c>
      <c r="BS126" t="s">
        <v>176</v>
      </c>
      <c r="BT126" t="s">
        <v>111</v>
      </c>
      <c r="BU126" t="s">
        <v>100</v>
      </c>
      <c r="BV126" t="s">
        <v>101</v>
      </c>
      <c r="BW126" t="s">
        <v>149</v>
      </c>
      <c r="BX126">
        <v>36.385196209999897</v>
      </c>
      <c r="BY126">
        <v>46.952308340000002</v>
      </c>
      <c r="BZ126">
        <v>51.2770157</v>
      </c>
      <c r="CA126">
        <v>34.424800009999899</v>
      </c>
      <c r="CB126">
        <v>47.90490372</v>
      </c>
      <c r="CC126">
        <v>17.670296270000001</v>
      </c>
      <c r="CD126">
        <v>2</v>
      </c>
      <c r="CE126">
        <v>3</v>
      </c>
      <c r="CF126">
        <v>1</v>
      </c>
      <c r="CG126">
        <v>6</v>
      </c>
      <c r="CH126">
        <v>3</v>
      </c>
      <c r="CI126">
        <v>4</v>
      </c>
      <c r="CJ126">
        <v>27.774041690000001</v>
      </c>
      <c r="CK126">
        <v>80.870603540000005</v>
      </c>
      <c r="CL126">
        <v>0</v>
      </c>
    </row>
    <row r="127" spans="1:90" x14ac:dyDescent="0.25">
      <c r="A127" s="1">
        <v>69606</v>
      </c>
      <c r="B127" s="2">
        <v>314825.9951</v>
      </c>
      <c r="C127" s="2">
        <v>6074786.4409999903</v>
      </c>
      <c r="D127" s="4">
        <v>-614.86924999999906</v>
      </c>
      <c r="E127" t="s">
        <v>274</v>
      </c>
      <c r="F127" s="3">
        <v>438.1</v>
      </c>
      <c r="G127" t="s">
        <v>150</v>
      </c>
      <c r="H127" t="s">
        <v>151</v>
      </c>
      <c r="I127" s="1">
        <v>16341</v>
      </c>
      <c r="J127" t="s">
        <v>446</v>
      </c>
      <c r="K127" t="s">
        <v>139</v>
      </c>
      <c r="L127" t="s">
        <v>96</v>
      </c>
      <c r="M127">
        <v>67.763706350000007</v>
      </c>
      <c r="N127">
        <v>12.0468811299999</v>
      </c>
      <c r="O127">
        <v>0.92916740200000003</v>
      </c>
      <c r="P127">
        <v>3.2107877299999998</v>
      </c>
      <c r="Q127">
        <v>0.54210965099999997</v>
      </c>
      <c r="R127">
        <v>7.2482068130000004</v>
      </c>
      <c r="S127">
        <v>2.9012905390000001</v>
      </c>
      <c r="T127">
        <v>1.295039721</v>
      </c>
      <c r="U127">
        <v>0.49894166000000001</v>
      </c>
      <c r="V127">
        <v>0.19074228500000001</v>
      </c>
      <c r="W127">
        <v>0.110429744</v>
      </c>
      <c r="X127">
        <v>3.1503560730000002</v>
      </c>
      <c r="Y127">
        <v>0</v>
      </c>
      <c r="Z127">
        <v>0.11234089899999999</v>
      </c>
      <c r="AA127">
        <v>0</v>
      </c>
      <c r="AB127">
        <v>3.2657374579999998</v>
      </c>
      <c r="AC127">
        <v>100</v>
      </c>
      <c r="AD127">
        <v>0.40625702200000002</v>
      </c>
      <c r="AE127">
        <v>0</v>
      </c>
      <c r="AF127">
        <v>0.707084025</v>
      </c>
      <c r="AG127">
        <v>7.7830179230000001</v>
      </c>
      <c r="AH127">
        <v>0</v>
      </c>
      <c r="AI127">
        <v>26.501971090000001</v>
      </c>
      <c r="AJ127">
        <v>0</v>
      </c>
      <c r="AK127">
        <v>0</v>
      </c>
      <c r="AL127">
        <v>16.303276369999899</v>
      </c>
      <c r="AM127">
        <v>0</v>
      </c>
      <c r="AN127">
        <v>0</v>
      </c>
      <c r="AO127">
        <v>0</v>
      </c>
      <c r="AP127">
        <v>0.98824137999999995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34.31149911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4.0526582879999999</v>
      </c>
      <c r="BI127">
        <v>0.93553882200000005</v>
      </c>
      <c r="BJ127">
        <v>0.29217902299999998</v>
      </c>
      <c r="BK127">
        <v>0.70782097700000002</v>
      </c>
      <c r="BL127">
        <v>0</v>
      </c>
      <c r="BM127">
        <v>38.087097489999898</v>
      </c>
      <c r="BN127">
        <v>95.947325090000007</v>
      </c>
      <c r="BO127">
        <v>0</v>
      </c>
      <c r="BP127" t="s">
        <v>97</v>
      </c>
      <c r="BQ127" t="s">
        <v>43</v>
      </c>
      <c r="BR127" t="s">
        <v>111</v>
      </c>
      <c r="BS127" t="s">
        <v>112</v>
      </c>
      <c r="BT127" t="s">
        <v>111</v>
      </c>
      <c r="BU127" t="s">
        <v>100</v>
      </c>
      <c r="BV127" t="s">
        <v>101</v>
      </c>
      <c r="BW127" t="s">
        <v>113</v>
      </c>
      <c r="BX127">
        <v>5.4374806949999996</v>
      </c>
      <c r="BY127">
        <v>38.087097489999898</v>
      </c>
      <c r="BZ127">
        <v>52.387585080000001</v>
      </c>
      <c r="CA127">
        <v>20.034179640000001</v>
      </c>
      <c r="CB127">
        <v>75.659999959999894</v>
      </c>
      <c r="CC127">
        <v>4.3058204059999996</v>
      </c>
      <c r="CD127">
        <v>2</v>
      </c>
      <c r="CE127">
        <v>12</v>
      </c>
      <c r="CF127">
        <v>1</v>
      </c>
      <c r="CG127">
        <v>6</v>
      </c>
      <c r="CH127">
        <v>3</v>
      </c>
      <c r="CI127">
        <v>6</v>
      </c>
      <c r="CJ127">
        <v>15.3266331699999</v>
      </c>
      <c r="CK127">
        <v>47.210842999999898</v>
      </c>
      <c r="CL127">
        <v>0</v>
      </c>
    </row>
    <row r="128" spans="1:90" x14ac:dyDescent="0.25">
      <c r="A128" s="1">
        <v>69607</v>
      </c>
      <c r="B128" s="2">
        <v>314843.947099999</v>
      </c>
      <c r="C128" s="2">
        <v>6074798.0190000003</v>
      </c>
      <c r="D128" s="4">
        <v>-630.38104999999905</v>
      </c>
      <c r="E128" t="s">
        <v>274</v>
      </c>
      <c r="F128" s="3">
        <v>464.5</v>
      </c>
      <c r="G128" t="s">
        <v>150</v>
      </c>
      <c r="H128" t="s">
        <v>151</v>
      </c>
      <c r="I128" s="1">
        <v>16341</v>
      </c>
      <c r="J128" t="s">
        <v>1791</v>
      </c>
      <c r="K128" t="s">
        <v>1691</v>
      </c>
      <c r="L128" t="s">
        <v>406</v>
      </c>
      <c r="M128">
        <v>52.631152450000002</v>
      </c>
      <c r="N128">
        <v>9.8144568099999905</v>
      </c>
      <c r="O128">
        <v>1.3803090600000001</v>
      </c>
      <c r="P128">
        <v>3.9628138759999998</v>
      </c>
      <c r="Q128">
        <v>0.56139896</v>
      </c>
      <c r="R128">
        <v>16.240469900000001</v>
      </c>
      <c r="S128">
        <v>0.22054959099999999</v>
      </c>
      <c r="T128">
        <v>2.2856957640000002</v>
      </c>
      <c r="U128">
        <v>0.61252636500000002</v>
      </c>
      <c r="V128">
        <v>0.21052461</v>
      </c>
      <c r="W128">
        <v>0.15037472099999999</v>
      </c>
      <c r="X128">
        <v>11.9197417199999</v>
      </c>
      <c r="Y128">
        <v>0</v>
      </c>
      <c r="Z128">
        <v>9.9861689999999996E-3</v>
      </c>
      <c r="AA128">
        <v>0</v>
      </c>
      <c r="AB128">
        <v>11.9462503899999</v>
      </c>
      <c r="AC128">
        <v>100</v>
      </c>
      <c r="AD128">
        <v>0.44402872999999998</v>
      </c>
      <c r="AE128">
        <v>0</v>
      </c>
      <c r="AF128">
        <v>0</v>
      </c>
      <c r="AG128">
        <v>13.603092910000001</v>
      </c>
      <c r="AH128">
        <v>0</v>
      </c>
      <c r="AI128">
        <v>1.995021181</v>
      </c>
      <c r="AJ128">
        <v>0</v>
      </c>
      <c r="AK128">
        <v>0</v>
      </c>
      <c r="AL128">
        <v>19.183751569999899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31.14525854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15.181836860000001</v>
      </c>
      <c r="BI128">
        <v>9.9999999999999995E-8</v>
      </c>
      <c r="BJ128">
        <v>0</v>
      </c>
      <c r="BK128">
        <v>0</v>
      </c>
      <c r="BL128">
        <v>0</v>
      </c>
      <c r="BM128">
        <v>90.580090290000001</v>
      </c>
      <c r="BN128">
        <v>84.81540305</v>
      </c>
      <c r="BO128">
        <v>0</v>
      </c>
      <c r="BP128" t="s">
        <v>97</v>
      </c>
      <c r="BQ128" t="s">
        <v>43</v>
      </c>
      <c r="BR128" t="s">
        <v>111</v>
      </c>
      <c r="BS128" t="s">
        <v>126</v>
      </c>
      <c r="BT128" t="s">
        <v>111</v>
      </c>
      <c r="BU128" t="s">
        <v>100</v>
      </c>
      <c r="BV128" t="s">
        <v>101</v>
      </c>
      <c r="BW128" t="s">
        <v>149</v>
      </c>
      <c r="BX128">
        <v>0.96918893800000006</v>
      </c>
      <c r="BY128">
        <v>90.580090290000001</v>
      </c>
      <c r="BZ128">
        <v>5.7358082609999999</v>
      </c>
      <c r="CA128">
        <v>27.956751990000001</v>
      </c>
      <c r="CB128">
        <v>67.183173679999896</v>
      </c>
      <c r="CC128">
        <v>4.8600743370000004</v>
      </c>
      <c r="CD128">
        <v>2</v>
      </c>
      <c r="CE128">
        <v>11</v>
      </c>
      <c r="CF128">
        <v>1</v>
      </c>
      <c r="CG128">
        <v>6</v>
      </c>
      <c r="CH128">
        <v>3</v>
      </c>
      <c r="CI128">
        <v>4</v>
      </c>
      <c r="CJ128">
        <v>14.74558671</v>
      </c>
      <c r="CK128">
        <v>64.351607150000007</v>
      </c>
      <c r="CL128">
        <v>0</v>
      </c>
    </row>
    <row r="129" spans="1:90" x14ac:dyDescent="0.25">
      <c r="A129" s="1">
        <v>69608</v>
      </c>
      <c r="B129" s="2">
        <v>314858.40749999898</v>
      </c>
      <c r="C129" s="2">
        <v>6074807.7180000003</v>
      </c>
      <c r="D129" s="4">
        <v>-642.9932</v>
      </c>
      <c r="E129" t="s">
        <v>274</v>
      </c>
      <c r="F129" s="3">
        <v>486</v>
      </c>
      <c r="G129" t="s">
        <v>150</v>
      </c>
      <c r="H129" t="s">
        <v>151</v>
      </c>
      <c r="I129" s="1">
        <v>16341</v>
      </c>
      <c r="J129" t="s">
        <v>275</v>
      </c>
      <c r="K129" t="s">
        <v>139</v>
      </c>
      <c r="L129" t="s">
        <v>96</v>
      </c>
      <c r="M129">
        <v>64.592995669999894</v>
      </c>
      <c r="N129">
        <v>16.223825739999899</v>
      </c>
      <c r="O129">
        <v>0.901290708</v>
      </c>
      <c r="P129">
        <v>3.06071472</v>
      </c>
      <c r="Q129">
        <v>1.309998352</v>
      </c>
      <c r="R129">
        <v>3.6579184749999998</v>
      </c>
      <c r="S129">
        <v>5.2601472290000002</v>
      </c>
      <c r="T129">
        <v>2.3983046749999999</v>
      </c>
      <c r="U129">
        <v>0.64996072100000002</v>
      </c>
      <c r="V129">
        <v>0.27207658099999998</v>
      </c>
      <c r="W129">
        <v>6.0461462000000001E-2</v>
      </c>
      <c r="X129">
        <v>0.41302854999999999</v>
      </c>
      <c r="Y129">
        <v>0</v>
      </c>
      <c r="Z129">
        <v>1.199277114</v>
      </c>
      <c r="AA129">
        <v>0</v>
      </c>
      <c r="AB129">
        <v>1.6137630430000001</v>
      </c>
      <c r="AC129">
        <v>100</v>
      </c>
      <c r="AD129">
        <v>0.57254384300000005</v>
      </c>
      <c r="AE129">
        <v>0</v>
      </c>
      <c r="AF129">
        <v>0.91006425400000002</v>
      </c>
      <c r="AG129">
        <v>14.24075392</v>
      </c>
      <c r="AH129">
        <v>0</v>
      </c>
      <c r="AI129">
        <v>47.473203689999899</v>
      </c>
      <c r="AJ129">
        <v>0</v>
      </c>
      <c r="AK129">
        <v>0</v>
      </c>
      <c r="AL129">
        <v>13.64543265</v>
      </c>
      <c r="AM129">
        <v>0</v>
      </c>
      <c r="AN129">
        <v>0</v>
      </c>
      <c r="AO129">
        <v>0</v>
      </c>
      <c r="AP129">
        <v>0.94710395400000003</v>
      </c>
      <c r="AQ129">
        <v>0</v>
      </c>
      <c r="AR129">
        <v>0</v>
      </c>
      <c r="AS129">
        <v>3.2233853969999999</v>
      </c>
      <c r="AT129">
        <v>2.7465184599999999</v>
      </c>
      <c r="AU129">
        <v>5.9699038570000003</v>
      </c>
      <c r="AV129">
        <v>0</v>
      </c>
      <c r="AW129">
        <v>14.13274827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0.52491176500000003</v>
      </c>
      <c r="BI129">
        <v>3.249545474</v>
      </c>
      <c r="BJ129">
        <v>0.53993924800000004</v>
      </c>
      <c r="BK129">
        <v>0.46006075200000002</v>
      </c>
      <c r="BL129">
        <v>0</v>
      </c>
      <c r="BM129">
        <v>22.3261405199999</v>
      </c>
      <c r="BN129">
        <v>99.475040399999898</v>
      </c>
      <c r="BO129">
        <v>0</v>
      </c>
      <c r="BP129" t="s">
        <v>97</v>
      </c>
      <c r="BQ129" t="s">
        <v>109</v>
      </c>
      <c r="BR129" t="s">
        <v>98</v>
      </c>
      <c r="BS129" t="s">
        <v>107</v>
      </c>
      <c r="BT129" t="s">
        <v>98</v>
      </c>
      <c r="BU129" t="s">
        <v>100</v>
      </c>
      <c r="BV129" t="s">
        <v>101</v>
      </c>
      <c r="BW129" t="s">
        <v>113</v>
      </c>
      <c r="BX129">
        <v>8.8854462450000007</v>
      </c>
      <c r="BY129">
        <v>22.3261405199999</v>
      </c>
      <c r="BZ129">
        <v>62.995736690000001</v>
      </c>
      <c r="CA129">
        <v>15.0266743999999</v>
      </c>
      <c r="CB129">
        <v>77.1001529199999</v>
      </c>
      <c r="CC129">
        <v>7.8731726809999998</v>
      </c>
      <c r="CD129">
        <v>3</v>
      </c>
      <c r="CE129">
        <v>8</v>
      </c>
      <c r="CF129">
        <v>2</v>
      </c>
      <c r="CG129">
        <v>6</v>
      </c>
      <c r="CH129">
        <v>3</v>
      </c>
      <c r="CI129">
        <v>11</v>
      </c>
      <c r="CJ129">
        <v>29.369513170000001</v>
      </c>
      <c r="CK129">
        <v>36.334301510000003</v>
      </c>
      <c r="CL129">
        <v>0</v>
      </c>
    </row>
    <row r="130" spans="1:90" x14ac:dyDescent="0.25">
      <c r="A130" s="1">
        <v>69609</v>
      </c>
      <c r="B130" s="2">
        <v>314562.4497</v>
      </c>
      <c r="C130" s="2">
        <v>6073439.3679999895</v>
      </c>
      <c r="D130" s="4">
        <v>-508.25366000000002</v>
      </c>
      <c r="E130" t="s">
        <v>246</v>
      </c>
      <c r="F130" s="3">
        <v>44.2</v>
      </c>
      <c r="G130" t="s">
        <v>150</v>
      </c>
      <c r="H130" t="s">
        <v>151</v>
      </c>
      <c r="I130" s="1">
        <v>16341</v>
      </c>
      <c r="J130" t="s">
        <v>1773</v>
      </c>
      <c r="K130" t="s">
        <v>345</v>
      </c>
      <c r="L130" t="s">
        <v>345</v>
      </c>
      <c r="M130">
        <v>49.109418949999899</v>
      </c>
      <c r="N130">
        <v>14.14843385</v>
      </c>
      <c r="O130">
        <v>3.5496669239999998</v>
      </c>
      <c r="P130">
        <v>8.8910072539999998</v>
      </c>
      <c r="Q130">
        <v>4.4598324099999997</v>
      </c>
      <c r="R130">
        <v>8.8991598439999997</v>
      </c>
      <c r="S130">
        <v>2.1530225430000001</v>
      </c>
      <c r="T130">
        <v>0.31782713699999998</v>
      </c>
      <c r="U130">
        <v>0.53620513800000003</v>
      </c>
      <c r="V130">
        <v>0.102524883</v>
      </c>
      <c r="W130">
        <v>0.19479727799999999</v>
      </c>
      <c r="X130">
        <v>4.5596447519999996</v>
      </c>
      <c r="Y130">
        <v>0</v>
      </c>
      <c r="Z130">
        <v>3.078459031</v>
      </c>
      <c r="AA130">
        <v>0</v>
      </c>
      <c r="AB130">
        <v>7.6653677040000003</v>
      </c>
      <c r="AC130">
        <v>100</v>
      </c>
      <c r="AD130">
        <v>0.22383908599999999</v>
      </c>
      <c r="AE130">
        <v>0</v>
      </c>
      <c r="AF130">
        <v>0.77894172900000003</v>
      </c>
      <c r="AG130">
        <v>1.957981835</v>
      </c>
      <c r="AH130">
        <v>0</v>
      </c>
      <c r="AI130">
        <v>20.159895299999899</v>
      </c>
      <c r="AJ130">
        <v>0</v>
      </c>
      <c r="AK130">
        <v>0</v>
      </c>
      <c r="AL130">
        <v>28.34778408</v>
      </c>
      <c r="AM130">
        <v>0</v>
      </c>
      <c r="AN130">
        <v>0</v>
      </c>
      <c r="AO130">
        <v>0.34331062600000001</v>
      </c>
      <c r="AP130">
        <v>2.2199507500000002</v>
      </c>
      <c r="AQ130">
        <v>0</v>
      </c>
      <c r="AR130">
        <v>0</v>
      </c>
      <c r="AS130">
        <v>11.3931127399999</v>
      </c>
      <c r="AT130">
        <v>10.845773100000001</v>
      </c>
      <c r="AU130">
        <v>22.238885839999899</v>
      </c>
      <c r="AV130">
        <v>0</v>
      </c>
      <c r="AW130">
        <v>11.7041368299999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6.0126246319999996</v>
      </c>
      <c r="BI130">
        <v>11.1194429199999</v>
      </c>
      <c r="BJ130">
        <v>0.51230591400000003</v>
      </c>
      <c r="BK130">
        <v>0.48769408600000003</v>
      </c>
      <c r="BL130">
        <v>0</v>
      </c>
      <c r="BM130">
        <v>58.439785999999899</v>
      </c>
      <c r="BN130">
        <v>93.987350710000001</v>
      </c>
      <c r="BO130">
        <v>0</v>
      </c>
      <c r="BP130" t="s">
        <v>97</v>
      </c>
      <c r="BQ130" t="s">
        <v>40</v>
      </c>
      <c r="BR130" t="s">
        <v>111</v>
      </c>
      <c r="BS130" t="s">
        <v>176</v>
      </c>
      <c r="BT130" t="s">
        <v>111</v>
      </c>
      <c r="BU130" t="s">
        <v>100</v>
      </c>
      <c r="BV130" t="s">
        <v>101</v>
      </c>
      <c r="BW130" t="s">
        <v>149</v>
      </c>
      <c r="BX130">
        <v>25.23777832</v>
      </c>
      <c r="BY130">
        <v>58.439785999999899</v>
      </c>
      <c r="BZ130">
        <v>39.947747460000002</v>
      </c>
      <c r="CA130">
        <v>31.064518570000001</v>
      </c>
      <c r="CB130">
        <v>49.28730324</v>
      </c>
      <c r="CC130">
        <v>19.6481781899999</v>
      </c>
      <c r="CD130">
        <v>2</v>
      </c>
      <c r="CE130">
        <v>3</v>
      </c>
      <c r="CF130">
        <v>1</v>
      </c>
      <c r="CG130">
        <v>6</v>
      </c>
      <c r="CH130">
        <v>3</v>
      </c>
      <c r="CI130">
        <v>4</v>
      </c>
      <c r="CJ130">
        <v>30.181347150000001</v>
      </c>
      <c r="CK130">
        <v>84.383148809999895</v>
      </c>
      <c r="CL130">
        <v>0.34331062600000001</v>
      </c>
    </row>
    <row r="131" spans="1:90" x14ac:dyDescent="0.25">
      <c r="A131" s="1">
        <v>69622</v>
      </c>
      <c r="B131" s="2">
        <v>314619.83649999899</v>
      </c>
      <c r="C131" s="2">
        <v>6073476.5159999896</v>
      </c>
      <c r="D131" s="4">
        <v>-522.20619999999894</v>
      </c>
      <c r="E131" t="s">
        <v>246</v>
      </c>
      <c r="F131" s="3">
        <v>114</v>
      </c>
      <c r="G131" t="s">
        <v>150</v>
      </c>
      <c r="H131" t="s">
        <v>151</v>
      </c>
      <c r="I131" s="1">
        <v>16341</v>
      </c>
      <c r="J131" t="s">
        <v>276</v>
      </c>
      <c r="K131" t="s">
        <v>139</v>
      </c>
      <c r="L131" t="s">
        <v>96</v>
      </c>
      <c r="M131">
        <v>77.216774200000003</v>
      </c>
      <c r="N131">
        <v>11.0309677399999</v>
      </c>
      <c r="O131">
        <v>0.34966350499999999</v>
      </c>
      <c r="P131">
        <v>2.2785644760000001</v>
      </c>
      <c r="Q131">
        <v>0.22856960200000001</v>
      </c>
      <c r="R131">
        <v>3.4484196460000001</v>
      </c>
      <c r="S131">
        <v>3.2993525140000002</v>
      </c>
      <c r="T131">
        <v>0.88446498100000004</v>
      </c>
      <c r="U131">
        <v>0.13614798</v>
      </c>
      <c r="V131">
        <v>3.9751235000000003E-2</v>
      </c>
      <c r="W131">
        <v>7.9502470000000006E-2</v>
      </c>
      <c r="X131">
        <v>9.9404339999999997E-3</v>
      </c>
      <c r="Y131">
        <v>0</v>
      </c>
      <c r="Z131">
        <v>0.99788121200000002</v>
      </c>
      <c r="AA131">
        <v>0</v>
      </c>
      <c r="AB131">
        <v>0.44988114099999998</v>
      </c>
      <c r="AC131">
        <v>100</v>
      </c>
      <c r="AD131">
        <v>8.6262093999999997E-2</v>
      </c>
      <c r="AE131">
        <v>0</v>
      </c>
      <c r="AF131">
        <v>0.19658389200000001</v>
      </c>
      <c r="AG131">
        <v>5.4157804819999997</v>
      </c>
      <c r="AH131">
        <v>0</v>
      </c>
      <c r="AI131">
        <v>30.706558359999899</v>
      </c>
      <c r="AJ131">
        <v>0</v>
      </c>
      <c r="AK131">
        <v>0</v>
      </c>
      <c r="AL131">
        <v>13.14178156</v>
      </c>
      <c r="AM131">
        <v>0</v>
      </c>
      <c r="AN131">
        <v>0</v>
      </c>
      <c r="AO131">
        <v>0</v>
      </c>
      <c r="AP131">
        <v>0.37890893399999998</v>
      </c>
      <c r="AQ131">
        <v>0</v>
      </c>
      <c r="AR131">
        <v>0</v>
      </c>
      <c r="AS131">
        <v>0.37064910099999998</v>
      </c>
      <c r="AT131">
        <v>1.8963293130000001</v>
      </c>
      <c r="AU131">
        <v>2.266978414</v>
      </c>
      <c r="AV131">
        <v>0</v>
      </c>
      <c r="AW131">
        <v>44.351682310000001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1.3002372999999999E-2</v>
      </c>
      <c r="BI131">
        <v>1.990847415</v>
      </c>
      <c r="BJ131">
        <v>0.163499175</v>
      </c>
      <c r="BK131">
        <v>0.836500825</v>
      </c>
      <c r="BL131">
        <v>0</v>
      </c>
      <c r="BM131">
        <v>29.97098991</v>
      </c>
      <c r="BN131">
        <v>99.986971240000003</v>
      </c>
      <c r="BO131">
        <v>0</v>
      </c>
      <c r="BP131" t="s">
        <v>97</v>
      </c>
      <c r="BQ131" t="s">
        <v>109</v>
      </c>
      <c r="BR131" t="s">
        <v>111</v>
      </c>
      <c r="BS131" t="s">
        <v>112</v>
      </c>
      <c r="BT131" t="s">
        <v>111</v>
      </c>
      <c r="BU131" t="s">
        <v>100</v>
      </c>
      <c r="BV131" t="s">
        <v>101</v>
      </c>
      <c r="BW131" t="s">
        <v>113</v>
      </c>
      <c r="BX131">
        <v>6.2719040709999998</v>
      </c>
      <c r="BY131">
        <v>29.97098991</v>
      </c>
      <c r="BZ131">
        <v>62.330469890000003</v>
      </c>
      <c r="CA131">
        <v>14.54629795</v>
      </c>
      <c r="CB131">
        <v>83.27158154</v>
      </c>
      <c r="CC131">
        <v>2.1821205109999999</v>
      </c>
      <c r="CD131">
        <v>2</v>
      </c>
      <c r="CE131">
        <v>12</v>
      </c>
      <c r="CF131">
        <v>1</v>
      </c>
      <c r="CG131">
        <v>6</v>
      </c>
      <c r="CH131">
        <v>3</v>
      </c>
      <c r="CI131">
        <v>6</v>
      </c>
      <c r="CJ131">
        <v>14.15929204</v>
      </c>
      <c r="CK131">
        <v>37.470515970000001</v>
      </c>
      <c r="CL131">
        <v>0</v>
      </c>
    </row>
    <row r="132" spans="1:90" x14ac:dyDescent="0.25">
      <c r="A132" s="1">
        <v>69625</v>
      </c>
      <c r="B132" s="2">
        <v>314637.05050000001</v>
      </c>
      <c r="C132" s="2">
        <v>6073489.8430000003</v>
      </c>
      <c r="D132" s="4">
        <v>-526.54319999999905</v>
      </c>
      <c r="E132" t="s">
        <v>246</v>
      </c>
      <c r="F132" s="3">
        <v>136.19999999999999</v>
      </c>
      <c r="G132" t="s">
        <v>150</v>
      </c>
      <c r="H132" t="s">
        <v>151</v>
      </c>
      <c r="I132" s="1">
        <v>16341</v>
      </c>
      <c r="J132" t="s">
        <v>258</v>
      </c>
      <c r="K132" t="s">
        <v>139</v>
      </c>
      <c r="L132" t="s">
        <v>96</v>
      </c>
      <c r="M132">
        <v>68.442573530000004</v>
      </c>
      <c r="N132">
        <v>12.5628806</v>
      </c>
      <c r="O132">
        <v>1.9768311670000001</v>
      </c>
      <c r="P132">
        <v>5.5191613430000004</v>
      </c>
      <c r="Q132">
        <v>2.8140852550000002</v>
      </c>
      <c r="R132">
        <v>1.6482499349999999</v>
      </c>
      <c r="S132">
        <v>3.6080593090000002</v>
      </c>
      <c r="T132">
        <v>1.0653322750000001</v>
      </c>
      <c r="U132">
        <v>0.212061425</v>
      </c>
      <c r="V132">
        <v>6.0301827000000002E-2</v>
      </c>
      <c r="W132">
        <v>8.0402435999999994E-2</v>
      </c>
      <c r="X132">
        <v>0.66494492299999997</v>
      </c>
      <c r="Y132">
        <v>0</v>
      </c>
      <c r="Z132">
        <v>1.345115974</v>
      </c>
      <c r="AA132">
        <v>0</v>
      </c>
      <c r="AB132">
        <v>2.0140502969999998</v>
      </c>
      <c r="AC132">
        <v>100</v>
      </c>
      <c r="AD132">
        <v>0.12999723499999999</v>
      </c>
      <c r="AE132">
        <v>0</v>
      </c>
      <c r="AF132">
        <v>0.30418141599999998</v>
      </c>
      <c r="AG132">
        <v>6.480369509</v>
      </c>
      <c r="AH132">
        <v>0</v>
      </c>
      <c r="AI132">
        <v>33.358795890000003</v>
      </c>
      <c r="AJ132">
        <v>0</v>
      </c>
      <c r="AK132">
        <v>0</v>
      </c>
      <c r="AL132">
        <v>5.5670078219999999</v>
      </c>
      <c r="AM132">
        <v>0</v>
      </c>
      <c r="AN132">
        <v>0</v>
      </c>
      <c r="AO132">
        <v>3.9263670390000001</v>
      </c>
      <c r="AP132">
        <v>1.8430544069999999</v>
      </c>
      <c r="AQ132">
        <v>0</v>
      </c>
      <c r="AR132">
        <v>0</v>
      </c>
      <c r="AS132">
        <v>7.792066191</v>
      </c>
      <c r="AT132">
        <v>7.2371242059999998</v>
      </c>
      <c r="AU132">
        <v>15.0291903999999</v>
      </c>
      <c r="AV132">
        <v>0</v>
      </c>
      <c r="AW132">
        <v>31.629515340000001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0.865721026</v>
      </c>
      <c r="BI132">
        <v>7.5145951990000004</v>
      </c>
      <c r="BJ132">
        <v>0.51846213799999996</v>
      </c>
      <c r="BK132">
        <v>0.48153786199999998</v>
      </c>
      <c r="BL132">
        <v>0</v>
      </c>
      <c r="BM132">
        <v>14.3015873199999</v>
      </c>
      <c r="BN132">
        <v>99.1342000799999</v>
      </c>
      <c r="BO132">
        <v>0</v>
      </c>
      <c r="BP132" t="s">
        <v>97</v>
      </c>
      <c r="BQ132" t="s">
        <v>40</v>
      </c>
      <c r="BR132" t="s">
        <v>98</v>
      </c>
      <c r="BS132" t="s">
        <v>130</v>
      </c>
      <c r="BT132" t="s">
        <v>98</v>
      </c>
      <c r="BU132" t="s">
        <v>100</v>
      </c>
      <c r="BV132" t="s">
        <v>101</v>
      </c>
      <c r="BW132" t="s">
        <v>113</v>
      </c>
      <c r="BX132">
        <v>17.17642622</v>
      </c>
      <c r="BY132">
        <v>14.3015873199999</v>
      </c>
      <c r="BZ132">
        <v>73.467532689999899</v>
      </c>
      <c r="CA132">
        <v>24.789494860000001</v>
      </c>
      <c r="CB132">
        <v>58.607751030000003</v>
      </c>
      <c r="CC132">
        <v>16.6027541099999</v>
      </c>
      <c r="CD132">
        <v>3</v>
      </c>
      <c r="CE132">
        <v>6</v>
      </c>
      <c r="CF132">
        <v>2</v>
      </c>
      <c r="CG132">
        <v>6</v>
      </c>
      <c r="CH132">
        <v>3</v>
      </c>
      <c r="CI132">
        <v>11</v>
      </c>
      <c r="CJ132">
        <v>42.464246420000002</v>
      </c>
      <c r="CK132">
        <v>64.069181299999897</v>
      </c>
      <c r="CL132">
        <v>3.9263670390000001</v>
      </c>
    </row>
    <row r="133" spans="1:90" x14ac:dyDescent="0.25">
      <c r="A133" s="1">
        <v>69631</v>
      </c>
      <c r="B133" s="2">
        <v>314823.7965</v>
      </c>
      <c r="C133" s="2">
        <v>6074248.6459999904</v>
      </c>
      <c r="D133" s="4">
        <v>-581.57942000000003</v>
      </c>
      <c r="E133" t="s">
        <v>247</v>
      </c>
      <c r="F133" s="3">
        <v>64.3</v>
      </c>
      <c r="G133" t="s">
        <v>150</v>
      </c>
      <c r="H133" t="s">
        <v>151</v>
      </c>
      <c r="I133" s="1">
        <v>16849</v>
      </c>
      <c r="J133" t="s">
        <v>248</v>
      </c>
      <c r="K133" t="s">
        <v>139</v>
      </c>
      <c r="L133" t="s">
        <v>96</v>
      </c>
      <c r="M133">
        <v>78.343681649999894</v>
      </c>
      <c r="N133">
        <v>10.30574612</v>
      </c>
      <c r="O133">
        <v>0.23125163100000001</v>
      </c>
      <c r="P133">
        <v>2.033671703</v>
      </c>
      <c r="Q133">
        <v>0.46025662299999998</v>
      </c>
      <c r="R133">
        <v>1.790998597</v>
      </c>
      <c r="S133">
        <v>5.54309063</v>
      </c>
      <c r="T133">
        <v>0.45025104399999999</v>
      </c>
      <c r="U133">
        <v>0.18710432299999999</v>
      </c>
      <c r="V133">
        <v>4.0022315000000003E-2</v>
      </c>
      <c r="W133">
        <v>5.0027894000000003E-2</v>
      </c>
      <c r="X133">
        <v>9.9963239999999991E-3</v>
      </c>
      <c r="Y133">
        <v>0</v>
      </c>
      <c r="Z133">
        <v>0.55390115399999995</v>
      </c>
      <c r="AA133">
        <v>0</v>
      </c>
      <c r="AB133">
        <v>0.55050920999999997</v>
      </c>
      <c r="AC133">
        <v>100</v>
      </c>
      <c r="AD133">
        <v>8.4927896000000003E-2</v>
      </c>
      <c r="AE133">
        <v>0</v>
      </c>
      <c r="AF133">
        <v>0.264179636</v>
      </c>
      <c r="AG133">
        <v>2.6959630040000002</v>
      </c>
      <c r="AH133">
        <v>0</v>
      </c>
      <c r="AI133">
        <v>50.446749959999899</v>
      </c>
      <c r="AJ133">
        <v>0</v>
      </c>
      <c r="AK133">
        <v>0</v>
      </c>
      <c r="AL133">
        <v>1.934906214</v>
      </c>
      <c r="AM133">
        <v>0</v>
      </c>
      <c r="AN133">
        <v>0</v>
      </c>
      <c r="AO133">
        <v>0</v>
      </c>
      <c r="AP133">
        <v>0.245046291</v>
      </c>
      <c r="AQ133">
        <v>0</v>
      </c>
      <c r="AR133">
        <v>0</v>
      </c>
      <c r="AS133">
        <v>0.44076223399999997</v>
      </c>
      <c r="AT133">
        <v>0.97321645099999998</v>
      </c>
      <c r="AU133">
        <v>1.4139786860000001</v>
      </c>
      <c r="AV133">
        <v>0</v>
      </c>
      <c r="AW133">
        <v>37.472248710000002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1.2786049000000001E-2</v>
      </c>
      <c r="BI133">
        <v>2.0610897320000001</v>
      </c>
      <c r="BJ133">
        <v>0.31171773600000002</v>
      </c>
      <c r="BK133">
        <v>0.68828226400000003</v>
      </c>
      <c r="BL133">
        <v>0</v>
      </c>
      <c r="BM133">
        <v>3.6938622259999998</v>
      </c>
      <c r="BN133">
        <v>99.987188009999898</v>
      </c>
      <c r="BO133">
        <v>0</v>
      </c>
      <c r="BP133" t="s">
        <v>97</v>
      </c>
      <c r="BQ133" t="s">
        <v>109</v>
      </c>
      <c r="BR133" t="s">
        <v>98</v>
      </c>
      <c r="BS133" t="s">
        <v>99</v>
      </c>
      <c r="BT133" t="s">
        <v>98</v>
      </c>
      <c r="BU133" t="s">
        <v>100</v>
      </c>
      <c r="BV133" t="s">
        <v>101</v>
      </c>
      <c r="BW133" t="s">
        <v>102</v>
      </c>
      <c r="BX133">
        <v>7.3396061709999998</v>
      </c>
      <c r="BY133">
        <v>3.6938622259999998</v>
      </c>
      <c r="BZ133">
        <v>91.592101830000004</v>
      </c>
      <c r="CA133">
        <v>13.57435156</v>
      </c>
      <c r="CB133">
        <v>81.805255880000004</v>
      </c>
      <c r="CC133">
        <v>4.6203925569999997</v>
      </c>
      <c r="CD133">
        <v>3</v>
      </c>
      <c r="CE133">
        <v>9</v>
      </c>
      <c r="CF133">
        <v>2</v>
      </c>
      <c r="CG133">
        <v>6</v>
      </c>
      <c r="CH133">
        <v>3</v>
      </c>
      <c r="CI133">
        <v>12</v>
      </c>
      <c r="CJ133">
        <v>11.04368932</v>
      </c>
      <c r="CK133">
        <v>29.38434062</v>
      </c>
      <c r="CL133">
        <v>0</v>
      </c>
    </row>
    <row r="134" spans="1:90" x14ac:dyDescent="0.25">
      <c r="A134" s="1">
        <v>69636</v>
      </c>
      <c r="B134" s="2">
        <v>314829.74589999899</v>
      </c>
      <c r="C134" s="2">
        <v>6074269.1950000003</v>
      </c>
      <c r="D134" s="4">
        <v>-576.00067279999905</v>
      </c>
      <c r="E134" t="s">
        <v>284</v>
      </c>
      <c r="F134" s="3">
        <v>62.2</v>
      </c>
      <c r="G134" t="s">
        <v>150</v>
      </c>
      <c r="H134" t="s">
        <v>151</v>
      </c>
      <c r="I134" s="1">
        <v>16849</v>
      </c>
      <c r="J134" t="s">
        <v>447</v>
      </c>
      <c r="K134" t="s">
        <v>139</v>
      </c>
      <c r="L134" t="s">
        <v>96</v>
      </c>
      <c r="M134">
        <v>72.386950589999898</v>
      </c>
      <c r="N134">
        <v>12.51503295</v>
      </c>
      <c r="O134">
        <v>0.786562015</v>
      </c>
      <c r="P134">
        <v>3.0669476320000002</v>
      </c>
      <c r="Q134">
        <v>0.63075766099999997</v>
      </c>
      <c r="R134">
        <v>3.2539085679999999</v>
      </c>
      <c r="S134">
        <v>2.4729705110000002</v>
      </c>
      <c r="T134">
        <v>2.3628382210000001</v>
      </c>
      <c r="U134">
        <v>0.26131388799999999</v>
      </c>
      <c r="V134">
        <v>5.0060132E-2</v>
      </c>
      <c r="W134">
        <v>0.11013228999999999</v>
      </c>
      <c r="X134">
        <v>0.76821282899999999</v>
      </c>
      <c r="Y134">
        <v>0</v>
      </c>
      <c r="Z134">
        <v>1.334312707</v>
      </c>
      <c r="AA134">
        <v>0</v>
      </c>
      <c r="AB134">
        <v>2.1041839169999998</v>
      </c>
      <c r="AC134">
        <v>100</v>
      </c>
      <c r="AD134">
        <v>0.108898359</v>
      </c>
      <c r="AE134">
        <v>0</v>
      </c>
      <c r="AF134">
        <v>0.37823280599999998</v>
      </c>
      <c r="AG134">
        <v>14.50355192</v>
      </c>
      <c r="AH134">
        <v>0</v>
      </c>
      <c r="AI134">
        <v>23.07179249</v>
      </c>
      <c r="AJ134">
        <v>0</v>
      </c>
      <c r="AK134">
        <v>0</v>
      </c>
      <c r="AL134">
        <v>13.581690070000001</v>
      </c>
      <c r="AM134">
        <v>0</v>
      </c>
      <c r="AN134">
        <v>0</v>
      </c>
      <c r="AO134">
        <v>1.24721006</v>
      </c>
      <c r="AP134">
        <v>0.85443195900000002</v>
      </c>
      <c r="AQ134">
        <v>0</v>
      </c>
      <c r="AR134">
        <v>0</v>
      </c>
      <c r="AS134">
        <v>1.566488382</v>
      </c>
      <c r="AT134">
        <v>3.534325097</v>
      </c>
      <c r="AU134">
        <v>5.1008134790000002</v>
      </c>
      <c r="AV134">
        <v>0</v>
      </c>
      <c r="AW134">
        <v>39.134783220000003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1.009251836</v>
      </c>
      <c r="BI134">
        <v>2.5504067400000001</v>
      </c>
      <c r="BJ134">
        <v>0.30710559999999998</v>
      </c>
      <c r="BK134">
        <v>0.69289440000000002</v>
      </c>
      <c r="BL134">
        <v>0</v>
      </c>
      <c r="BM134">
        <v>37.054296299999898</v>
      </c>
      <c r="BN134">
        <v>98.990656189999896</v>
      </c>
      <c r="BO134">
        <v>0</v>
      </c>
      <c r="BP134" t="s">
        <v>97</v>
      </c>
      <c r="BQ134" t="s">
        <v>40</v>
      </c>
      <c r="BR134" t="s">
        <v>111</v>
      </c>
      <c r="BS134" t="s">
        <v>112</v>
      </c>
      <c r="BT134" t="s">
        <v>111</v>
      </c>
      <c r="BU134" t="s">
        <v>100</v>
      </c>
      <c r="BV134" t="s">
        <v>101</v>
      </c>
      <c r="BW134" t="s">
        <v>113</v>
      </c>
      <c r="BX134">
        <v>6.3334782440000001</v>
      </c>
      <c r="BY134">
        <v>37.054296299999898</v>
      </c>
      <c r="BZ134">
        <v>45.099940359999898</v>
      </c>
      <c r="CA134">
        <v>17.6085927899999</v>
      </c>
      <c r="CB134">
        <v>77.454507620000001</v>
      </c>
      <c r="CC134">
        <v>4.9368995980000001</v>
      </c>
      <c r="CD134">
        <v>2</v>
      </c>
      <c r="CE134">
        <v>12</v>
      </c>
      <c r="CF134">
        <v>1</v>
      </c>
      <c r="CG134">
        <v>6</v>
      </c>
      <c r="CH134">
        <v>3</v>
      </c>
      <c r="CI134">
        <v>6</v>
      </c>
      <c r="CJ134">
        <v>34.328358209999898</v>
      </c>
      <c r="CK134">
        <v>43.331566359999897</v>
      </c>
      <c r="CL134">
        <v>1.24721006</v>
      </c>
    </row>
    <row r="135" spans="1:90" x14ac:dyDescent="0.25">
      <c r="A135" s="1">
        <v>69638</v>
      </c>
      <c r="B135" s="2">
        <v>314821.96360000002</v>
      </c>
      <c r="C135" s="2">
        <v>6074228.9989999896</v>
      </c>
      <c r="D135" s="4">
        <v>-570.57489999999905</v>
      </c>
      <c r="E135" t="s">
        <v>249</v>
      </c>
      <c r="F135" s="3">
        <v>64</v>
      </c>
      <c r="G135" t="s">
        <v>150</v>
      </c>
      <c r="H135" t="s">
        <v>151</v>
      </c>
      <c r="I135" s="1">
        <v>16849</v>
      </c>
      <c r="J135" t="s">
        <v>250</v>
      </c>
      <c r="K135" t="s">
        <v>139</v>
      </c>
      <c r="L135" t="s">
        <v>96</v>
      </c>
      <c r="M135">
        <v>74.40983224</v>
      </c>
      <c r="N135">
        <v>11.81744308</v>
      </c>
      <c r="O135">
        <v>0.68739684999999995</v>
      </c>
      <c r="P135">
        <v>2.931932942</v>
      </c>
      <c r="Q135">
        <v>0.45066520199999999</v>
      </c>
      <c r="R135">
        <v>2.6839616479999999</v>
      </c>
      <c r="S135">
        <v>5.2677754720000003</v>
      </c>
      <c r="T135">
        <v>0.69101997599999998</v>
      </c>
      <c r="U135">
        <v>0.21331486199999999</v>
      </c>
      <c r="V135">
        <v>4.0059128999999999E-2</v>
      </c>
      <c r="W135">
        <v>9.0133039999999998E-2</v>
      </c>
      <c r="X135">
        <v>9.9815540000000001E-3</v>
      </c>
      <c r="Y135">
        <v>0</v>
      </c>
      <c r="Z135">
        <v>0.706484004</v>
      </c>
      <c r="AA135">
        <v>0</v>
      </c>
      <c r="AB135">
        <v>0.60199735499999996</v>
      </c>
      <c r="AC135">
        <v>100</v>
      </c>
      <c r="AD135">
        <v>8.5236673999999998E-2</v>
      </c>
      <c r="AE135">
        <v>0</v>
      </c>
      <c r="AF135">
        <v>0.30200453399999999</v>
      </c>
      <c r="AG135">
        <v>4.1488394980000001</v>
      </c>
      <c r="AH135">
        <v>0</v>
      </c>
      <c r="AI135">
        <v>48.071237279999899</v>
      </c>
      <c r="AJ135">
        <v>0</v>
      </c>
      <c r="AK135">
        <v>0</v>
      </c>
      <c r="AL135">
        <v>6.6663573449999998</v>
      </c>
      <c r="AM135">
        <v>0</v>
      </c>
      <c r="AN135">
        <v>0</v>
      </c>
      <c r="AO135">
        <v>0</v>
      </c>
      <c r="AP135">
        <v>0.73037802399999996</v>
      </c>
      <c r="AQ135">
        <v>0</v>
      </c>
      <c r="AR135">
        <v>0</v>
      </c>
      <c r="AS135">
        <v>0.62739465800000005</v>
      </c>
      <c r="AT135">
        <v>1.9708727100000001</v>
      </c>
      <c r="AU135">
        <v>2.5982673680000001</v>
      </c>
      <c r="AV135">
        <v>0</v>
      </c>
      <c r="AW135">
        <v>32.119658360000003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1.2801801E-2</v>
      </c>
      <c r="BI135">
        <v>2.6122315199999999</v>
      </c>
      <c r="BJ135">
        <v>0.24146655</v>
      </c>
      <c r="BK135">
        <v>0.75853345000000005</v>
      </c>
      <c r="BL135">
        <v>0</v>
      </c>
      <c r="BM135">
        <v>12.1787546199999</v>
      </c>
      <c r="BN135">
        <v>99.987172220000005</v>
      </c>
      <c r="BO135">
        <v>0</v>
      </c>
      <c r="BP135" t="s">
        <v>97</v>
      </c>
      <c r="BQ135" t="s">
        <v>109</v>
      </c>
      <c r="BR135" t="s">
        <v>111</v>
      </c>
      <c r="BS135" t="s">
        <v>112</v>
      </c>
      <c r="BT135" t="s">
        <v>98</v>
      </c>
      <c r="BU135" t="s">
        <v>100</v>
      </c>
      <c r="BV135" t="s">
        <v>101</v>
      </c>
      <c r="BW135" t="s">
        <v>113</v>
      </c>
      <c r="BX135">
        <v>8.8830412719999998</v>
      </c>
      <c r="BY135">
        <v>12.1787546199999</v>
      </c>
      <c r="BZ135">
        <v>81.633804420000004</v>
      </c>
      <c r="CA135">
        <v>17.65251211</v>
      </c>
      <c r="CB135">
        <v>78.558686989999899</v>
      </c>
      <c r="CC135">
        <v>3.7888008989999999</v>
      </c>
      <c r="CD135">
        <v>2</v>
      </c>
      <c r="CE135">
        <v>12</v>
      </c>
      <c r="CF135">
        <v>2</v>
      </c>
      <c r="CG135">
        <v>6</v>
      </c>
      <c r="CH135">
        <v>3</v>
      </c>
      <c r="CI135">
        <v>11</v>
      </c>
      <c r="CJ135">
        <v>12.55506608</v>
      </c>
      <c r="CK135">
        <v>36.210851310000002</v>
      </c>
      <c r="CL135">
        <v>0</v>
      </c>
    </row>
    <row r="136" spans="1:90" x14ac:dyDescent="0.25">
      <c r="A136" s="1">
        <v>69643</v>
      </c>
      <c r="B136" s="2">
        <v>314473.12339999899</v>
      </c>
      <c r="C136" s="2">
        <v>6073894.4649999896</v>
      </c>
      <c r="D136" s="4">
        <v>-285.54169000000002</v>
      </c>
      <c r="E136" t="s">
        <v>259</v>
      </c>
      <c r="F136" s="3">
        <v>194.9</v>
      </c>
      <c r="G136" t="s">
        <v>150</v>
      </c>
      <c r="H136" t="s">
        <v>151</v>
      </c>
      <c r="I136" s="1">
        <v>16849</v>
      </c>
      <c r="J136" t="s">
        <v>260</v>
      </c>
      <c r="K136" t="s">
        <v>139</v>
      </c>
      <c r="L136" t="s">
        <v>96</v>
      </c>
      <c r="M136">
        <v>75.638365769999893</v>
      </c>
      <c r="N136">
        <v>11.92180864</v>
      </c>
      <c r="O136">
        <v>0.32877020000000001</v>
      </c>
      <c r="P136">
        <v>2.1561139269999998</v>
      </c>
      <c r="Q136">
        <v>1.0819792720000001</v>
      </c>
      <c r="R136">
        <v>1.7131338469999999</v>
      </c>
      <c r="S136">
        <v>5.1293832149999998</v>
      </c>
      <c r="T136">
        <v>1.0719609450000001</v>
      </c>
      <c r="U136">
        <v>0.14626756799999999</v>
      </c>
      <c r="V136">
        <v>4.0073306000000003E-2</v>
      </c>
      <c r="W136">
        <v>6.0109959999999997E-2</v>
      </c>
      <c r="X136">
        <v>9.9906219999999994E-3</v>
      </c>
      <c r="Y136">
        <v>0</v>
      </c>
      <c r="Z136">
        <v>0.70204272199999995</v>
      </c>
      <c r="AA136">
        <v>0</v>
      </c>
      <c r="AB136">
        <v>0.65180252100000002</v>
      </c>
      <c r="AC136">
        <v>100</v>
      </c>
      <c r="AD136">
        <v>8.4886918000000006E-2</v>
      </c>
      <c r="AE136">
        <v>0</v>
      </c>
      <c r="AF136">
        <v>0.206158377</v>
      </c>
      <c r="AG136">
        <v>6.4073078619999997</v>
      </c>
      <c r="AH136">
        <v>0</v>
      </c>
      <c r="AI136">
        <v>46.599771580000002</v>
      </c>
      <c r="AJ136">
        <v>0</v>
      </c>
      <c r="AK136">
        <v>0</v>
      </c>
      <c r="AL136">
        <v>6.4149892260000003</v>
      </c>
      <c r="AM136">
        <v>0</v>
      </c>
      <c r="AN136">
        <v>0</v>
      </c>
      <c r="AO136">
        <v>0</v>
      </c>
      <c r="AP136">
        <v>0.34777087099999998</v>
      </c>
      <c r="AQ136">
        <v>0</v>
      </c>
      <c r="AR136">
        <v>0</v>
      </c>
      <c r="AS136">
        <v>2.6433539819999998</v>
      </c>
      <c r="AT136">
        <v>2.6515921379999998</v>
      </c>
      <c r="AU136">
        <v>5.2949461199999996</v>
      </c>
      <c r="AV136">
        <v>0</v>
      </c>
      <c r="AW136">
        <v>33.111490590000002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1.2756337E-2</v>
      </c>
      <c r="BI136">
        <v>3.0242580349999999</v>
      </c>
      <c r="BJ136">
        <v>0.49922207400000002</v>
      </c>
      <c r="BK136">
        <v>0.50077792600000004</v>
      </c>
      <c r="BL136">
        <v>0</v>
      </c>
      <c r="BM136">
        <v>12.10038321</v>
      </c>
      <c r="BN136">
        <v>99.987217779999895</v>
      </c>
      <c r="BO136">
        <v>0</v>
      </c>
      <c r="BP136" t="s">
        <v>97</v>
      </c>
      <c r="BQ136" t="s">
        <v>109</v>
      </c>
      <c r="BR136" t="s">
        <v>98</v>
      </c>
      <c r="BS136" t="s">
        <v>107</v>
      </c>
      <c r="BT136" t="s">
        <v>98</v>
      </c>
      <c r="BU136" t="s">
        <v>100</v>
      </c>
      <c r="BV136" t="s">
        <v>101</v>
      </c>
      <c r="BW136" t="s">
        <v>102</v>
      </c>
      <c r="BX136">
        <v>7.3560152670000001</v>
      </c>
      <c r="BY136">
        <v>12.10038321</v>
      </c>
      <c r="BZ136">
        <v>78.421656870000007</v>
      </c>
      <c r="CA136">
        <v>12.121495210000001</v>
      </c>
      <c r="CB136">
        <v>78.830587570000006</v>
      </c>
      <c r="CC136">
        <v>9.0479172259999903</v>
      </c>
      <c r="CD136">
        <v>3</v>
      </c>
      <c r="CE136">
        <v>8</v>
      </c>
      <c r="CF136">
        <v>2</v>
      </c>
      <c r="CG136">
        <v>6</v>
      </c>
      <c r="CH136">
        <v>3</v>
      </c>
      <c r="CI136">
        <v>12</v>
      </c>
      <c r="CJ136">
        <v>23.942093539999899</v>
      </c>
      <c r="CK136">
        <v>34.303879299999899</v>
      </c>
      <c r="CL136">
        <v>0</v>
      </c>
    </row>
    <row r="137" spans="1:90" x14ac:dyDescent="0.25">
      <c r="A137" s="1">
        <v>69645</v>
      </c>
      <c r="B137" s="2">
        <v>314428.16320000001</v>
      </c>
      <c r="C137" s="2">
        <v>6073899.7810000004</v>
      </c>
      <c r="D137" s="4">
        <v>-314.01051999999902</v>
      </c>
      <c r="E137" t="s">
        <v>259</v>
      </c>
      <c r="F137" s="3">
        <v>248.4</v>
      </c>
      <c r="G137" t="s">
        <v>150</v>
      </c>
      <c r="H137" t="s">
        <v>151</v>
      </c>
      <c r="I137" s="1">
        <v>16849</v>
      </c>
      <c r="J137" t="s">
        <v>1760</v>
      </c>
      <c r="K137" t="s">
        <v>345</v>
      </c>
      <c r="L137" t="s">
        <v>345</v>
      </c>
      <c r="M137">
        <v>50.502086589999898</v>
      </c>
      <c r="N137">
        <v>13.93161009</v>
      </c>
      <c r="O137">
        <v>5.1363189269999996</v>
      </c>
      <c r="P137">
        <v>12.33835455</v>
      </c>
      <c r="Q137">
        <v>10.1926118</v>
      </c>
      <c r="R137">
        <v>0.286827267</v>
      </c>
      <c r="S137">
        <v>0.11268214</v>
      </c>
      <c r="T137">
        <v>1.0243831E-2</v>
      </c>
      <c r="U137">
        <v>0.71809255000000005</v>
      </c>
      <c r="V137">
        <v>0.11268214</v>
      </c>
      <c r="W137">
        <v>0.20487661900000001</v>
      </c>
      <c r="X137">
        <v>5.8897569799999996</v>
      </c>
      <c r="Y137">
        <v>0</v>
      </c>
      <c r="Z137">
        <v>0.56385651800000003</v>
      </c>
      <c r="AA137">
        <v>0</v>
      </c>
      <c r="AB137">
        <v>6.4869994350000004</v>
      </c>
      <c r="AC137">
        <v>100</v>
      </c>
      <c r="AD137">
        <v>0.241003463</v>
      </c>
      <c r="AE137">
        <v>0</v>
      </c>
      <c r="AF137">
        <v>1.0219178209999999</v>
      </c>
      <c r="AG137">
        <v>6.1821798999999997E-2</v>
      </c>
      <c r="AH137">
        <v>0</v>
      </c>
      <c r="AI137">
        <v>1.0336091279999999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15.31702003</v>
      </c>
      <c r="AP137">
        <v>2.3689889050000001</v>
      </c>
      <c r="AQ137">
        <v>0</v>
      </c>
      <c r="AR137">
        <v>0</v>
      </c>
      <c r="AS137">
        <v>24.62978124</v>
      </c>
      <c r="AT137">
        <v>10.6618011</v>
      </c>
      <c r="AU137">
        <v>35.291582329999898</v>
      </c>
      <c r="AV137">
        <v>0</v>
      </c>
      <c r="AW137">
        <v>29.481831970000002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7.5738165540000004</v>
      </c>
      <c r="BI137">
        <v>17.645791169999899</v>
      </c>
      <c r="BJ137">
        <v>0.69789393399999999</v>
      </c>
      <c r="BK137">
        <v>0.30210606600000001</v>
      </c>
      <c r="BL137">
        <v>0</v>
      </c>
      <c r="BM137">
        <v>0</v>
      </c>
      <c r="BN137">
        <v>92.391592000000003</v>
      </c>
      <c r="BO137">
        <v>0</v>
      </c>
      <c r="BP137" t="s">
        <v>97</v>
      </c>
      <c r="BQ137" t="s">
        <v>40</v>
      </c>
      <c r="BR137" t="s">
        <v>111</v>
      </c>
      <c r="BS137" t="s">
        <v>162</v>
      </c>
      <c r="BT137" t="s">
        <v>111</v>
      </c>
      <c r="BU137" t="s">
        <v>100</v>
      </c>
      <c r="BV137" t="s">
        <v>101</v>
      </c>
      <c r="BW137" t="s">
        <v>152</v>
      </c>
      <c r="BX137">
        <v>38.682489060000002</v>
      </c>
      <c r="BY137">
        <v>0</v>
      </c>
      <c r="BZ137">
        <v>94.356308470000002</v>
      </c>
      <c r="CA137">
        <v>31.776159320000001</v>
      </c>
      <c r="CB137">
        <v>35.43627017</v>
      </c>
      <c r="CC137">
        <v>32.787570520000003</v>
      </c>
      <c r="CD137">
        <v>2</v>
      </c>
      <c r="CE137">
        <v>5</v>
      </c>
      <c r="CF137">
        <v>1</v>
      </c>
      <c r="CG137">
        <v>6</v>
      </c>
      <c r="CH137">
        <v>3</v>
      </c>
      <c r="CI137">
        <v>5</v>
      </c>
      <c r="CJ137">
        <v>96.231884059999899</v>
      </c>
      <c r="CK137">
        <v>99.45737373</v>
      </c>
      <c r="CL137">
        <v>15.31702003</v>
      </c>
    </row>
    <row r="138" spans="1:90" x14ac:dyDescent="0.25">
      <c r="A138" s="1">
        <v>69646</v>
      </c>
      <c r="B138" s="2">
        <v>314397.42219999898</v>
      </c>
      <c r="C138" s="2">
        <v>6073906.0290000001</v>
      </c>
      <c r="D138" s="4">
        <v>-334.00173999999902</v>
      </c>
      <c r="E138" t="s">
        <v>259</v>
      </c>
      <c r="F138" s="3">
        <v>285.60000000000002</v>
      </c>
      <c r="G138" t="s">
        <v>150</v>
      </c>
      <c r="H138" t="s">
        <v>151</v>
      </c>
      <c r="I138" s="1">
        <v>16849</v>
      </c>
      <c r="J138" t="s">
        <v>277</v>
      </c>
      <c r="K138" t="s">
        <v>139</v>
      </c>
      <c r="L138" t="s">
        <v>96</v>
      </c>
      <c r="M138">
        <v>65.759209949999899</v>
      </c>
      <c r="N138">
        <v>15.36054828</v>
      </c>
      <c r="O138">
        <v>0.67663475399999995</v>
      </c>
      <c r="P138">
        <v>2.6071287519999999</v>
      </c>
      <c r="Q138">
        <v>1.2850654770000001</v>
      </c>
      <c r="R138">
        <v>3.6343258020000002</v>
      </c>
      <c r="S138">
        <v>4.3772542799999998</v>
      </c>
      <c r="T138">
        <v>2.5199330830000002</v>
      </c>
      <c r="U138">
        <v>0.53711721099999998</v>
      </c>
      <c r="V138">
        <v>0.22087062900000001</v>
      </c>
      <c r="W138">
        <v>6.0237444000000001E-2</v>
      </c>
      <c r="X138">
        <v>1.6346703810000001</v>
      </c>
      <c r="Y138">
        <v>0</v>
      </c>
      <c r="Z138">
        <v>1.3270039600000001</v>
      </c>
      <c r="AA138">
        <v>0</v>
      </c>
      <c r="AB138">
        <v>2.9636836830000002</v>
      </c>
      <c r="AC138">
        <v>100</v>
      </c>
      <c r="AD138">
        <v>0.466871761</v>
      </c>
      <c r="AE138">
        <v>0</v>
      </c>
      <c r="AF138">
        <v>0.75543319399999997</v>
      </c>
      <c r="AG138">
        <v>15.030024450000001</v>
      </c>
      <c r="AH138">
        <v>0</v>
      </c>
      <c r="AI138">
        <v>39.682083589999898</v>
      </c>
      <c r="AJ138">
        <v>0</v>
      </c>
      <c r="AK138">
        <v>0</v>
      </c>
      <c r="AL138">
        <v>10.846152180000001</v>
      </c>
      <c r="AM138">
        <v>0</v>
      </c>
      <c r="AN138">
        <v>0</v>
      </c>
      <c r="AO138">
        <v>1.648418707</v>
      </c>
      <c r="AP138">
        <v>0.71421523200000003</v>
      </c>
      <c r="AQ138">
        <v>0</v>
      </c>
      <c r="AR138">
        <v>0</v>
      </c>
      <c r="AS138">
        <v>3.0797009320000002</v>
      </c>
      <c r="AT138">
        <v>1.6304506830000001</v>
      </c>
      <c r="AU138">
        <v>4.7101516160000001</v>
      </c>
      <c r="AV138">
        <v>0</v>
      </c>
      <c r="AW138">
        <v>21.97270005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2.086970327</v>
      </c>
      <c r="BI138">
        <v>2.355075808</v>
      </c>
      <c r="BJ138">
        <v>0.65384326999999998</v>
      </c>
      <c r="BK138">
        <v>0.34615673000000002</v>
      </c>
      <c r="BL138">
        <v>0</v>
      </c>
      <c r="BM138">
        <v>21.465527139999899</v>
      </c>
      <c r="BN138">
        <v>97.913021119999897</v>
      </c>
      <c r="BO138">
        <v>0</v>
      </c>
      <c r="BP138" t="s">
        <v>97</v>
      </c>
      <c r="BQ138" t="s">
        <v>40</v>
      </c>
      <c r="BR138" t="s">
        <v>98</v>
      </c>
      <c r="BS138" t="s">
        <v>107</v>
      </c>
      <c r="BT138" t="s">
        <v>98</v>
      </c>
      <c r="BU138" t="s">
        <v>222</v>
      </c>
      <c r="BV138" t="s">
        <v>101</v>
      </c>
      <c r="BW138" t="s">
        <v>113</v>
      </c>
      <c r="BX138">
        <v>6.1798000420000001</v>
      </c>
      <c r="BY138">
        <v>21.465527139999899</v>
      </c>
      <c r="BZ138">
        <v>60.529493690000002</v>
      </c>
      <c r="CA138">
        <v>13.38419212</v>
      </c>
      <c r="CB138">
        <v>78.328466590000005</v>
      </c>
      <c r="CC138">
        <v>8.2873412930000008</v>
      </c>
      <c r="CD138">
        <v>3</v>
      </c>
      <c r="CE138">
        <v>8</v>
      </c>
      <c r="CF138">
        <v>2</v>
      </c>
      <c r="CG138">
        <v>3</v>
      </c>
      <c r="CH138">
        <v>3</v>
      </c>
      <c r="CI138">
        <v>11</v>
      </c>
      <c r="CJ138">
        <v>32.200509769999897</v>
      </c>
      <c r="CK138">
        <v>36.074303200000003</v>
      </c>
      <c r="CL138">
        <v>1.648418707</v>
      </c>
    </row>
    <row r="139" spans="1:90" x14ac:dyDescent="0.25">
      <c r="A139" s="1">
        <v>69649</v>
      </c>
      <c r="B139" s="2">
        <v>314756.486199999</v>
      </c>
      <c r="C139" s="2">
        <v>6073469.2949999897</v>
      </c>
      <c r="D139" s="4">
        <v>-527.64054999999905</v>
      </c>
      <c r="E139" t="s">
        <v>233</v>
      </c>
      <c r="F139" s="3">
        <v>239.9</v>
      </c>
      <c r="G139" t="s">
        <v>150</v>
      </c>
      <c r="H139" t="s">
        <v>151</v>
      </c>
      <c r="I139" s="1">
        <v>16849</v>
      </c>
      <c r="J139" t="s">
        <v>448</v>
      </c>
      <c r="K139" t="s">
        <v>139</v>
      </c>
      <c r="L139" t="s">
        <v>96</v>
      </c>
      <c r="M139">
        <v>77.197532940000002</v>
      </c>
      <c r="N139">
        <v>10.68581633</v>
      </c>
      <c r="O139">
        <v>0.41216349400000002</v>
      </c>
      <c r="P139">
        <v>2.4148177519999998</v>
      </c>
      <c r="Q139">
        <v>0.71904558500000004</v>
      </c>
      <c r="R139">
        <v>2.0572693119999999</v>
      </c>
      <c r="S139">
        <v>1.1884225639999999</v>
      </c>
      <c r="T139">
        <v>2.8162618739999998</v>
      </c>
      <c r="U139">
        <v>0.13182502400000001</v>
      </c>
      <c r="V139">
        <v>2.9960232999999999E-2</v>
      </c>
      <c r="W139">
        <v>0.14980116399999999</v>
      </c>
      <c r="X139">
        <v>1.1978919809999999</v>
      </c>
      <c r="Y139">
        <v>0</v>
      </c>
      <c r="Z139">
        <v>0.99919175000000005</v>
      </c>
      <c r="AA139">
        <v>0</v>
      </c>
      <c r="AB139">
        <v>2.1979914749999998</v>
      </c>
      <c r="AC139">
        <v>100</v>
      </c>
      <c r="AD139">
        <v>6.5634662999999996E-2</v>
      </c>
      <c r="AE139">
        <v>0</v>
      </c>
      <c r="AF139">
        <v>0.19215571000000001</v>
      </c>
      <c r="AG139">
        <v>17.408933059999899</v>
      </c>
      <c r="AH139">
        <v>0</v>
      </c>
      <c r="AI139">
        <v>11.16585596</v>
      </c>
      <c r="AJ139">
        <v>0</v>
      </c>
      <c r="AK139">
        <v>0</v>
      </c>
      <c r="AL139">
        <v>5.9948408540000004</v>
      </c>
      <c r="AM139">
        <v>0</v>
      </c>
      <c r="AN139">
        <v>0</v>
      </c>
      <c r="AO139">
        <v>4.0929679779999999</v>
      </c>
      <c r="AP139">
        <v>0.45089224999999999</v>
      </c>
      <c r="AQ139">
        <v>0</v>
      </c>
      <c r="AR139">
        <v>0</v>
      </c>
      <c r="AS139">
        <v>1.6956893420000001</v>
      </c>
      <c r="AT139">
        <v>2.6718635819999998</v>
      </c>
      <c r="AU139">
        <v>4.367552925</v>
      </c>
      <c r="AV139">
        <v>0</v>
      </c>
      <c r="AW139">
        <v>53.0911388399999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1.58501063</v>
      </c>
      <c r="BI139">
        <v>2.183776462</v>
      </c>
      <c r="BJ139">
        <v>0.38824700499999998</v>
      </c>
      <c r="BK139">
        <v>0.61175299500000002</v>
      </c>
      <c r="BL139">
        <v>0</v>
      </c>
      <c r="BM139">
        <v>34.933551260000002</v>
      </c>
      <c r="BN139">
        <v>98.414982870000003</v>
      </c>
      <c r="BO139">
        <v>0</v>
      </c>
      <c r="BP139" t="s">
        <v>97</v>
      </c>
      <c r="BQ139" t="s">
        <v>40</v>
      </c>
      <c r="BR139" t="s">
        <v>98</v>
      </c>
      <c r="BS139" t="s">
        <v>107</v>
      </c>
      <c r="BT139" t="s">
        <v>98</v>
      </c>
      <c r="BU139" t="s">
        <v>131</v>
      </c>
      <c r="BV139" t="s">
        <v>101</v>
      </c>
      <c r="BW139" t="s">
        <v>113</v>
      </c>
      <c r="BX139">
        <v>5.0106008849999997</v>
      </c>
      <c r="BY139">
        <v>34.933551260000002</v>
      </c>
      <c r="BZ139">
        <v>32.299610029999897</v>
      </c>
      <c r="CA139">
        <v>15.0906733899999</v>
      </c>
      <c r="CB139">
        <v>78.250285289999894</v>
      </c>
      <c r="CC139">
        <v>6.6590413169999998</v>
      </c>
      <c r="CD139">
        <v>3</v>
      </c>
      <c r="CE139">
        <v>8</v>
      </c>
      <c r="CF139">
        <v>2</v>
      </c>
      <c r="CG139">
        <v>1</v>
      </c>
      <c r="CH139">
        <v>3</v>
      </c>
      <c r="CI139">
        <v>11</v>
      </c>
      <c r="CJ139">
        <v>52.135493369999899</v>
      </c>
      <c r="CK139">
        <v>43.900572429999897</v>
      </c>
      <c r="CL139">
        <v>4.0929679779999999</v>
      </c>
    </row>
    <row r="140" spans="1:90" x14ac:dyDescent="0.25">
      <c r="A140" s="1">
        <v>69651</v>
      </c>
      <c r="B140" s="2">
        <v>314811.351499999</v>
      </c>
      <c r="C140" s="2">
        <v>6073492.0259999903</v>
      </c>
      <c r="D140" s="4">
        <v>-527.61680000000001</v>
      </c>
      <c r="E140" t="s">
        <v>233</v>
      </c>
      <c r="F140" s="3">
        <v>299.3</v>
      </c>
      <c r="G140" t="s">
        <v>150</v>
      </c>
      <c r="H140" t="s">
        <v>151</v>
      </c>
      <c r="I140" s="1">
        <v>16849</v>
      </c>
      <c r="J140" t="s">
        <v>234</v>
      </c>
      <c r="K140" t="s">
        <v>139</v>
      </c>
      <c r="L140" t="s">
        <v>96</v>
      </c>
      <c r="M140">
        <v>74.578630329999896</v>
      </c>
      <c r="N140">
        <v>8.9634881400000008</v>
      </c>
      <c r="O140">
        <v>1.994536358</v>
      </c>
      <c r="P140">
        <v>5.9364883170000002</v>
      </c>
      <c r="Q140">
        <v>2.308625165</v>
      </c>
      <c r="R140">
        <v>0.41153752900000001</v>
      </c>
      <c r="S140">
        <v>0.46172503300000001</v>
      </c>
      <c r="T140">
        <v>1.846900132</v>
      </c>
      <c r="U140">
        <v>0.155581261</v>
      </c>
      <c r="V140">
        <v>3.0112501999999999E-2</v>
      </c>
      <c r="W140">
        <v>5.0187504000000001E-2</v>
      </c>
      <c r="X140">
        <v>2.75890821</v>
      </c>
      <c r="Y140">
        <v>0</v>
      </c>
      <c r="Z140">
        <v>0.50327952300000001</v>
      </c>
      <c r="AA140">
        <v>0</v>
      </c>
      <c r="AB140">
        <v>3.2687203540000001</v>
      </c>
      <c r="AC140">
        <v>100</v>
      </c>
      <c r="AD140">
        <v>6.6281475000000006E-2</v>
      </c>
      <c r="AE140">
        <v>0</v>
      </c>
      <c r="AF140">
        <v>0.22786098099999999</v>
      </c>
      <c r="AG140">
        <v>11.47096017</v>
      </c>
      <c r="AH140">
        <v>0</v>
      </c>
      <c r="AI140">
        <v>4.3587483220000003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7.1212075989999999</v>
      </c>
      <c r="AP140">
        <v>1.8197469070000001</v>
      </c>
      <c r="AQ140">
        <v>0</v>
      </c>
      <c r="AR140">
        <v>0</v>
      </c>
      <c r="AS140">
        <v>4.8916224890000004</v>
      </c>
      <c r="AT140">
        <v>4.085742507</v>
      </c>
      <c r="AU140">
        <v>8.9773649960000004</v>
      </c>
      <c r="AV140">
        <v>0</v>
      </c>
      <c r="AW140">
        <v>58.636247410000003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3.6537386760000001</v>
      </c>
      <c r="BI140">
        <v>4.4886824980000002</v>
      </c>
      <c r="BJ140">
        <v>0.54488399300000001</v>
      </c>
      <c r="BK140">
        <v>0.45511600699999999</v>
      </c>
      <c r="BL140">
        <v>0</v>
      </c>
      <c r="BM140">
        <v>0</v>
      </c>
      <c r="BN140">
        <v>96.332156530000006</v>
      </c>
      <c r="BO140">
        <v>0</v>
      </c>
      <c r="BP140" t="s">
        <v>97</v>
      </c>
      <c r="BQ140" t="s">
        <v>40</v>
      </c>
      <c r="BR140" t="s">
        <v>111</v>
      </c>
      <c r="BS140" t="s">
        <v>235</v>
      </c>
      <c r="BT140" t="s">
        <v>111</v>
      </c>
      <c r="BU140" t="s">
        <v>100</v>
      </c>
      <c r="BV140" t="s">
        <v>101</v>
      </c>
      <c r="BW140" t="s">
        <v>102</v>
      </c>
      <c r="BX140">
        <v>11.02497288</v>
      </c>
      <c r="BY140">
        <v>0</v>
      </c>
      <c r="BZ140">
        <v>27.535238880000001</v>
      </c>
      <c r="CA140">
        <v>31.97308847</v>
      </c>
      <c r="CB140">
        <v>51.312920300000002</v>
      </c>
      <c r="CC140">
        <v>16.713991230000001</v>
      </c>
      <c r="CD140">
        <v>2</v>
      </c>
      <c r="CE140">
        <v>10</v>
      </c>
      <c r="CF140">
        <v>1</v>
      </c>
      <c r="CG140">
        <v>6</v>
      </c>
      <c r="CH140">
        <v>3</v>
      </c>
      <c r="CI140">
        <v>7</v>
      </c>
      <c r="CJ140">
        <v>82.634730540000007</v>
      </c>
      <c r="CK140">
        <v>78.125048930000005</v>
      </c>
      <c r="CL140">
        <v>7.1212075989999999</v>
      </c>
    </row>
    <row r="141" spans="1:90" x14ac:dyDescent="0.25">
      <c r="A141" s="1">
        <v>69652</v>
      </c>
      <c r="B141" s="2">
        <v>314822.25929999899</v>
      </c>
      <c r="C141" s="2">
        <v>6073496.7699999902</v>
      </c>
      <c r="D141" s="4">
        <v>-527.26409999999896</v>
      </c>
      <c r="E141" t="s">
        <v>233</v>
      </c>
      <c r="F141" s="3">
        <v>311.2</v>
      </c>
      <c r="G141" t="s">
        <v>150</v>
      </c>
      <c r="H141" t="s">
        <v>151</v>
      </c>
      <c r="I141" s="1">
        <v>16849</v>
      </c>
      <c r="J141" t="s">
        <v>449</v>
      </c>
      <c r="K141" t="s">
        <v>139</v>
      </c>
      <c r="L141" t="s">
        <v>96</v>
      </c>
      <c r="M141">
        <v>80.437229950000003</v>
      </c>
      <c r="N141">
        <v>10.60490843</v>
      </c>
      <c r="O141">
        <v>9.9999000000000008E-3</v>
      </c>
      <c r="P141">
        <v>1.278311915</v>
      </c>
      <c r="Q141">
        <v>0.39018059300000002</v>
      </c>
      <c r="R141">
        <v>1.070495473</v>
      </c>
      <c r="S141">
        <v>4.5721161800000001</v>
      </c>
      <c r="T141">
        <v>0.81037507799999997</v>
      </c>
      <c r="U141">
        <v>0.18608612899999999</v>
      </c>
      <c r="V141">
        <v>4.0018522000000001E-2</v>
      </c>
      <c r="W141">
        <v>5.0023153000000001E-2</v>
      </c>
      <c r="X141">
        <v>7.8954763999999997E-2</v>
      </c>
      <c r="Y141">
        <v>0</v>
      </c>
      <c r="Z141">
        <v>0.47129991900000001</v>
      </c>
      <c r="AA141">
        <v>0</v>
      </c>
      <c r="AB141">
        <v>0.55026019599999998</v>
      </c>
      <c r="AC141">
        <v>100</v>
      </c>
      <c r="AD141">
        <v>8.5367283000000002E-2</v>
      </c>
      <c r="AE141">
        <v>0</v>
      </c>
      <c r="AF141">
        <v>0.26412637500000002</v>
      </c>
      <c r="AG141">
        <v>4.8778397519999999</v>
      </c>
      <c r="AH141">
        <v>0</v>
      </c>
      <c r="AI141">
        <v>41.829312119999898</v>
      </c>
      <c r="AJ141">
        <v>0</v>
      </c>
      <c r="AK141">
        <v>0</v>
      </c>
      <c r="AL141">
        <v>4.857469472</v>
      </c>
      <c r="AM141">
        <v>0</v>
      </c>
      <c r="AN141">
        <v>0</v>
      </c>
      <c r="AO141">
        <v>0.51090951600000001</v>
      </c>
      <c r="AP141">
        <v>1.0652247E-2</v>
      </c>
      <c r="AQ141">
        <v>0</v>
      </c>
      <c r="AR141">
        <v>0</v>
      </c>
      <c r="AS141">
        <v>1.07318264</v>
      </c>
      <c r="AT141">
        <v>1.76259842</v>
      </c>
      <c r="AU141">
        <v>2.83578106</v>
      </c>
      <c r="AV141">
        <v>0</v>
      </c>
      <c r="AW141">
        <v>44.525097090000003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0.101717903</v>
      </c>
      <c r="BI141">
        <v>1.41789053</v>
      </c>
      <c r="BJ141">
        <v>0.37844340500000001</v>
      </c>
      <c r="BK141">
        <v>0.62155659500000005</v>
      </c>
      <c r="BL141">
        <v>0</v>
      </c>
      <c r="BM141">
        <v>10.4043784899999</v>
      </c>
      <c r="BN141">
        <v>99.898272829999897</v>
      </c>
      <c r="BO141">
        <v>0</v>
      </c>
      <c r="BP141" t="s">
        <v>97</v>
      </c>
      <c r="BQ141" t="s">
        <v>40</v>
      </c>
      <c r="BR141" t="s">
        <v>98</v>
      </c>
      <c r="BS141" t="s">
        <v>99</v>
      </c>
      <c r="BT141" t="s">
        <v>98</v>
      </c>
      <c r="BU141" t="s">
        <v>100</v>
      </c>
      <c r="BV141" t="s">
        <v>101</v>
      </c>
      <c r="BW141" t="s">
        <v>102</v>
      </c>
      <c r="BX141">
        <v>3.1105596819999999</v>
      </c>
      <c r="BY141">
        <v>10.4043784899999</v>
      </c>
      <c r="BZ141">
        <v>81.120175459999899</v>
      </c>
      <c r="CA141">
        <v>8.5089485380000003</v>
      </c>
      <c r="CB141">
        <v>87.423223129999897</v>
      </c>
      <c r="CC141">
        <v>4.0678283339999997</v>
      </c>
      <c r="CD141">
        <v>3</v>
      </c>
      <c r="CE141">
        <v>9</v>
      </c>
      <c r="CF141">
        <v>2</v>
      </c>
      <c r="CG141">
        <v>6</v>
      </c>
      <c r="CH141">
        <v>3</v>
      </c>
      <c r="CI141">
        <v>12</v>
      </c>
      <c r="CJ141">
        <v>17.543859650000002</v>
      </c>
      <c r="CK141">
        <v>23.6632583899999</v>
      </c>
      <c r="CL141">
        <v>0.51090951600000001</v>
      </c>
    </row>
    <row r="142" spans="1:90" x14ac:dyDescent="0.25">
      <c r="A142" s="1">
        <v>69653</v>
      </c>
      <c r="B142" s="2">
        <v>314844.8921</v>
      </c>
      <c r="C142" s="2">
        <v>6073506.6119999904</v>
      </c>
      <c r="D142" s="4">
        <v>-526.27882999999895</v>
      </c>
      <c r="E142" t="s">
        <v>233</v>
      </c>
      <c r="F142" s="3">
        <v>335.9</v>
      </c>
      <c r="G142" t="s">
        <v>150</v>
      </c>
      <c r="H142" t="s">
        <v>151</v>
      </c>
      <c r="I142" s="1">
        <v>16849</v>
      </c>
      <c r="J142" t="s">
        <v>450</v>
      </c>
      <c r="K142" t="s">
        <v>139</v>
      </c>
      <c r="L142" t="s">
        <v>96</v>
      </c>
      <c r="M142">
        <v>78.301248400000006</v>
      </c>
      <c r="N142">
        <v>11.31463052</v>
      </c>
      <c r="O142">
        <v>0.16128399500000001</v>
      </c>
      <c r="P142">
        <v>1.86402862</v>
      </c>
      <c r="Q142">
        <v>0.41053084200000001</v>
      </c>
      <c r="R142">
        <v>0.891152316</v>
      </c>
      <c r="S142">
        <v>5.2968491569999996</v>
      </c>
      <c r="T142">
        <v>0.99128178899999997</v>
      </c>
      <c r="U142">
        <v>0.148191621</v>
      </c>
      <c r="V142">
        <v>4.0051788999999997E-2</v>
      </c>
      <c r="W142">
        <v>3.0038842E-2</v>
      </c>
      <c r="X142">
        <v>0.121375944</v>
      </c>
      <c r="Y142">
        <v>0</v>
      </c>
      <c r="Z142">
        <v>0.42933616099999999</v>
      </c>
      <c r="AA142">
        <v>0</v>
      </c>
      <c r="AB142">
        <v>0.55080111799999998</v>
      </c>
      <c r="AC142">
        <v>100</v>
      </c>
      <c r="AD142">
        <v>8.4805353E-2</v>
      </c>
      <c r="AE142">
        <v>0</v>
      </c>
      <c r="AF142">
        <v>0.20878166100000001</v>
      </c>
      <c r="AG142">
        <v>5.9225605569999997</v>
      </c>
      <c r="AH142">
        <v>0</v>
      </c>
      <c r="AI142">
        <v>48.10076686</v>
      </c>
      <c r="AJ142">
        <v>0</v>
      </c>
      <c r="AK142">
        <v>0</v>
      </c>
      <c r="AL142">
        <v>3.7679244509999998</v>
      </c>
      <c r="AM142">
        <v>0</v>
      </c>
      <c r="AN142">
        <v>0</v>
      </c>
      <c r="AO142">
        <v>0.17965903599999999</v>
      </c>
      <c r="AP142">
        <v>0.17053274600000001</v>
      </c>
      <c r="AQ142">
        <v>0</v>
      </c>
      <c r="AR142">
        <v>0</v>
      </c>
      <c r="AS142">
        <v>1.1089947469999999</v>
      </c>
      <c r="AT142">
        <v>2.5481773040000002</v>
      </c>
      <c r="AU142">
        <v>3.6571720509999999</v>
      </c>
      <c r="AV142">
        <v>0</v>
      </c>
      <c r="AW142">
        <v>37.597361059999898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0.15521103999999999</v>
      </c>
      <c r="BI142">
        <v>1.8285860249999999</v>
      </c>
      <c r="BJ142">
        <v>0.30323833</v>
      </c>
      <c r="BK142">
        <v>0.69676167</v>
      </c>
      <c r="BL142">
        <v>0</v>
      </c>
      <c r="BM142">
        <v>7.2643522489999999</v>
      </c>
      <c r="BN142">
        <v>99.844774819999898</v>
      </c>
      <c r="BO142">
        <v>0</v>
      </c>
      <c r="BP142" t="s">
        <v>97</v>
      </c>
      <c r="BQ142" t="s">
        <v>40</v>
      </c>
      <c r="BR142" t="s">
        <v>98</v>
      </c>
      <c r="BS142" t="s">
        <v>99</v>
      </c>
      <c r="BT142" t="s">
        <v>98</v>
      </c>
      <c r="BU142" t="s">
        <v>100</v>
      </c>
      <c r="BV142" t="s">
        <v>101</v>
      </c>
      <c r="BW142" t="s">
        <v>102</v>
      </c>
      <c r="BX142">
        <v>4.0364864569999996</v>
      </c>
      <c r="BY142">
        <v>7.2643522489999999</v>
      </c>
      <c r="BZ142">
        <v>83.23191568</v>
      </c>
      <c r="CA142">
        <v>11.383883730000001</v>
      </c>
      <c r="CB142">
        <v>84.728255200000007</v>
      </c>
      <c r="CC142">
        <v>3.8878610720000002</v>
      </c>
      <c r="CD142">
        <v>3</v>
      </c>
      <c r="CE142">
        <v>9</v>
      </c>
      <c r="CF142">
        <v>2</v>
      </c>
      <c r="CG142">
        <v>6</v>
      </c>
      <c r="CH142">
        <v>3</v>
      </c>
      <c r="CI142">
        <v>12</v>
      </c>
      <c r="CJ142">
        <v>18.469656990000001</v>
      </c>
      <c r="CK142">
        <v>26.563607390000001</v>
      </c>
      <c r="CL142">
        <v>0.17965903599999999</v>
      </c>
    </row>
    <row r="143" spans="1:90" x14ac:dyDescent="0.25">
      <c r="A143" s="1">
        <v>69654</v>
      </c>
      <c r="B143" s="2">
        <v>314658.77409999899</v>
      </c>
      <c r="C143" s="2">
        <v>6073429.6629999904</v>
      </c>
      <c r="D143" s="4">
        <v>-587.29244000000006</v>
      </c>
      <c r="E143" t="s">
        <v>451</v>
      </c>
      <c r="F143" s="3">
        <v>160.30000000000001</v>
      </c>
      <c r="G143" t="s">
        <v>150</v>
      </c>
      <c r="H143" t="s">
        <v>151</v>
      </c>
      <c r="I143" s="1">
        <v>16849</v>
      </c>
      <c r="J143" t="s">
        <v>452</v>
      </c>
      <c r="K143" t="s">
        <v>139</v>
      </c>
      <c r="L143" t="s">
        <v>96</v>
      </c>
      <c r="M143">
        <v>77.205592969999898</v>
      </c>
      <c r="N143">
        <v>11.00079693</v>
      </c>
      <c r="O143">
        <v>7.1140317999999994E-2</v>
      </c>
      <c r="P143">
        <v>1.609737193</v>
      </c>
      <c r="Q143">
        <v>0.37002680599999999</v>
      </c>
      <c r="R143">
        <v>2.3501702519999998</v>
      </c>
      <c r="S143">
        <v>3.9602868930000001</v>
      </c>
      <c r="T143">
        <v>1.2900934580000001</v>
      </c>
      <c r="U143">
        <v>0.19201391000000001</v>
      </c>
      <c r="V143">
        <v>4.0002898000000002E-2</v>
      </c>
      <c r="W143">
        <v>6.0004347E-2</v>
      </c>
      <c r="X143">
        <v>1.0100018479999999</v>
      </c>
      <c r="Y143">
        <v>0</v>
      </c>
      <c r="Z143">
        <v>0.84013218099999998</v>
      </c>
      <c r="AA143">
        <v>0</v>
      </c>
      <c r="AB143">
        <v>1.85026592</v>
      </c>
      <c r="AC143">
        <v>100</v>
      </c>
      <c r="AD143">
        <v>8.5650104000000005E-2</v>
      </c>
      <c r="AE143">
        <v>0</v>
      </c>
      <c r="AF143">
        <v>0.27354985500000001</v>
      </c>
      <c r="AG143">
        <v>7.7941480920000004</v>
      </c>
      <c r="AH143">
        <v>0</v>
      </c>
      <c r="AI143">
        <v>36.366050860000001</v>
      </c>
      <c r="AJ143">
        <v>0</v>
      </c>
      <c r="AK143">
        <v>0</v>
      </c>
      <c r="AL143">
        <v>7.9650251320000001</v>
      </c>
      <c r="AM143">
        <v>0</v>
      </c>
      <c r="AN143">
        <v>0</v>
      </c>
      <c r="AO143">
        <v>0.26293692299999999</v>
      </c>
      <c r="AP143">
        <v>7.6061941999999994E-2</v>
      </c>
      <c r="AQ143">
        <v>0</v>
      </c>
      <c r="AR143">
        <v>0</v>
      </c>
      <c r="AS143">
        <v>0.73027460300000002</v>
      </c>
      <c r="AT143">
        <v>1.501739071</v>
      </c>
      <c r="AU143">
        <v>2.2320136740000001</v>
      </c>
      <c r="AV143">
        <v>0</v>
      </c>
      <c r="AW143">
        <v>42.332306209999899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1.3061259270000001</v>
      </c>
      <c r="BI143">
        <v>1.116006837</v>
      </c>
      <c r="BJ143">
        <v>0.32718195700000002</v>
      </c>
      <c r="BK143">
        <v>0.67281804300000003</v>
      </c>
      <c r="BL143">
        <v>0</v>
      </c>
      <c r="BM143">
        <v>17.9671369</v>
      </c>
      <c r="BN143">
        <v>98.693868719999898</v>
      </c>
      <c r="BO143">
        <v>0</v>
      </c>
      <c r="BP143" t="s">
        <v>97</v>
      </c>
      <c r="BQ143" t="s">
        <v>40</v>
      </c>
      <c r="BR143" t="s">
        <v>98</v>
      </c>
      <c r="BS143" t="s">
        <v>99</v>
      </c>
      <c r="BT143" t="s">
        <v>98</v>
      </c>
      <c r="BU143" t="s">
        <v>100</v>
      </c>
      <c r="BV143" t="s">
        <v>101</v>
      </c>
      <c r="BW143" t="s">
        <v>113</v>
      </c>
      <c r="BX143">
        <v>2.5816254700000001</v>
      </c>
      <c r="BY143">
        <v>17.9671369</v>
      </c>
      <c r="BZ143">
        <v>69.766702780000003</v>
      </c>
      <c r="CA143">
        <v>10.2526014399999</v>
      </c>
      <c r="CB143">
        <v>86.085420760000005</v>
      </c>
      <c r="CC143">
        <v>3.6619777949999999</v>
      </c>
      <c r="CD143">
        <v>3</v>
      </c>
      <c r="CE143">
        <v>9</v>
      </c>
      <c r="CF143">
        <v>2</v>
      </c>
      <c r="CG143">
        <v>6</v>
      </c>
      <c r="CH143">
        <v>3</v>
      </c>
      <c r="CI143">
        <v>11</v>
      </c>
      <c r="CJ143">
        <v>20.828105399999899</v>
      </c>
      <c r="CK143">
        <v>27.38208122</v>
      </c>
      <c r="CL143">
        <v>0.26293692299999999</v>
      </c>
    </row>
    <row r="144" spans="1:90" x14ac:dyDescent="0.25">
      <c r="A144" s="1">
        <v>69655</v>
      </c>
      <c r="B144" s="2">
        <v>314677.76120000001</v>
      </c>
      <c r="C144" s="2">
        <v>6073433.2790000001</v>
      </c>
      <c r="D144" s="4">
        <v>-599.00283999999897</v>
      </c>
      <c r="E144" t="s">
        <v>451</v>
      </c>
      <c r="F144" s="3">
        <v>182.9</v>
      </c>
      <c r="G144" t="s">
        <v>150</v>
      </c>
      <c r="H144" t="s">
        <v>151</v>
      </c>
      <c r="I144" s="1">
        <v>16849</v>
      </c>
      <c r="J144" t="s">
        <v>453</v>
      </c>
      <c r="K144" t="s">
        <v>139</v>
      </c>
      <c r="L144" t="s">
        <v>96</v>
      </c>
      <c r="M144">
        <v>75.851620460000007</v>
      </c>
      <c r="N144">
        <v>10.60721869</v>
      </c>
      <c r="O144">
        <v>0.46528140099999998</v>
      </c>
      <c r="P144">
        <v>2.4806689199999998</v>
      </c>
      <c r="Q144">
        <v>1.10074911</v>
      </c>
      <c r="R144">
        <v>2.471682092</v>
      </c>
      <c r="S144">
        <v>1.561062374</v>
      </c>
      <c r="T144">
        <v>2.1014301180000001</v>
      </c>
      <c r="U144">
        <v>0.15810759899999999</v>
      </c>
      <c r="V144">
        <v>4.0027239999999999E-2</v>
      </c>
      <c r="W144">
        <v>0.110074911</v>
      </c>
      <c r="X144">
        <v>1.769009075</v>
      </c>
      <c r="Y144">
        <v>0</v>
      </c>
      <c r="Z144">
        <v>1.283068002</v>
      </c>
      <c r="AA144">
        <v>0</v>
      </c>
      <c r="AB144">
        <v>3.0535006550000001</v>
      </c>
      <c r="AC144">
        <v>100</v>
      </c>
      <c r="AD144">
        <v>8.7473014000000002E-2</v>
      </c>
      <c r="AE144">
        <v>0</v>
      </c>
      <c r="AF144">
        <v>0.229899774</v>
      </c>
      <c r="AG144">
        <v>12.9581927599999</v>
      </c>
      <c r="AH144">
        <v>0</v>
      </c>
      <c r="AI144">
        <v>14.630923940000001</v>
      </c>
      <c r="AJ144">
        <v>0</v>
      </c>
      <c r="AK144">
        <v>0</v>
      </c>
      <c r="AL144">
        <v>5.9263894949999996</v>
      </c>
      <c r="AM144">
        <v>0</v>
      </c>
      <c r="AN144">
        <v>0</v>
      </c>
      <c r="AO144">
        <v>4.1979006019999998</v>
      </c>
      <c r="AP144">
        <v>0.50774926600000003</v>
      </c>
      <c r="AQ144">
        <v>0</v>
      </c>
      <c r="AR144">
        <v>0</v>
      </c>
      <c r="AS144">
        <v>2.6100490459999999</v>
      </c>
      <c r="AT144">
        <v>2.1562453189999999</v>
      </c>
      <c r="AU144">
        <v>4.7662943650000003</v>
      </c>
      <c r="AV144">
        <v>0</v>
      </c>
      <c r="AW144">
        <v>52.025295579999899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2.334935813</v>
      </c>
      <c r="BI144">
        <v>2.3831471820000001</v>
      </c>
      <c r="BJ144">
        <v>0.54760550799999996</v>
      </c>
      <c r="BK144">
        <v>0.45239449199999998</v>
      </c>
      <c r="BL144">
        <v>0</v>
      </c>
      <c r="BM144">
        <v>28.828618509999899</v>
      </c>
      <c r="BN144">
        <v>97.665054609999899</v>
      </c>
      <c r="BO144">
        <v>0</v>
      </c>
      <c r="BP144" t="s">
        <v>97</v>
      </c>
      <c r="BQ144" t="s">
        <v>40</v>
      </c>
      <c r="BR144" t="s">
        <v>98</v>
      </c>
      <c r="BS144" t="s">
        <v>107</v>
      </c>
      <c r="BT144" t="s">
        <v>98</v>
      </c>
      <c r="BU144" t="s">
        <v>131</v>
      </c>
      <c r="BV144" t="s">
        <v>101</v>
      </c>
      <c r="BW144" t="s">
        <v>113</v>
      </c>
      <c r="BX144">
        <v>5.5039434050000002</v>
      </c>
      <c r="BY144">
        <v>28.828618509999899</v>
      </c>
      <c r="BZ144">
        <v>43.65419223</v>
      </c>
      <c r="CA144">
        <v>15.24412826</v>
      </c>
      <c r="CB144">
        <v>74.923026710000002</v>
      </c>
      <c r="CC144">
        <v>9.8328450299999997</v>
      </c>
      <c r="CD144">
        <v>3</v>
      </c>
      <c r="CE144">
        <v>8</v>
      </c>
      <c r="CF144">
        <v>2</v>
      </c>
      <c r="CG144">
        <v>1</v>
      </c>
      <c r="CH144">
        <v>3</v>
      </c>
      <c r="CI144">
        <v>11</v>
      </c>
      <c r="CJ144">
        <v>44.260027659999899</v>
      </c>
      <c r="CK144">
        <v>49.44039575</v>
      </c>
      <c r="CL144">
        <v>4.1979006019999998</v>
      </c>
    </row>
    <row r="145" spans="1:90" x14ac:dyDescent="0.25">
      <c r="A145" s="1">
        <v>69661</v>
      </c>
      <c r="B145" s="2">
        <v>314869.76770000003</v>
      </c>
      <c r="C145" s="2">
        <v>6074242.7810000004</v>
      </c>
      <c r="D145" s="4">
        <v>-591.80025000000001</v>
      </c>
      <c r="E145" t="s">
        <v>238</v>
      </c>
      <c r="F145" s="3">
        <v>38.1</v>
      </c>
      <c r="G145" t="s">
        <v>150</v>
      </c>
      <c r="H145" t="s">
        <v>151</v>
      </c>
      <c r="I145" s="1">
        <v>16849</v>
      </c>
      <c r="J145" t="s">
        <v>239</v>
      </c>
      <c r="K145" t="s">
        <v>95</v>
      </c>
      <c r="L145" t="s">
        <v>96</v>
      </c>
      <c r="M145">
        <v>67.862861910000007</v>
      </c>
      <c r="N145">
        <v>16.086011710000001</v>
      </c>
      <c r="O145">
        <v>0.89473627700000002</v>
      </c>
      <c r="P145">
        <v>3.1391339820000002</v>
      </c>
      <c r="Q145">
        <v>1.6588699579999999</v>
      </c>
      <c r="R145">
        <v>1.900160133</v>
      </c>
      <c r="S145">
        <v>4.3231156469999998</v>
      </c>
      <c r="T145">
        <v>2.4430630290000002</v>
      </c>
      <c r="U145">
        <v>0.183983759</v>
      </c>
      <c r="V145">
        <v>4.0215028999999999E-2</v>
      </c>
      <c r="W145">
        <v>6.0322543999999999E-2</v>
      </c>
      <c r="X145">
        <v>0.163253175</v>
      </c>
      <c r="Y145">
        <v>0</v>
      </c>
      <c r="Z145">
        <v>1.24427285</v>
      </c>
      <c r="AA145">
        <v>0</v>
      </c>
      <c r="AB145">
        <v>1.40878904</v>
      </c>
      <c r="AC145">
        <v>100</v>
      </c>
      <c r="AD145">
        <v>8.5295618000000004E-2</v>
      </c>
      <c r="AE145">
        <v>0</v>
      </c>
      <c r="AF145">
        <v>0.25964811700000001</v>
      </c>
      <c r="AG145">
        <v>14.62123459</v>
      </c>
      <c r="AH145">
        <v>0</v>
      </c>
      <c r="AI145">
        <v>39.324955500000002</v>
      </c>
      <c r="AJ145">
        <v>0</v>
      </c>
      <c r="AK145">
        <v>0</v>
      </c>
      <c r="AL145">
        <v>8.6935584929999905</v>
      </c>
      <c r="AM145">
        <v>0</v>
      </c>
      <c r="AN145">
        <v>0</v>
      </c>
      <c r="AO145">
        <v>3.5226603019999998</v>
      </c>
      <c r="AP145">
        <v>0.94765126899999996</v>
      </c>
      <c r="AQ145">
        <v>0</v>
      </c>
      <c r="AR145">
        <v>0</v>
      </c>
      <c r="AS145">
        <v>4.5897696010000004</v>
      </c>
      <c r="AT145">
        <v>3.9997266370000002</v>
      </c>
      <c r="AU145">
        <v>8.5894962380000006</v>
      </c>
      <c r="AV145">
        <v>0</v>
      </c>
      <c r="AW145">
        <v>23.53724751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0.20911665099999999</v>
      </c>
      <c r="BI145">
        <v>4.2947481190000003</v>
      </c>
      <c r="BJ145">
        <v>0.53434677399999997</v>
      </c>
      <c r="BK145">
        <v>0.46565322599999998</v>
      </c>
      <c r="BL145">
        <v>0</v>
      </c>
      <c r="BM145">
        <v>18.10459706</v>
      </c>
      <c r="BN145">
        <v>99.790864290000002</v>
      </c>
      <c r="BO145">
        <v>0</v>
      </c>
      <c r="BP145" t="s">
        <v>97</v>
      </c>
      <c r="BQ145" t="s">
        <v>40</v>
      </c>
      <c r="BR145" t="s">
        <v>98</v>
      </c>
      <c r="BS145" t="s">
        <v>107</v>
      </c>
      <c r="BT145" t="s">
        <v>98</v>
      </c>
      <c r="BU145" t="s">
        <v>100</v>
      </c>
      <c r="BV145" t="s">
        <v>101</v>
      </c>
      <c r="BW145" t="s">
        <v>113</v>
      </c>
      <c r="BX145">
        <v>9.7967956239999996</v>
      </c>
      <c r="BY145">
        <v>18.10459706</v>
      </c>
      <c r="BZ145">
        <v>62.779554140000002</v>
      </c>
      <c r="CA145">
        <v>13.820476360000001</v>
      </c>
      <c r="CB145">
        <v>76.236793660000004</v>
      </c>
      <c r="CC145">
        <v>9.9427299829999995</v>
      </c>
      <c r="CD145">
        <v>3</v>
      </c>
      <c r="CE145">
        <v>8</v>
      </c>
      <c r="CF145">
        <v>2</v>
      </c>
      <c r="CG145">
        <v>6</v>
      </c>
      <c r="CH145">
        <v>3</v>
      </c>
      <c r="CI145">
        <v>11</v>
      </c>
      <c r="CJ145">
        <v>39.727361250000001</v>
      </c>
      <c r="CK145">
        <v>41.490212489999898</v>
      </c>
      <c r="CL145">
        <v>3.5226603019999998</v>
      </c>
    </row>
    <row r="146" spans="1:90" x14ac:dyDescent="0.25">
      <c r="A146" s="1">
        <v>69662</v>
      </c>
      <c r="B146" s="2">
        <v>314441.307299999</v>
      </c>
      <c r="C146" s="2">
        <v>6073865.3859999897</v>
      </c>
      <c r="D146" s="4">
        <v>-215.71850000000001</v>
      </c>
      <c r="E146" t="s">
        <v>240</v>
      </c>
      <c r="F146" s="3">
        <v>205</v>
      </c>
      <c r="G146" t="s">
        <v>150</v>
      </c>
      <c r="H146" t="s">
        <v>151</v>
      </c>
      <c r="I146" s="1">
        <v>16849</v>
      </c>
      <c r="J146" t="s">
        <v>454</v>
      </c>
      <c r="K146" t="s">
        <v>139</v>
      </c>
      <c r="L146" t="s">
        <v>96</v>
      </c>
      <c r="M146">
        <v>78.943116259999897</v>
      </c>
      <c r="N146">
        <v>9.7476715889999905</v>
      </c>
      <c r="O146">
        <v>0.29252275599999999</v>
      </c>
      <c r="P146">
        <v>2.2067177689999999</v>
      </c>
      <c r="Q146">
        <v>0.53096258399999996</v>
      </c>
      <c r="R146">
        <v>2.023668716</v>
      </c>
      <c r="S146">
        <v>1.5628332659999999</v>
      </c>
      <c r="T146">
        <v>2.3242135749999999</v>
      </c>
      <c r="U146">
        <v>0.154279694</v>
      </c>
      <c r="V146">
        <v>3.0054485999999998E-2</v>
      </c>
      <c r="W146">
        <v>8.0145296000000005E-2</v>
      </c>
      <c r="X146">
        <v>1.007048298</v>
      </c>
      <c r="Y146">
        <v>0</v>
      </c>
      <c r="Z146">
        <v>1.096765714</v>
      </c>
      <c r="AA146">
        <v>0</v>
      </c>
      <c r="AB146">
        <v>2.1044308370000002</v>
      </c>
      <c r="AC146">
        <v>100</v>
      </c>
      <c r="AD146">
        <v>6.5933692000000002E-2</v>
      </c>
      <c r="AE146">
        <v>0</v>
      </c>
      <c r="AF146">
        <v>0.225203024</v>
      </c>
      <c r="AG146">
        <v>14.387494330000001</v>
      </c>
      <c r="AH146">
        <v>0</v>
      </c>
      <c r="AI146">
        <v>14.70428094</v>
      </c>
      <c r="AJ146">
        <v>0</v>
      </c>
      <c r="AK146">
        <v>0</v>
      </c>
      <c r="AL146">
        <v>6.5428506190000002</v>
      </c>
      <c r="AM146">
        <v>0</v>
      </c>
      <c r="AN146">
        <v>0</v>
      </c>
      <c r="AO146">
        <v>2.714422253</v>
      </c>
      <c r="AP146">
        <v>0.32045932700000002</v>
      </c>
      <c r="AQ146">
        <v>0</v>
      </c>
      <c r="AR146">
        <v>0</v>
      </c>
      <c r="AS146">
        <v>1.2148131769999999</v>
      </c>
      <c r="AT146">
        <v>2.4367607690000002</v>
      </c>
      <c r="AU146">
        <v>3.6515739460000001</v>
      </c>
      <c r="AV146">
        <v>0</v>
      </c>
      <c r="AW146">
        <v>54.719045209999898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1.33436559</v>
      </c>
      <c r="BI146">
        <v>1.825786973</v>
      </c>
      <c r="BJ146">
        <v>0.33268206900000002</v>
      </c>
      <c r="BK146">
        <v>0.66731793100000003</v>
      </c>
      <c r="BL146">
        <v>0</v>
      </c>
      <c r="BM146">
        <v>30.79404186</v>
      </c>
      <c r="BN146">
        <v>98.665628940000005</v>
      </c>
      <c r="BO146">
        <v>0</v>
      </c>
      <c r="BP146" t="s">
        <v>97</v>
      </c>
      <c r="BQ146" t="s">
        <v>40</v>
      </c>
      <c r="BR146" t="s">
        <v>98</v>
      </c>
      <c r="BS146" t="s">
        <v>107</v>
      </c>
      <c r="BT146" t="s">
        <v>98</v>
      </c>
      <c r="BU146" t="s">
        <v>131</v>
      </c>
      <c r="BV146" t="s">
        <v>101</v>
      </c>
      <c r="BW146" t="s">
        <v>113</v>
      </c>
      <c r="BX146">
        <v>4.1972362969999999</v>
      </c>
      <c r="BY146">
        <v>30.79404186</v>
      </c>
      <c r="BZ146">
        <v>41.264023860000002</v>
      </c>
      <c r="CA146">
        <v>15.085716850000001</v>
      </c>
      <c r="CB146">
        <v>79.441744200000002</v>
      </c>
      <c r="CC146">
        <v>5.4725389499999997</v>
      </c>
      <c r="CD146">
        <v>3</v>
      </c>
      <c r="CE146">
        <v>8</v>
      </c>
      <c r="CF146">
        <v>2</v>
      </c>
      <c r="CG146">
        <v>1</v>
      </c>
      <c r="CH146">
        <v>3</v>
      </c>
      <c r="CI146">
        <v>11</v>
      </c>
      <c r="CJ146">
        <v>44.323483670000002</v>
      </c>
      <c r="CK146">
        <v>41.325178719999897</v>
      </c>
      <c r="CL146">
        <v>2.714422253</v>
      </c>
    </row>
    <row r="147" spans="1:90" x14ac:dyDescent="0.25">
      <c r="A147" s="1">
        <v>69665</v>
      </c>
      <c r="B147" s="2">
        <v>314637.3702</v>
      </c>
      <c r="C147" s="2">
        <v>6073493.8159999903</v>
      </c>
      <c r="D147" s="4">
        <v>-555.52229999999895</v>
      </c>
      <c r="E147" t="s">
        <v>455</v>
      </c>
      <c r="F147" s="3">
        <v>146.9</v>
      </c>
      <c r="G147" t="s">
        <v>150</v>
      </c>
      <c r="H147" t="s">
        <v>151</v>
      </c>
      <c r="I147" s="1">
        <v>16849</v>
      </c>
      <c r="J147" t="s">
        <v>456</v>
      </c>
      <c r="K147" t="s">
        <v>139</v>
      </c>
      <c r="L147" t="s">
        <v>96</v>
      </c>
      <c r="M147">
        <v>76.893319899999895</v>
      </c>
      <c r="N147">
        <v>11.61409519</v>
      </c>
      <c r="O147">
        <v>0.13038960799999999</v>
      </c>
      <c r="P147">
        <v>1.7385157309999999</v>
      </c>
      <c r="Q147">
        <v>0.260315927</v>
      </c>
      <c r="R147">
        <v>1.6820413729999999</v>
      </c>
      <c r="S147">
        <v>5.5867802739999997</v>
      </c>
      <c r="T147">
        <v>0.58070476000000004</v>
      </c>
      <c r="U147">
        <v>0.1922333</v>
      </c>
      <c r="V147">
        <v>4.0048604000000002E-2</v>
      </c>
      <c r="W147">
        <v>8.0097208000000003E-2</v>
      </c>
      <c r="X147">
        <v>0.72665243999999996</v>
      </c>
      <c r="Y147">
        <v>0</v>
      </c>
      <c r="Z147">
        <v>0.47480568299999998</v>
      </c>
      <c r="AA147">
        <v>0</v>
      </c>
      <c r="AB147">
        <v>1.2016151150000001</v>
      </c>
      <c r="AC147">
        <v>100</v>
      </c>
      <c r="AD147">
        <v>8.4497399000000001E-2</v>
      </c>
      <c r="AE147">
        <v>0</v>
      </c>
      <c r="AF147">
        <v>0.26986833799999999</v>
      </c>
      <c r="AG147">
        <v>3.4571831120000001</v>
      </c>
      <c r="AH147">
        <v>0</v>
      </c>
      <c r="AI147">
        <v>50.553426940000001</v>
      </c>
      <c r="AJ147">
        <v>0</v>
      </c>
      <c r="AK147">
        <v>0</v>
      </c>
      <c r="AL147">
        <v>4.9361004880000001</v>
      </c>
      <c r="AM147">
        <v>0</v>
      </c>
      <c r="AN147">
        <v>0</v>
      </c>
      <c r="AO147">
        <v>0</v>
      </c>
      <c r="AP147">
        <v>0.13737702399999999</v>
      </c>
      <c r="AQ147">
        <v>0</v>
      </c>
      <c r="AR147">
        <v>0</v>
      </c>
      <c r="AS147">
        <v>0.45179261300000001</v>
      </c>
      <c r="AT147">
        <v>1.7101157920000001</v>
      </c>
      <c r="AU147">
        <v>2.1619084050000001</v>
      </c>
      <c r="AV147">
        <v>0</v>
      </c>
      <c r="AW147">
        <v>36.073588649999898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0.92591546800000002</v>
      </c>
      <c r="BI147">
        <v>1.1994877829999999</v>
      </c>
      <c r="BJ147">
        <v>0.20897861000000001</v>
      </c>
      <c r="BK147">
        <v>0.79102139000000005</v>
      </c>
      <c r="BL147">
        <v>0</v>
      </c>
      <c r="BM147">
        <v>8.8955532829999999</v>
      </c>
      <c r="BN147">
        <v>99.074000150000003</v>
      </c>
      <c r="BO147">
        <v>0</v>
      </c>
      <c r="BP147" t="s">
        <v>97</v>
      </c>
      <c r="BQ147" t="s">
        <v>109</v>
      </c>
      <c r="BR147" t="s">
        <v>98</v>
      </c>
      <c r="BS147" t="s">
        <v>99</v>
      </c>
      <c r="BT147" t="s">
        <v>98</v>
      </c>
      <c r="BU147" t="s">
        <v>100</v>
      </c>
      <c r="BV147" t="s">
        <v>101</v>
      </c>
      <c r="BW147" t="s">
        <v>102</v>
      </c>
      <c r="BX147">
        <v>3.0432880870000001</v>
      </c>
      <c r="BY147">
        <v>8.8955532829999999</v>
      </c>
      <c r="BZ147">
        <v>85.761233529999899</v>
      </c>
      <c r="CA147">
        <v>10.75647758</v>
      </c>
      <c r="CB147">
        <v>86.783552240000006</v>
      </c>
      <c r="CC147">
        <v>2.4599701810000001</v>
      </c>
      <c r="CD147">
        <v>3</v>
      </c>
      <c r="CE147">
        <v>9</v>
      </c>
      <c r="CF147">
        <v>2</v>
      </c>
      <c r="CG147">
        <v>6</v>
      </c>
      <c r="CH147">
        <v>3</v>
      </c>
      <c r="CI147">
        <v>12</v>
      </c>
      <c r="CJ147">
        <v>10.37037037</v>
      </c>
      <c r="CK147">
        <v>24.476538609999899</v>
      </c>
      <c r="CL147">
        <v>0</v>
      </c>
    </row>
    <row r="148" spans="1:90" x14ac:dyDescent="0.25">
      <c r="A148" s="1">
        <v>69670</v>
      </c>
      <c r="B148" s="2">
        <v>314814.63160000002</v>
      </c>
      <c r="C148" s="2">
        <v>6073347.3370000003</v>
      </c>
      <c r="D148" s="4">
        <v>-533.93394999999896</v>
      </c>
      <c r="E148" t="s">
        <v>457</v>
      </c>
      <c r="F148" s="3">
        <v>300.5</v>
      </c>
      <c r="G148" t="s">
        <v>150</v>
      </c>
      <c r="H148" t="s">
        <v>151</v>
      </c>
      <c r="I148" s="1">
        <v>16849</v>
      </c>
      <c r="J148" t="s">
        <v>458</v>
      </c>
      <c r="K148" t="s">
        <v>139</v>
      </c>
      <c r="L148" t="s">
        <v>96</v>
      </c>
      <c r="M148">
        <v>77.327740559999896</v>
      </c>
      <c r="N148">
        <v>11.11836684</v>
      </c>
      <c r="O148">
        <v>0.28322531400000001</v>
      </c>
      <c r="P148">
        <v>2.1155435969999998</v>
      </c>
      <c r="Q148">
        <v>0.44072805500000001</v>
      </c>
      <c r="R148">
        <v>2.123507901</v>
      </c>
      <c r="S148">
        <v>1.3121676179999999</v>
      </c>
      <c r="T148">
        <v>2.8647323569999998</v>
      </c>
      <c r="U148">
        <v>0.16026474700000001</v>
      </c>
      <c r="V148">
        <v>3.0049639999999999E-2</v>
      </c>
      <c r="W148">
        <v>7.0115827000000006E-2</v>
      </c>
      <c r="X148">
        <v>0.89360685200000001</v>
      </c>
      <c r="Y148">
        <v>0</v>
      </c>
      <c r="Z148">
        <v>1.2599506890000001</v>
      </c>
      <c r="AA148">
        <v>0</v>
      </c>
      <c r="AB148">
        <v>2.154168877</v>
      </c>
      <c r="AC148">
        <v>100</v>
      </c>
      <c r="AD148">
        <v>6.5965345999999994E-2</v>
      </c>
      <c r="AE148">
        <v>0</v>
      </c>
      <c r="AF148">
        <v>0.23408949900000001</v>
      </c>
      <c r="AG148">
        <v>17.744822769999899</v>
      </c>
      <c r="AH148">
        <v>0</v>
      </c>
      <c r="AI148">
        <v>12.353753790000001</v>
      </c>
      <c r="AJ148">
        <v>0</v>
      </c>
      <c r="AK148">
        <v>0</v>
      </c>
      <c r="AL148">
        <v>7.4917455220000004</v>
      </c>
      <c r="AM148">
        <v>0</v>
      </c>
      <c r="AN148">
        <v>0</v>
      </c>
      <c r="AO148">
        <v>3.709537488</v>
      </c>
      <c r="AP148">
        <v>0.31047297899999998</v>
      </c>
      <c r="AQ148">
        <v>0</v>
      </c>
      <c r="AR148">
        <v>0</v>
      </c>
      <c r="AS148">
        <v>0.99058301599999998</v>
      </c>
      <c r="AT148">
        <v>2.3662756389999999</v>
      </c>
      <c r="AU148">
        <v>3.3568586549999999</v>
      </c>
      <c r="AV148">
        <v>0</v>
      </c>
      <c r="AW148">
        <v>52.363124769999899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1.1848121650000001</v>
      </c>
      <c r="BI148">
        <v>1.678429328</v>
      </c>
      <c r="BJ148">
        <v>0.29509226300000002</v>
      </c>
      <c r="BK148">
        <v>0.70490773699999998</v>
      </c>
      <c r="BL148">
        <v>0</v>
      </c>
      <c r="BM148">
        <v>37.750350179999899</v>
      </c>
      <c r="BN148">
        <v>98.815182980000003</v>
      </c>
      <c r="BO148">
        <v>0</v>
      </c>
      <c r="BP148" t="s">
        <v>97</v>
      </c>
      <c r="BQ148" t="s">
        <v>40</v>
      </c>
      <c r="BR148" t="s">
        <v>98</v>
      </c>
      <c r="BS148" t="s">
        <v>99</v>
      </c>
      <c r="BT148" t="s">
        <v>98</v>
      </c>
      <c r="BU148" t="s">
        <v>131</v>
      </c>
      <c r="BV148" t="s">
        <v>101</v>
      </c>
      <c r="BW148" t="s">
        <v>113</v>
      </c>
      <c r="BX148">
        <v>3.9014211329999999</v>
      </c>
      <c r="BY148">
        <v>37.750350179999899</v>
      </c>
      <c r="BZ148">
        <v>32.864186240000002</v>
      </c>
      <c r="CA148">
        <v>13.2558679099999</v>
      </c>
      <c r="CB148">
        <v>82.603149860000002</v>
      </c>
      <c r="CC148">
        <v>4.1409822329999999</v>
      </c>
      <c r="CD148">
        <v>3</v>
      </c>
      <c r="CE148">
        <v>9</v>
      </c>
      <c r="CF148">
        <v>2</v>
      </c>
      <c r="CG148">
        <v>1</v>
      </c>
      <c r="CH148">
        <v>3</v>
      </c>
      <c r="CI148">
        <v>11</v>
      </c>
      <c r="CJ148">
        <v>49.034175329999897</v>
      </c>
      <c r="CK148">
        <v>37.965342239999899</v>
      </c>
      <c r="CL148">
        <v>3.709537488</v>
      </c>
    </row>
    <row r="149" spans="1:90" x14ac:dyDescent="0.25">
      <c r="A149" s="1">
        <v>69671</v>
      </c>
      <c r="B149" s="2">
        <v>314823.704499999</v>
      </c>
      <c r="C149" s="2">
        <v>6073345.8480000002</v>
      </c>
      <c r="D149" s="4">
        <v>-533.61629000000005</v>
      </c>
      <c r="E149" t="s">
        <v>457</v>
      </c>
      <c r="F149" s="3">
        <v>309.7</v>
      </c>
      <c r="G149" t="s">
        <v>150</v>
      </c>
      <c r="H149" t="s">
        <v>151</v>
      </c>
      <c r="I149" s="1">
        <v>16849</v>
      </c>
      <c r="J149" t="s">
        <v>459</v>
      </c>
      <c r="K149" t="s">
        <v>139</v>
      </c>
      <c r="L149" t="s">
        <v>96</v>
      </c>
      <c r="M149">
        <v>75.204391790000003</v>
      </c>
      <c r="N149">
        <v>11.91654144</v>
      </c>
      <c r="O149">
        <v>0.31701928000000001</v>
      </c>
      <c r="P149">
        <v>2.1115410610000001</v>
      </c>
      <c r="Q149">
        <v>0.26036141000000002</v>
      </c>
      <c r="R149">
        <v>2.5735723949999998</v>
      </c>
      <c r="S149">
        <v>1.7123769639999999</v>
      </c>
      <c r="T149">
        <v>2.994156211</v>
      </c>
      <c r="U149">
        <v>0.186258547</v>
      </c>
      <c r="V149">
        <v>3.0041701000000001E-2</v>
      </c>
      <c r="W149">
        <v>9.0125102999999998E-2</v>
      </c>
      <c r="X149">
        <v>1.349626051</v>
      </c>
      <c r="Y149">
        <v>0</v>
      </c>
      <c r="Z149">
        <v>1.2539880450000001</v>
      </c>
      <c r="AA149">
        <v>0</v>
      </c>
      <c r="AB149">
        <v>2.6044414059999998</v>
      </c>
      <c r="AC149">
        <v>100</v>
      </c>
      <c r="AD149">
        <v>6.5532368999999993E-2</v>
      </c>
      <c r="AE149">
        <v>0</v>
      </c>
      <c r="AF149">
        <v>0.27034286600000001</v>
      </c>
      <c r="AG149">
        <v>18.4296395299999</v>
      </c>
      <c r="AH149">
        <v>0</v>
      </c>
      <c r="AI149">
        <v>16.020046619999899</v>
      </c>
      <c r="AJ149">
        <v>0</v>
      </c>
      <c r="AK149">
        <v>0</v>
      </c>
      <c r="AL149">
        <v>8.0727064130000006</v>
      </c>
      <c r="AM149">
        <v>0</v>
      </c>
      <c r="AN149">
        <v>0</v>
      </c>
      <c r="AO149">
        <v>3.434567243</v>
      </c>
      <c r="AP149">
        <v>0.34532831600000002</v>
      </c>
      <c r="AQ149">
        <v>0</v>
      </c>
      <c r="AR149">
        <v>0</v>
      </c>
      <c r="AS149">
        <v>0.32076177500000003</v>
      </c>
      <c r="AT149">
        <v>1.937870805</v>
      </c>
      <c r="AU149">
        <v>2.2586325810000001</v>
      </c>
      <c r="AV149">
        <v>0</v>
      </c>
      <c r="AW149">
        <v>47.54687346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1.7781616549999999</v>
      </c>
      <c r="BI149">
        <v>1.12931629</v>
      </c>
      <c r="BJ149">
        <v>0.14201591599999999</v>
      </c>
      <c r="BK149">
        <v>0.85798408400000004</v>
      </c>
      <c r="BL149">
        <v>0</v>
      </c>
      <c r="BM149">
        <v>33.50678259</v>
      </c>
      <c r="BN149">
        <v>98.221831050000006</v>
      </c>
      <c r="BO149">
        <v>0</v>
      </c>
      <c r="BP149" t="s">
        <v>97</v>
      </c>
      <c r="BQ149" t="s">
        <v>40</v>
      </c>
      <c r="BR149" t="s">
        <v>111</v>
      </c>
      <c r="BS149" t="s">
        <v>112</v>
      </c>
      <c r="BT149" t="s">
        <v>98</v>
      </c>
      <c r="BU149" t="s">
        <v>131</v>
      </c>
      <c r="BV149" t="s">
        <v>101</v>
      </c>
      <c r="BW149" t="s">
        <v>113</v>
      </c>
      <c r="BX149">
        <v>2.8743037619999998</v>
      </c>
      <c r="BY149">
        <v>33.50678259</v>
      </c>
      <c r="BZ149">
        <v>37.674376440000003</v>
      </c>
      <c r="CA149">
        <v>12.93644862</v>
      </c>
      <c r="CB149">
        <v>84.722545819999894</v>
      </c>
      <c r="CC149">
        <v>2.3410055600000002</v>
      </c>
      <c r="CD149">
        <v>2</v>
      </c>
      <c r="CE149">
        <v>12</v>
      </c>
      <c r="CF149">
        <v>2</v>
      </c>
      <c r="CG149">
        <v>1</v>
      </c>
      <c r="CH149">
        <v>3</v>
      </c>
      <c r="CI149">
        <v>11</v>
      </c>
      <c r="CJ149">
        <v>43.16069057</v>
      </c>
      <c r="CK149">
        <v>33.508851239999899</v>
      </c>
      <c r="CL149">
        <v>3.434567243</v>
      </c>
    </row>
    <row r="150" spans="1:90" x14ac:dyDescent="0.25">
      <c r="A150" s="1">
        <v>69674</v>
      </c>
      <c r="B150" s="2">
        <v>314847.91869999899</v>
      </c>
      <c r="C150" s="2">
        <v>6074320.3190000001</v>
      </c>
      <c r="D150" s="4">
        <v>-582.76570000000004</v>
      </c>
      <c r="E150" t="s">
        <v>460</v>
      </c>
      <c r="F150" s="3">
        <v>81.400000000000006</v>
      </c>
      <c r="G150" t="s">
        <v>150</v>
      </c>
      <c r="H150" t="s">
        <v>151</v>
      </c>
      <c r="I150" s="1">
        <v>16849</v>
      </c>
      <c r="J150" t="s">
        <v>461</v>
      </c>
      <c r="K150" t="s">
        <v>139</v>
      </c>
      <c r="L150" t="s">
        <v>96</v>
      </c>
      <c r="M150">
        <v>73.139297380000002</v>
      </c>
      <c r="N150">
        <v>11.7545299399999</v>
      </c>
      <c r="O150">
        <v>1.023733985</v>
      </c>
      <c r="P150">
        <v>3.6349722990000002</v>
      </c>
      <c r="Q150">
        <v>0.56260997999999995</v>
      </c>
      <c r="R150">
        <v>3.1948209570000001</v>
      </c>
      <c r="S150">
        <v>3.5665454080000001</v>
      </c>
      <c r="T150">
        <v>1.386431736</v>
      </c>
      <c r="U150">
        <v>0.26020711600000002</v>
      </c>
      <c r="V150">
        <v>6.0279641000000002E-2</v>
      </c>
      <c r="W150">
        <v>0.110512675</v>
      </c>
      <c r="X150">
        <v>0.20339109999999999</v>
      </c>
      <c r="Y150">
        <v>0</v>
      </c>
      <c r="Z150">
        <v>1.1026677819999999</v>
      </c>
      <c r="AA150">
        <v>0</v>
      </c>
      <c r="AB150">
        <v>1.3073999890000001</v>
      </c>
      <c r="AC150">
        <v>100</v>
      </c>
      <c r="AD150">
        <v>0.130555898</v>
      </c>
      <c r="AE150">
        <v>0</v>
      </c>
      <c r="AF150">
        <v>0.37498367999999999</v>
      </c>
      <c r="AG150">
        <v>8.472964224</v>
      </c>
      <c r="AH150">
        <v>0</v>
      </c>
      <c r="AI150">
        <v>33.128872250000001</v>
      </c>
      <c r="AJ150">
        <v>0</v>
      </c>
      <c r="AK150">
        <v>0</v>
      </c>
      <c r="AL150">
        <v>12.38423229</v>
      </c>
      <c r="AM150">
        <v>0</v>
      </c>
      <c r="AN150">
        <v>0</v>
      </c>
      <c r="AO150">
        <v>0</v>
      </c>
      <c r="AP150">
        <v>1.107205236</v>
      </c>
      <c r="AQ150">
        <v>0</v>
      </c>
      <c r="AR150">
        <v>0</v>
      </c>
      <c r="AS150">
        <v>1.2618511160000001</v>
      </c>
      <c r="AT150">
        <v>3.8639121909999998</v>
      </c>
      <c r="AU150">
        <v>5.1257633059999996</v>
      </c>
      <c r="AV150">
        <v>0</v>
      </c>
      <c r="AW150">
        <v>36.459885069999899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0.26603969</v>
      </c>
      <c r="BI150">
        <v>3.1337402600000002</v>
      </c>
      <c r="BJ150">
        <v>0.24617818699999999</v>
      </c>
      <c r="BK150">
        <v>0.75382181299999995</v>
      </c>
      <c r="BL150">
        <v>0</v>
      </c>
      <c r="BM150">
        <v>27.210256009999899</v>
      </c>
      <c r="BN150">
        <v>99.733936060000005</v>
      </c>
      <c r="BO150">
        <v>0</v>
      </c>
      <c r="BP150" t="s">
        <v>97</v>
      </c>
      <c r="BQ150" t="s">
        <v>109</v>
      </c>
      <c r="BR150" t="s">
        <v>111</v>
      </c>
      <c r="BS150" t="s">
        <v>112</v>
      </c>
      <c r="BT150" t="s">
        <v>111</v>
      </c>
      <c r="BU150" t="s">
        <v>100</v>
      </c>
      <c r="BV150" t="s">
        <v>101</v>
      </c>
      <c r="BW150" t="s">
        <v>113</v>
      </c>
      <c r="BX150">
        <v>8.8913866479999903</v>
      </c>
      <c r="BY150">
        <v>27.210256009999899</v>
      </c>
      <c r="BZ150">
        <v>61.365593740000001</v>
      </c>
      <c r="CA150">
        <v>21.42427786</v>
      </c>
      <c r="CB150">
        <v>74.090910980000004</v>
      </c>
      <c r="CC150">
        <v>4.4848111599999996</v>
      </c>
      <c r="CD150">
        <v>2</v>
      </c>
      <c r="CE150">
        <v>12</v>
      </c>
      <c r="CF150">
        <v>1</v>
      </c>
      <c r="CG150">
        <v>6</v>
      </c>
      <c r="CH150">
        <v>3</v>
      </c>
      <c r="CI150">
        <v>6</v>
      </c>
      <c r="CJ150">
        <v>22.376009230000001</v>
      </c>
      <c r="CK150">
        <v>45.872411569999898</v>
      </c>
      <c r="CL150">
        <v>0</v>
      </c>
    </row>
    <row r="151" spans="1:90" x14ac:dyDescent="0.25">
      <c r="A151" s="1">
        <v>69676</v>
      </c>
      <c r="B151" s="2">
        <v>314880.984</v>
      </c>
      <c r="C151" s="2">
        <v>6074285.125</v>
      </c>
      <c r="D151" s="4">
        <v>-607.77743999999905</v>
      </c>
      <c r="E151" t="s">
        <v>261</v>
      </c>
      <c r="F151" s="3">
        <v>60.4</v>
      </c>
      <c r="G151" t="s">
        <v>150</v>
      </c>
      <c r="H151" t="s">
        <v>151</v>
      </c>
      <c r="I151" s="1">
        <v>16849</v>
      </c>
      <c r="J151" t="s">
        <v>462</v>
      </c>
      <c r="K151" t="s">
        <v>139</v>
      </c>
      <c r="L151" t="s">
        <v>96</v>
      </c>
      <c r="M151">
        <v>71.7365814099999</v>
      </c>
      <c r="N151">
        <v>14.707499950000001</v>
      </c>
      <c r="O151">
        <v>0.58576520899999995</v>
      </c>
      <c r="P151">
        <v>2.5968274679999999</v>
      </c>
      <c r="Q151">
        <v>0.59030101899999998</v>
      </c>
      <c r="R151">
        <v>2.721387746</v>
      </c>
      <c r="S151">
        <v>2.5412959100000001</v>
      </c>
      <c r="T151">
        <v>2.6513520320000001</v>
      </c>
      <c r="U151">
        <v>0.196099999</v>
      </c>
      <c r="V151">
        <v>3.0015305999999999E-2</v>
      </c>
      <c r="W151">
        <v>6.0030611999999997E-2</v>
      </c>
      <c r="X151">
        <v>9.9609099999999999E-3</v>
      </c>
      <c r="Y151">
        <v>0</v>
      </c>
      <c r="Z151">
        <v>1.572882428</v>
      </c>
      <c r="AA151">
        <v>0</v>
      </c>
      <c r="AB151">
        <v>1.2555456700000001</v>
      </c>
      <c r="AC151">
        <v>100</v>
      </c>
      <c r="AD151">
        <v>6.5221412000000006E-2</v>
      </c>
      <c r="AE151">
        <v>0</v>
      </c>
      <c r="AF151">
        <v>0.28352566000000001</v>
      </c>
      <c r="AG151">
        <v>16.25645535</v>
      </c>
      <c r="AH151">
        <v>0</v>
      </c>
      <c r="AI151">
        <v>23.68294525</v>
      </c>
      <c r="AJ151">
        <v>0</v>
      </c>
      <c r="AK151">
        <v>0</v>
      </c>
      <c r="AL151">
        <v>13.7737902499999</v>
      </c>
      <c r="AM151">
        <v>0</v>
      </c>
      <c r="AN151">
        <v>0</v>
      </c>
      <c r="AO151">
        <v>3.1658246719999998</v>
      </c>
      <c r="AP151">
        <v>0.63560332799999997</v>
      </c>
      <c r="AQ151">
        <v>0</v>
      </c>
      <c r="AR151">
        <v>0</v>
      </c>
      <c r="AS151">
        <v>1.688469628</v>
      </c>
      <c r="AT151">
        <v>3.5576523120000001</v>
      </c>
      <c r="AU151">
        <v>5.246121939</v>
      </c>
      <c r="AV151">
        <v>0</v>
      </c>
      <c r="AW151">
        <v>36.8643926499999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1.3046509E-2</v>
      </c>
      <c r="BI151">
        <v>2.62306097</v>
      </c>
      <c r="BJ151">
        <v>0.32185100700000002</v>
      </c>
      <c r="BK151">
        <v>0.67814899299999998</v>
      </c>
      <c r="BL151">
        <v>0</v>
      </c>
      <c r="BM151">
        <v>36.7725324399999</v>
      </c>
      <c r="BN151">
        <v>99.986927019999897</v>
      </c>
      <c r="BO151">
        <v>0</v>
      </c>
      <c r="BP151" t="s">
        <v>97</v>
      </c>
      <c r="BQ151" t="s">
        <v>40</v>
      </c>
      <c r="BR151" t="s">
        <v>98</v>
      </c>
      <c r="BS151" t="s">
        <v>99</v>
      </c>
      <c r="BT151" t="s">
        <v>98</v>
      </c>
      <c r="BU151" t="s">
        <v>131</v>
      </c>
      <c r="BV151" t="s">
        <v>101</v>
      </c>
      <c r="BW151" t="s">
        <v>113</v>
      </c>
      <c r="BX151">
        <v>6.1652509279999999</v>
      </c>
      <c r="BY151">
        <v>36.7725324399999</v>
      </c>
      <c r="BZ151">
        <v>44.091487460000003</v>
      </c>
      <c r="CA151">
        <v>13.159150950000001</v>
      </c>
      <c r="CB151">
        <v>82.645841520000005</v>
      </c>
      <c r="CC151">
        <v>4.1950075250000003</v>
      </c>
      <c r="CD151">
        <v>3</v>
      </c>
      <c r="CE151">
        <v>9</v>
      </c>
      <c r="CF151">
        <v>2</v>
      </c>
      <c r="CG151">
        <v>1</v>
      </c>
      <c r="CH151">
        <v>3</v>
      </c>
      <c r="CI151">
        <v>11</v>
      </c>
      <c r="CJ151">
        <v>38.117647060000003</v>
      </c>
      <c r="CK151">
        <v>38.033574209999898</v>
      </c>
      <c r="CL151">
        <v>3.1658246719999998</v>
      </c>
    </row>
    <row r="152" spans="1:90" x14ac:dyDescent="0.25">
      <c r="A152" s="1">
        <v>69680</v>
      </c>
      <c r="B152" s="2">
        <v>314888.85570000001</v>
      </c>
      <c r="C152" s="2">
        <v>6074260.2309999904</v>
      </c>
      <c r="D152" s="4">
        <v>-589.3537</v>
      </c>
      <c r="E152" t="s">
        <v>463</v>
      </c>
      <c r="F152" s="3">
        <v>33.5</v>
      </c>
      <c r="G152" t="s">
        <v>150</v>
      </c>
      <c r="H152" t="s">
        <v>151</v>
      </c>
      <c r="I152" s="1">
        <v>16849</v>
      </c>
      <c r="J152" t="s">
        <v>464</v>
      </c>
      <c r="K152" t="s">
        <v>139</v>
      </c>
      <c r="L152" t="s">
        <v>96</v>
      </c>
      <c r="M152">
        <v>63.968051580000001</v>
      </c>
      <c r="N152">
        <v>15.16354127</v>
      </c>
      <c r="O152">
        <v>0.99092105500000005</v>
      </c>
      <c r="P152">
        <v>3.2377590199999999</v>
      </c>
      <c r="Q152">
        <v>3.0226661739999998</v>
      </c>
      <c r="R152">
        <v>4.117252927</v>
      </c>
      <c r="S152">
        <v>5.0511663960000002</v>
      </c>
      <c r="T152">
        <v>1.837700697</v>
      </c>
      <c r="U152">
        <v>0.40168321200000001</v>
      </c>
      <c r="V152">
        <v>0.21088368699999999</v>
      </c>
      <c r="W152">
        <v>9.0378722999999994E-2</v>
      </c>
      <c r="X152">
        <v>0.59364006999999996</v>
      </c>
      <c r="Y152">
        <v>0</v>
      </c>
      <c r="Z152">
        <v>1.314355189</v>
      </c>
      <c r="AA152">
        <v>0</v>
      </c>
      <c r="AB152">
        <v>1.909891596</v>
      </c>
      <c r="AC152">
        <v>100</v>
      </c>
      <c r="AD152">
        <v>0.44254115100000002</v>
      </c>
      <c r="AE152">
        <v>0</v>
      </c>
      <c r="AF152">
        <v>0.56086935900000001</v>
      </c>
      <c r="AG152">
        <v>10.881693690000001</v>
      </c>
      <c r="AH152">
        <v>0</v>
      </c>
      <c r="AI152">
        <v>45.460625280000002</v>
      </c>
      <c r="AJ152">
        <v>0</v>
      </c>
      <c r="AK152">
        <v>0</v>
      </c>
      <c r="AL152">
        <v>13.307431790000001</v>
      </c>
      <c r="AM152">
        <v>0</v>
      </c>
      <c r="AN152">
        <v>0</v>
      </c>
      <c r="AO152">
        <v>0</v>
      </c>
      <c r="AP152">
        <v>1.038400531</v>
      </c>
      <c r="AQ152">
        <v>0</v>
      </c>
      <c r="AR152">
        <v>0</v>
      </c>
      <c r="AS152">
        <v>7.1541521479999997</v>
      </c>
      <c r="AT152">
        <v>3.010484988</v>
      </c>
      <c r="AU152">
        <v>10.16463714</v>
      </c>
      <c r="AV152">
        <v>0</v>
      </c>
      <c r="AW152">
        <v>13.7123559299999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0.752354513</v>
      </c>
      <c r="BI152">
        <v>5.8139854509999997</v>
      </c>
      <c r="BJ152">
        <v>0.70382759900000003</v>
      </c>
      <c r="BK152">
        <v>0.29617240099999997</v>
      </c>
      <c r="BL152">
        <v>0</v>
      </c>
      <c r="BM152">
        <v>22.64398796</v>
      </c>
      <c r="BN152">
        <v>99.24757692</v>
      </c>
      <c r="BO152">
        <v>0</v>
      </c>
      <c r="BP152" t="s">
        <v>97</v>
      </c>
      <c r="BQ152" t="s">
        <v>109</v>
      </c>
      <c r="BR152" t="s">
        <v>98</v>
      </c>
      <c r="BS152" t="s">
        <v>118</v>
      </c>
      <c r="BT152" t="s">
        <v>98</v>
      </c>
      <c r="BU152" t="s">
        <v>100</v>
      </c>
      <c r="BV152" t="s">
        <v>101</v>
      </c>
      <c r="BW152" t="s">
        <v>113</v>
      </c>
      <c r="BX152">
        <v>14.69057456</v>
      </c>
      <c r="BY152">
        <v>22.64398796</v>
      </c>
      <c r="BZ152">
        <v>65.270333539999896</v>
      </c>
      <c r="CA152">
        <v>14.370997490000001</v>
      </c>
      <c r="CB152">
        <v>68.3885073699999</v>
      </c>
      <c r="CC152">
        <v>17.24049514</v>
      </c>
      <c r="CD152">
        <v>3</v>
      </c>
      <c r="CE152">
        <v>7</v>
      </c>
      <c r="CF152">
        <v>2</v>
      </c>
      <c r="CG152">
        <v>6</v>
      </c>
      <c r="CH152">
        <v>3</v>
      </c>
      <c r="CI152">
        <v>11</v>
      </c>
      <c r="CJ152">
        <v>34.645669290000001</v>
      </c>
      <c r="CK152">
        <v>47.610358470000001</v>
      </c>
      <c r="CL152">
        <v>0</v>
      </c>
    </row>
    <row r="153" spans="1:90" x14ac:dyDescent="0.25">
      <c r="A153" s="1">
        <v>69681</v>
      </c>
      <c r="B153" s="2">
        <v>314891.8983</v>
      </c>
      <c r="C153" s="2">
        <v>6074269.1809999896</v>
      </c>
      <c r="D153" s="4">
        <v>-618.98188000000005</v>
      </c>
      <c r="E153" t="s">
        <v>463</v>
      </c>
      <c r="F153" s="3">
        <v>64.599999999999994</v>
      </c>
      <c r="G153" t="s">
        <v>150</v>
      </c>
      <c r="H153" t="s">
        <v>151</v>
      </c>
      <c r="I153" s="1">
        <v>16849</v>
      </c>
      <c r="J153" t="s">
        <v>465</v>
      </c>
      <c r="K153" t="s">
        <v>139</v>
      </c>
      <c r="L153" t="s">
        <v>96</v>
      </c>
      <c r="M153">
        <v>76.945189780000007</v>
      </c>
      <c r="N153">
        <v>10.4332460699999</v>
      </c>
      <c r="O153">
        <v>0.17812140500000001</v>
      </c>
      <c r="P153">
        <v>1.852694786</v>
      </c>
      <c r="Q153">
        <v>0.89284509700000003</v>
      </c>
      <c r="R153">
        <v>3.67170006</v>
      </c>
      <c r="S153">
        <v>3.5613484190000002</v>
      </c>
      <c r="T153">
        <v>0.872781162</v>
      </c>
      <c r="U153">
        <v>0.137437953</v>
      </c>
      <c r="V153">
        <v>3.0095902000000001E-2</v>
      </c>
      <c r="W153">
        <v>7.0223772000000004E-2</v>
      </c>
      <c r="X153">
        <v>0.41124483000000001</v>
      </c>
      <c r="Y153">
        <v>0</v>
      </c>
      <c r="Z153">
        <v>0.94307076599999995</v>
      </c>
      <c r="AA153">
        <v>0</v>
      </c>
      <c r="AB153">
        <v>1.354557354</v>
      </c>
      <c r="AC153">
        <v>100</v>
      </c>
      <c r="AD153">
        <v>6.4815525999999998E-2</v>
      </c>
      <c r="AE153">
        <v>0</v>
      </c>
      <c r="AF153">
        <v>0.19694534499999999</v>
      </c>
      <c r="AG153">
        <v>5.303811616</v>
      </c>
      <c r="AH153">
        <v>0</v>
      </c>
      <c r="AI153">
        <v>32.894190520000002</v>
      </c>
      <c r="AJ153">
        <v>0</v>
      </c>
      <c r="AK153">
        <v>0</v>
      </c>
      <c r="AL153">
        <v>10.18995015</v>
      </c>
      <c r="AM153">
        <v>0</v>
      </c>
      <c r="AN153">
        <v>0</v>
      </c>
      <c r="AO153">
        <v>0</v>
      </c>
      <c r="AP153">
        <v>0.191559179</v>
      </c>
      <c r="AQ153">
        <v>0</v>
      </c>
      <c r="AR153">
        <v>0</v>
      </c>
      <c r="AS153">
        <v>1.03934685</v>
      </c>
      <c r="AT153">
        <v>1.0384848659999999</v>
      </c>
      <c r="AU153">
        <v>2.077831717</v>
      </c>
      <c r="AV153">
        <v>0</v>
      </c>
      <c r="AW153">
        <v>42.542521780000001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0.53488544900000001</v>
      </c>
      <c r="BI153">
        <v>2.4060544880000001</v>
      </c>
      <c r="BJ153">
        <v>0.50020742399999996</v>
      </c>
      <c r="BK153">
        <v>0.49979257599999999</v>
      </c>
      <c r="BL153">
        <v>0</v>
      </c>
      <c r="BM153">
        <v>23.651278569999899</v>
      </c>
      <c r="BN153">
        <v>99.465065800000005</v>
      </c>
      <c r="BO153">
        <v>0</v>
      </c>
      <c r="BP153" t="s">
        <v>97</v>
      </c>
      <c r="BQ153" t="s">
        <v>109</v>
      </c>
      <c r="BR153" t="s">
        <v>98</v>
      </c>
      <c r="BS153" t="s">
        <v>107</v>
      </c>
      <c r="BT153" t="s">
        <v>98</v>
      </c>
      <c r="BU153" t="s">
        <v>100</v>
      </c>
      <c r="BV153" t="s">
        <v>101</v>
      </c>
      <c r="BW153" t="s">
        <v>113</v>
      </c>
      <c r="BX153">
        <v>7.93489076</v>
      </c>
      <c r="BY153">
        <v>23.651278569999899</v>
      </c>
      <c r="BZ153">
        <v>67.980123730000003</v>
      </c>
      <c r="CA153">
        <v>11.59199093</v>
      </c>
      <c r="CB153">
        <v>79.774312190000003</v>
      </c>
      <c r="CC153">
        <v>8.6336968790000004</v>
      </c>
      <c r="CD153">
        <v>3</v>
      </c>
      <c r="CE153">
        <v>8</v>
      </c>
      <c r="CF153">
        <v>2</v>
      </c>
      <c r="CG153">
        <v>6</v>
      </c>
      <c r="CH153">
        <v>3</v>
      </c>
      <c r="CI153">
        <v>11</v>
      </c>
      <c r="CJ153">
        <v>19.62095875</v>
      </c>
      <c r="CK153">
        <v>38.240477460000001</v>
      </c>
      <c r="CL153">
        <v>0</v>
      </c>
    </row>
    <row r="154" spans="1:90" x14ac:dyDescent="0.25">
      <c r="A154" s="1">
        <v>69694</v>
      </c>
      <c r="B154" s="2">
        <v>314670.48920000001</v>
      </c>
      <c r="C154" s="2">
        <v>6073484.2039999897</v>
      </c>
      <c r="D154" s="4">
        <v>-602.91165000000001</v>
      </c>
      <c r="E154" t="s">
        <v>285</v>
      </c>
      <c r="F154" s="3">
        <v>190.5</v>
      </c>
      <c r="G154" t="s">
        <v>150</v>
      </c>
      <c r="H154" t="s">
        <v>151</v>
      </c>
      <c r="I154" s="1">
        <v>17463</v>
      </c>
      <c r="J154" t="s">
        <v>286</v>
      </c>
      <c r="K154" t="s">
        <v>139</v>
      </c>
      <c r="L154" t="s">
        <v>96</v>
      </c>
      <c r="M154">
        <v>74.666415389999898</v>
      </c>
      <c r="N154">
        <v>11.00979315</v>
      </c>
      <c r="O154">
        <v>0.48644583899999999</v>
      </c>
      <c r="P154">
        <v>2.4802435329999999</v>
      </c>
      <c r="Q154">
        <v>0.36032050300000001</v>
      </c>
      <c r="R154">
        <v>3.252893432</v>
      </c>
      <c r="S154">
        <v>1.5613888469999999</v>
      </c>
      <c r="T154">
        <v>2.312056562</v>
      </c>
      <c r="U154">
        <v>0.16714867799999999</v>
      </c>
      <c r="V154">
        <v>4.0035610999999999E-2</v>
      </c>
      <c r="W154">
        <v>0.110097932</v>
      </c>
      <c r="X154">
        <v>2.2203778619999999</v>
      </c>
      <c r="Y154">
        <v>0</v>
      </c>
      <c r="Z154">
        <v>1.332782656</v>
      </c>
      <c r="AA154">
        <v>0</v>
      </c>
      <c r="AB154">
        <v>3.5548932390000001</v>
      </c>
      <c r="AC154">
        <v>100</v>
      </c>
      <c r="AD154">
        <v>8.7550052000000003E-2</v>
      </c>
      <c r="AE154">
        <v>0</v>
      </c>
      <c r="AF154">
        <v>0.243209338</v>
      </c>
      <c r="AG154">
        <v>14.26656558</v>
      </c>
      <c r="AH154">
        <v>0</v>
      </c>
      <c r="AI154">
        <v>14.6438094299999</v>
      </c>
      <c r="AJ154">
        <v>0</v>
      </c>
      <c r="AK154">
        <v>0</v>
      </c>
      <c r="AL154">
        <v>8.2935797830000002</v>
      </c>
      <c r="AM154">
        <v>0</v>
      </c>
      <c r="AN154">
        <v>0</v>
      </c>
      <c r="AO154">
        <v>3.4539049419999999</v>
      </c>
      <c r="AP154">
        <v>0.53120188000000002</v>
      </c>
      <c r="AQ154">
        <v>0</v>
      </c>
      <c r="AR154">
        <v>0</v>
      </c>
      <c r="AS154">
        <v>0.33285336500000001</v>
      </c>
      <c r="AT154">
        <v>1.7539243120000001</v>
      </c>
      <c r="AU154">
        <v>2.0867776770000002</v>
      </c>
      <c r="AV154">
        <v>0</v>
      </c>
      <c r="AW154">
        <v>50.5280482699999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2.9326705159999999</v>
      </c>
      <c r="BI154">
        <v>1.0433888389999999</v>
      </c>
      <c r="BJ154">
        <v>0.159505906</v>
      </c>
      <c r="BK154">
        <v>0.84049409399999997</v>
      </c>
      <c r="BL154">
        <v>0</v>
      </c>
      <c r="BM154">
        <v>36.157470539999899</v>
      </c>
      <c r="BN154">
        <v>97.067317459999899</v>
      </c>
      <c r="BO154">
        <v>0</v>
      </c>
      <c r="BP154" t="s">
        <v>97</v>
      </c>
      <c r="BQ154" t="s">
        <v>40</v>
      </c>
      <c r="BR154" t="s">
        <v>111</v>
      </c>
      <c r="BS154" t="s">
        <v>112</v>
      </c>
      <c r="BT154" t="s">
        <v>111</v>
      </c>
      <c r="BU154" t="s">
        <v>100</v>
      </c>
      <c r="BV154" t="s">
        <v>101</v>
      </c>
      <c r="BW154" t="s">
        <v>113</v>
      </c>
      <c r="BX154">
        <v>2.8611888950000002</v>
      </c>
      <c r="BY154">
        <v>36.157470539999899</v>
      </c>
      <c r="BZ154">
        <v>39.360893529999899</v>
      </c>
      <c r="CA154">
        <v>15.95853116</v>
      </c>
      <c r="CB154">
        <v>80.701307479999898</v>
      </c>
      <c r="CC154">
        <v>3.3401613600000002</v>
      </c>
      <c r="CD154">
        <v>2</v>
      </c>
      <c r="CE154">
        <v>12</v>
      </c>
      <c r="CF154">
        <v>1</v>
      </c>
      <c r="CG154">
        <v>6</v>
      </c>
      <c r="CH154">
        <v>3</v>
      </c>
      <c r="CI154">
        <v>6</v>
      </c>
      <c r="CJ154">
        <v>35.695187169999897</v>
      </c>
      <c r="CK154">
        <v>42.308013699999897</v>
      </c>
      <c r="CL154">
        <v>3.4539049419999999</v>
      </c>
    </row>
    <row r="155" spans="1:90" x14ac:dyDescent="0.25">
      <c r="A155" s="1">
        <v>69695</v>
      </c>
      <c r="B155" s="2">
        <v>314683.807399999</v>
      </c>
      <c r="C155" s="2">
        <v>6073490.7570000002</v>
      </c>
      <c r="D155" s="4">
        <v>-611.40183999999897</v>
      </c>
      <c r="E155" t="s">
        <v>285</v>
      </c>
      <c r="F155" s="3">
        <v>207.6</v>
      </c>
      <c r="G155" t="s">
        <v>150</v>
      </c>
      <c r="H155" t="s">
        <v>151</v>
      </c>
      <c r="I155" s="1">
        <v>17463</v>
      </c>
      <c r="J155" t="s">
        <v>466</v>
      </c>
      <c r="K155" t="s">
        <v>95</v>
      </c>
      <c r="L155" t="s">
        <v>96</v>
      </c>
      <c r="M155">
        <v>79.604929189999893</v>
      </c>
      <c r="N155">
        <v>11.2006935599999</v>
      </c>
      <c r="O155">
        <v>9.9999000000000008E-3</v>
      </c>
      <c r="P155">
        <v>0.863862138</v>
      </c>
      <c r="Q155">
        <v>0.15000928899999999</v>
      </c>
      <c r="R155">
        <v>0.82005077800000004</v>
      </c>
      <c r="S155">
        <v>6.0903771210000004</v>
      </c>
      <c r="T155">
        <v>0.46002848499999999</v>
      </c>
      <c r="U155">
        <v>0.17001052699999999</v>
      </c>
      <c r="V155">
        <v>4.0002477000000002E-2</v>
      </c>
      <c r="W155">
        <v>4.0002477000000002E-2</v>
      </c>
      <c r="X155">
        <v>0.268902535</v>
      </c>
      <c r="Y155">
        <v>0</v>
      </c>
      <c r="Z155">
        <v>0.28113152299999999</v>
      </c>
      <c r="AA155">
        <v>0</v>
      </c>
      <c r="AB155">
        <v>0.55003957000000003</v>
      </c>
      <c r="AC155">
        <v>100</v>
      </c>
      <c r="AD155">
        <v>8.4038334000000006E-2</v>
      </c>
      <c r="AE155">
        <v>0</v>
      </c>
      <c r="AF155">
        <v>0.23764775899999999</v>
      </c>
      <c r="AG155">
        <v>2.7270074009999998</v>
      </c>
      <c r="AH155">
        <v>0</v>
      </c>
      <c r="AI155">
        <v>54.8741480099999</v>
      </c>
      <c r="AJ155">
        <v>0</v>
      </c>
      <c r="AK155">
        <v>0</v>
      </c>
      <c r="AL155">
        <v>1.871849994</v>
      </c>
      <c r="AM155">
        <v>0</v>
      </c>
      <c r="AN155">
        <v>0</v>
      </c>
      <c r="AO155">
        <v>0</v>
      </c>
      <c r="AP155">
        <v>1.0490625E-2</v>
      </c>
      <c r="AQ155">
        <v>0</v>
      </c>
      <c r="AR155">
        <v>0</v>
      </c>
      <c r="AS155">
        <v>0.23096465599999999</v>
      </c>
      <c r="AT155">
        <v>0.65586156399999995</v>
      </c>
      <c r="AU155">
        <v>0.88682622</v>
      </c>
      <c r="AV155">
        <v>0</v>
      </c>
      <c r="AW155">
        <v>37.838634679999899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0.34117256000000001</v>
      </c>
      <c r="BI155">
        <v>0.64015829999999996</v>
      </c>
      <c r="BJ155">
        <v>0.26043958900000003</v>
      </c>
      <c r="BK155">
        <v>0.73956041100000003</v>
      </c>
      <c r="BL155">
        <v>0</v>
      </c>
      <c r="BM155">
        <v>3.298646701</v>
      </c>
      <c r="BN155">
        <v>99.658796350000003</v>
      </c>
      <c r="BO155">
        <v>0</v>
      </c>
      <c r="BP155" t="s">
        <v>97</v>
      </c>
      <c r="BQ155" t="s">
        <v>109</v>
      </c>
      <c r="BR155" t="s">
        <v>98</v>
      </c>
      <c r="BS155" t="s">
        <v>99</v>
      </c>
      <c r="BT155" t="s">
        <v>98</v>
      </c>
      <c r="BU155" t="s">
        <v>100</v>
      </c>
      <c r="BV155" t="s">
        <v>101</v>
      </c>
      <c r="BW155" t="s">
        <v>102</v>
      </c>
      <c r="BX155">
        <v>1.9219453639999999</v>
      </c>
      <c r="BY155">
        <v>3.298646701</v>
      </c>
      <c r="BZ155">
        <v>92.267318110000005</v>
      </c>
      <c r="CA155">
        <v>6.0061480950000004</v>
      </c>
      <c r="CB155">
        <v>92.4283432699999</v>
      </c>
      <c r="CC155">
        <v>1.5655086300000001</v>
      </c>
      <c r="CD155">
        <v>3</v>
      </c>
      <c r="CE155">
        <v>9</v>
      </c>
      <c r="CF155">
        <v>2</v>
      </c>
      <c r="CG155">
        <v>6</v>
      </c>
      <c r="CH155">
        <v>3</v>
      </c>
      <c r="CI155">
        <v>12</v>
      </c>
      <c r="CJ155">
        <v>8.1117021279999904</v>
      </c>
      <c r="CK155">
        <v>13.4034148</v>
      </c>
      <c r="CL155">
        <v>0</v>
      </c>
    </row>
    <row r="156" spans="1:90" x14ac:dyDescent="0.25">
      <c r="A156" s="1">
        <v>69697</v>
      </c>
      <c r="B156" s="2">
        <v>314720.89279999898</v>
      </c>
      <c r="C156" s="2">
        <v>6073509.0029999902</v>
      </c>
      <c r="D156" s="4">
        <v>-633.56484999999896</v>
      </c>
      <c r="E156" t="s">
        <v>285</v>
      </c>
      <c r="F156" s="3">
        <v>254.5</v>
      </c>
      <c r="G156" t="s">
        <v>150</v>
      </c>
      <c r="H156" t="s">
        <v>151</v>
      </c>
      <c r="I156" s="1">
        <v>17463</v>
      </c>
      <c r="J156" t="s">
        <v>467</v>
      </c>
      <c r="K156" t="s">
        <v>139</v>
      </c>
      <c r="L156" t="s">
        <v>96</v>
      </c>
      <c r="M156">
        <v>65.138052160000001</v>
      </c>
      <c r="N156">
        <v>15.0318581899999</v>
      </c>
      <c r="O156">
        <v>0.81878319300000002</v>
      </c>
      <c r="P156">
        <v>2.8971544809999998</v>
      </c>
      <c r="Q156">
        <v>0.53112565599999995</v>
      </c>
      <c r="R156">
        <v>4.6799185159999999</v>
      </c>
      <c r="S156">
        <v>2.3850548329999999</v>
      </c>
      <c r="T156">
        <v>3.1266265029999998</v>
      </c>
      <c r="U156">
        <v>0.21044601499999999</v>
      </c>
      <c r="V156">
        <v>4.0084954999999999E-2</v>
      </c>
      <c r="W156">
        <v>0.180382298</v>
      </c>
      <c r="X156">
        <v>3.7665663029999998</v>
      </c>
      <c r="Y156">
        <v>0</v>
      </c>
      <c r="Z156">
        <v>1.1939469</v>
      </c>
      <c r="AA156">
        <v>0</v>
      </c>
      <c r="AB156">
        <v>4.9645862520000001</v>
      </c>
      <c r="AC156">
        <v>100</v>
      </c>
      <c r="AD156">
        <v>8.5641795000000007E-2</v>
      </c>
      <c r="AE156">
        <v>0</v>
      </c>
      <c r="AF156">
        <v>0.29916612799999998</v>
      </c>
      <c r="AG156">
        <v>18.8491340399999</v>
      </c>
      <c r="AH156">
        <v>0</v>
      </c>
      <c r="AI156">
        <v>21.85424355</v>
      </c>
      <c r="AJ156">
        <v>0</v>
      </c>
      <c r="AK156">
        <v>0</v>
      </c>
      <c r="AL156">
        <v>9.6872322929999903</v>
      </c>
      <c r="AM156">
        <v>0</v>
      </c>
      <c r="AN156">
        <v>0</v>
      </c>
      <c r="AO156">
        <v>4.7296070429999997</v>
      </c>
      <c r="AP156">
        <v>0.87355136300000003</v>
      </c>
      <c r="AQ156">
        <v>0</v>
      </c>
      <c r="AR156">
        <v>0</v>
      </c>
      <c r="AS156">
        <v>0.32593661000000002</v>
      </c>
      <c r="AT156">
        <v>0.93374162699999996</v>
      </c>
      <c r="AU156">
        <v>1.259678238</v>
      </c>
      <c r="AV156">
        <v>0</v>
      </c>
      <c r="AW156">
        <v>32.640827049999899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4.86044929</v>
      </c>
      <c r="BI156">
        <v>0.629839119</v>
      </c>
      <c r="BJ156">
        <v>0.25874592499999999</v>
      </c>
      <c r="BK156">
        <v>0.74125407499999996</v>
      </c>
      <c r="BL156">
        <v>0</v>
      </c>
      <c r="BM156">
        <v>30.71267911</v>
      </c>
      <c r="BN156">
        <v>95.139530780000001</v>
      </c>
      <c r="BO156">
        <v>0</v>
      </c>
      <c r="BP156" t="s">
        <v>97</v>
      </c>
      <c r="BQ156" t="s">
        <v>40</v>
      </c>
      <c r="BR156" t="s">
        <v>111</v>
      </c>
      <c r="BS156" t="s">
        <v>112</v>
      </c>
      <c r="BT156" t="s">
        <v>98</v>
      </c>
      <c r="BU156" t="s">
        <v>131</v>
      </c>
      <c r="BV156" t="s">
        <v>101</v>
      </c>
      <c r="BW156" t="s">
        <v>113</v>
      </c>
      <c r="BX156">
        <v>2.4323957279999999</v>
      </c>
      <c r="BY156">
        <v>30.71267911</v>
      </c>
      <c r="BZ156">
        <v>43.369673769999899</v>
      </c>
      <c r="CA156">
        <v>14.7304563099999</v>
      </c>
      <c r="CB156">
        <v>81.622254029999894</v>
      </c>
      <c r="CC156">
        <v>3.6472896609999998</v>
      </c>
      <c r="CD156">
        <v>2</v>
      </c>
      <c r="CE156">
        <v>12</v>
      </c>
      <c r="CF156">
        <v>2</v>
      </c>
      <c r="CG156">
        <v>1</v>
      </c>
      <c r="CH156">
        <v>3</v>
      </c>
      <c r="CI156">
        <v>11</v>
      </c>
      <c r="CJ156">
        <v>34.112149530000003</v>
      </c>
      <c r="CK156">
        <v>38.347817800000001</v>
      </c>
      <c r="CL156">
        <v>4.7296070429999997</v>
      </c>
    </row>
    <row r="157" spans="1:90" x14ac:dyDescent="0.25">
      <c r="A157" s="1">
        <v>69699</v>
      </c>
      <c r="B157" s="2">
        <v>314909.43440000003</v>
      </c>
      <c r="C157" s="2">
        <v>6074246.2980000004</v>
      </c>
      <c r="D157" s="4">
        <v>-635.52383999999904</v>
      </c>
      <c r="E157" t="s">
        <v>278</v>
      </c>
      <c r="F157" s="3">
        <v>81.7</v>
      </c>
      <c r="G157" t="s">
        <v>150</v>
      </c>
      <c r="H157" t="s">
        <v>151</v>
      </c>
      <c r="I157" s="1">
        <v>17463</v>
      </c>
      <c r="J157" t="s">
        <v>279</v>
      </c>
      <c r="K157" t="s">
        <v>139</v>
      </c>
      <c r="L157" t="s">
        <v>96</v>
      </c>
      <c r="M157">
        <v>78.906647660000004</v>
      </c>
      <c r="N157">
        <v>10.534391980000001</v>
      </c>
      <c r="O157">
        <v>0.289677929</v>
      </c>
      <c r="P157">
        <v>2.2002020249999998</v>
      </c>
      <c r="Q157">
        <v>0.51659037600000002</v>
      </c>
      <c r="R157">
        <v>2.137266066</v>
      </c>
      <c r="S157">
        <v>2.5626934349999999</v>
      </c>
      <c r="T157">
        <v>1.5599003520000001</v>
      </c>
      <c r="U157">
        <v>0.13066697799999999</v>
      </c>
      <c r="V157">
        <v>3.0387668999999999E-2</v>
      </c>
      <c r="W157">
        <v>7.0904561000000005E-2</v>
      </c>
      <c r="X157">
        <v>9.9872580000000006E-3</v>
      </c>
      <c r="Y157">
        <v>0</v>
      </c>
      <c r="Z157">
        <v>1.0506837099999999</v>
      </c>
      <c r="AA157">
        <v>0</v>
      </c>
      <c r="AB157">
        <v>0.96350389199999997</v>
      </c>
      <c r="AC157">
        <v>100</v>
      </c>
      <c r="AD157">
        <v>6.6303940000000006E-2</v>
      </c>
      <c r="AE157">
        <v>0</v>
      </c>
      <c r="AF157">
        <v>0.18970341499999999</v>
      </c>
      <c r="AG157">
        <v>9.6039489689999904</v>
      </c>
      <c r="AH157">
        <v>0</v>
      </c>
      <c r="AI157">
        <v>23.981241189999899</v>
      </c>
      <c r="AJ157">
        <v>0</v>
      </c>
      <c r="AK157">
        <v>0</v>
      </c>
      <c r="AL157">
        <v>10.807608760000001</v>
      </c>
      <c r="AM157">
        <v>0</v>
      </c>
      <c r="AN157">
        <v>0</v>
      </c>
      <c r="AO157">
        <v>0.94453374899999998</v>
      </c>
      <c r="AP157">
        <v>0.31562582</v>
      </c>
      <c r="AQ157">
        <v>0</v>
      </c>
      <c r="AR157">
        <v>0</v>
      </c>
      <c r="AS157">
        <v>1.4833470870000001</v>
      </c>
      <c r="AT157">
        <v>3.2598502869999999</v>
      </c>
      <c r="AU157">
        <v>4.7431973740000002</v>
      </c>
      <c r="AV157">
        <v>0</v>
      </c>
      <c r="AW157">
        <v>49.321539770000001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1.3135182E-2</v>
      </c>
      <c r="BI157">
        <v>2.3715986870000001</v>
      </c>
      <c r="BJ157">
        <v>0.31273147000000001</v>
      </c>
      <c r="BK157">
        <v>0.68726852999999999</v>
      </c>
      <c r="BL157">
        <v>0</v>
      </c>
      <c r="BM157">
        <v>31.066300689999899</v>
      </c>
      <c r="BN157">
        <v>99.986838169999899</v>
      </c>
      <c r="BO157">
        <v>0</v>
      </c>
      <c r="BP157" t="s">
        <v>97</v>
      </c>
      <c r="BQ157" t="s">
        <v>40</v>
      </c>
      <c r="BR157" t="s">
        <v>98</v>
      </c>
      <c r="BS157" t="s">
        <v>99</v>
      </c>
      <c r="BT157" t="s">
        <v>98</v>
      </c>
      <c r="BU157" t="s">
        <v>222</v>
      </c>
      <c r="BV157" t="s">
        <v>101</v>
      </c>
      <c r="BW157" t="s">
        <v>113</v>
      </c>
      <c r="BX157">
        <v>5.2485266089999998</v>
      </c>
      <c r="BY157">
        <v>31.066300689999899</v>
      </c>
      <c r="BZ157">
        <v>54.020564659999899</v>
      </c>
      <c r="CA157">
        <v>14.0547596499999</v>
      </c>
      <c r="CB157">
        <v>80.926391969999898</v>
      </c>
      <c r="CC157">
        <v>5.018848384</v>
      </c>
      <c r="CD157">
        <v>3</v>
      </c>
      <c r="CE157">
        <v>9</v>
      </c>
      <c r="CF157">
        <v>2</v>
      </c>
      <c r="CG157">
        <v>3</v>
      </c>
      <c r="CH157">
        <v>3</v>
      </c>
      <c r="CI157">
        <v>11</v>
      </c>
      <c r="CJ157">
        <v>30.642750370000002</v>
      </c>
      <c r="CK157">
        <v>39.7227518199999</v>
      </c>
      <c r="CL157">
        <v>0.94453374899999998</v>
      </c>
    </row>
    <row r="158" spans="1:90" x14ac:dyDescent="0.25">
      <c r="A158" s="1">
        <v>69705</v>
      </c>
      <c r="B158" s="2">
        <v>314755.04719999898</v>
      </c>
      <c r="C158" s="2">
        <v>6074091.3420000002</v>
      </c>
      <c r="D158" s="4">
        <v>-683.38599999999894</v>
      </c>
      <c r="E158" t="s">
        <v>262</v>
      </c>
      <c r="F158" s="3">
        <v>138.5</v>
      </c>
      <c r="G158" t="s">
        <v>150</v>
      </c>
      <c r="H158" t="s">
        <v>151</v>
      </c>
      <c r="I158" s="1">
        <v>17463</v>
      </c>
      <c r="J158" t="s">
        <v>468</v>
      </c>
      <c r="K158" t="s">
        <v>139</v>
      </c>
      <c r="L158" t="s">
        <v>96</v>
      </c>
      <c r="M158">
        <v>77.232267129999897</v>
      </c>
      <c r="N158">
        <v>11.16247611</v>
      </c>
      <c r="O158">
        <v>0.16803053100000001</v>
      </c>
      <c r="P158">
        <v>1.839508038</v>
      </c>
      <c r="Q158">
        <v>0.28157597400000001</v>
      </c>
      <c r="R158">
        <v>1.6592869889999999</v>
      </c>
      <c r="S158">
        <v>4.5052155819999999</v>
      </c>
      <c r="T158">
        <v>1.377711015</v>
      </c>
      <c r="U158">
        <v>0.174979355</v>
      </c>
      <c r="V158">
        <v>4.0225139E-2</v>
      </c>
      <c r="W158">
        <v>5.0281423999999998E-2</v>
      </c>
      <c r="X158">
        <v>0.82665884700000003</v>
      </c>
      <c r="Y158">
        <v>0</v>
      </c>
      <c r="Z158">
        <v>0.68178386999999996</v>
      </c>
      <c r="AA158">
        <v>0</v>
      </c>
      <c r="AB158">
        <v>1.5086967309999999</v>
      </c>
      <c r="AC158">
        <v>100</v>
      </c>
      <c r="AD158">
        <v>8.5714005999999995E-2</v>
      </c>
      <c r="AE158">
        <v>0</v>
      </c>
      <c r="AF158">
        <v>0.24808951400000001</v>
      </c>
      <c r="AG158">
        <v>8.2836818529999903</v>
      </c>
      <c r="AH158">
        <v>0</v>
      </c>
      <c r="AI158">
        <v>41.172085930000001</v>
      </c>
      <c r="AJ158">
        <v>0</v>
      </c>
      <c r="AK158">
        <v>0</v>
      </c>
      <c r="AL158">
        <v>5.103813937</v>
      </c>
      <c r="AM158">
        <v>0</v>
      </c>
      <c r="AN158">
        <v>0</v>
      </c>
      <c r="AO158">
        <v>0.469198952</v>
      </c>
      <c r="AP158">
        <v>0.178795922</v>
      </c>
      <c r="AQ158">
        <v>0</v>
      </c>
      <c r="AR158">
        <v>0</v>
      </c>
      <c r="AS158">
        <v>0.53507028800000001</v>
      </c>
      <c r="AT158">
        <v>1.945043284</v>
      </c>
      <c r="AU158">
        <v>2.480113572</v>
      </c>
      <c r="AV158">
        <v>0</v>
      </c>
      <c r="AW158">
        <v>39.850764210000001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1.063822579</v>
      </c>
      <c r="BI158">
        <v>1.240056786</v>
      </c>
      <c r="BJ158">
        <v>0.21574426799999999</v>
      </c>
      <c r="BK158">
        <v>0.78425573199999998</v>
      </c>
      <c r="BL158">
        <v>0</v>
      </c>
      <c r="BM158">
        <v>11.02909709</v>
      </c>
      <c r="BN158">
        <v>98.936080469999894</v>
      </c>
      <c r="BO158">
        <v>0</v>
      </c>
      <c r="BP158" t="s">
        <v>97</v>
      </c>
      <c r="BQ158" t="s">
        <v>40</v>
      </c>
      <c r="BR158" t="s">
        <v>98</v>
      </c>
      <c r="BS158" t="s">
        <v>99</v>
      </c>
      <c r="BT158" t="s">
        <v>98</v>
      </c>
      <c r="BU158" t="s">
        <v>100</v>
      </c>
      <c r="BV158" t="s">
        <v>101</v>
      </c>
      <c r="BW158" t="s">
        <v>102</v>
      </c>
      <c r="BX158">
        <v>2.9069990080000001</v>
      </c>
      <c r="BY158">
        <v>11.02909709</v>
      </c>
      <c r="BZ158">
        <v>75.462611469999899</v>
      </c>
      <c r="CA158">
        <v>11.68620963</v>
      </c>
      <c r="CB158">
        <v>85.5835407</v>
      </c>
      <c r="CC158">
        <v>2.7302496719999998</v>
      </c>
      <c r="CD158">
        <v>3</v>
      </c>
      <c r="CE158">
        <v>9</v>
      </c>
      <c r="CF158">
        <v>2</v>
      </c>
      <c r="CG158">
        <v>6</v>
      </c>
      <c r="CH158">
        <v>3</v>
      </c>
      <c r="CI158">
        <v>12</v>
      </c>
      <c r="CJ158">
        <v>21.20822622</v>
      </c>
      <c r="CK158">
        <v>26.500264869999899</v>
      </c>
      <c r="CL158">
        <v>0.469198952</v>
      </c>
    </row>
    <row r="159" spans="1:90" x14ac:dyDescent="0.25">
      <c r="A159" s="1">
        <v>69706</v>
      </c>
      <c r="B159" s="2">
        <v>314765.801299999</v>
      </c>
      <c r="C159" s="2">
        <v>6074094.2220000001</v>
      </c>
      <c r="D159" s="4">
        <v>-689.06949999999904</v>
      </c>
      <c r="E159" t="s">
        <v>262</v>
      </c>
      <c r="F159" s="3">
        <v>151</v>
      </c>
      <c r="G159" t="s">
        <v>150</v>
      </c>
      <c r="H159" t="s">
        <v>151</v>
      </c>
      <c r="I159" s="1">
        <v>17463</v>
      </c>
      <c r="J159" t="s">
        <v>156</v>
      </c>
      <c r="K159" t="s">
        <v>139</v>
      </c>
      <c r="L159" t="s">
        <v>96</v>
      </c>
      <c r="M159">
        <v>72.718932370000005</v>
      </c>
      <c r="N159">
        <v>11.7191667899999</v>
      </c>
      <c r="O159">
        <v>1.3377453340000001</v>
      </c>
      <c r="P159">
        <v>4.3301193580000001</v>
      </c>
      <c r="Q159">
        <v>0.31050783799999998</v>
      </c>
      <c r="R159">
        <v>2.2236367750000001</v>
      </c>
      <c r="S159">
        <v>5.8295342479999999</v>
      </c>
      <c r="T159">
        <v>0.43070441999999998</v>
      </c>
      <c r="U159">
        <v>0.179293235</v>
      </c>
      <c r="V159">
        <v>4.0065526999999997E-2</v>
      </c>
      <c r="W159">
        <v>7.0114673000000002E-2</v>
      </c>
      <c r="X159">
        <v>9.9556599999999999E-3</v>
      </c>
      <c r="Y159">
        <v>0</v>
      </c>
      <c r="Z159">
        <v>0.800223774</v>
      </c>
      <c r="AA159">
        <v>0</v>
      </c>
      <c r="AB159">
        <v>0.50304962799999997</v>
      </c>
      <c r="AC159">
        <v>100</v>
      </c>
      <c r="AD159">
        <v>8.5359247999999999E-2</v>
      </c>
      <c r="AE159">
        <v>0</v>
      </c>
      <c r="AF159">
        <v>0.25416221100000003</v>
      </c>
      <c r="AG159">
        <v>2.589226762</v>
      </c>
      <c r="AH159">
        <v>0</v>
      </c>
      <c r="AI159">
        <v>53.265576170000003</v>
      </c>
      <c r="AJ159">
        <v>0</v>
      </c>
      <c r="AK159">
        <v>0</v>
      </c>
      <c r="AL159">
        <v>4.6179628370000003</v>
      </c>
      <c r="AM159">
        <v>0</v>
      </c>
      <c r="AN159">
        <v>0</v>
      </c>
      <c r="AO159">
        <v>0</v>
      </c>
      <c r="AP159">
        <v>1.4232078530000001</v>
      </c>
      <c r="AQ159">
        <v>0</v>
      </c>
      <c r="AR159">
        <v>0</v>
      </c>
      <c r="AS159">
        <v>0.53689906300000001</v>
      </c>
      <c r="AT159">
        <v>3.5370271870000001</v>
      </c>
      <c r="AU159">
        <v>4.0739262509999996</v>
      </c>
      <c r="AV159">
        <v>0</v>
      </c>
      <c r="AW159">
        <v>28.619729230000001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1.2784909000000001E-2</v>
      </c>
      <c r="BI159">
        <v>3.2982765440000001</v>
      </c>
      <c r="BJ159">
        <v>0.13178909699999999</v>
      </c>
      <c r="BK159">
        <v>0.86821090300000003</v>
      </c>
      <c r="BL159">
        <v>0</v>
      </c>
      <c r="BM159">
        <v>7.9780243369999999</v>
      </c>
      <c r="BN159">
        <v>99.987189150000006</v>
      </c>
      <c r="BO159">
        <v>0</v>
      </c>
      <c r="BP159" t="s">
        <v>97</v>
      </c>
      <c r="BQ159" t="s">
        <v>109</v>
      </c>
      <c r="BR159" t="s">
        <v>111</v>
      </c>
      <c r="BS159" t="s">
        <v>112</v>
      </c>
      <c r="BT159" t="s">
        <v>111</v>
      </c>
      <c r="BU159" t="s">
        <v>100</v>
      </c>
      <c r="BV159" t="s">
        <v>101</v>
      </c>
      <c r="BW159" t="s">
        <v>102</v>
      </c>
      <c r="BX159">
        <v>10.796549990000001</v>
      </c>
      <c r="BY159">
        <v>7.9780243369999999</v>
      </c>
      <c r="BZ159">
        <v>88.081923509999896</v>
      </c>
      <c r="CA159">
        <v>25.01765529</v>
      </c>
      <c r="CB159">
        <v>72.551272130000001</v>
      </c>
      <c r="CC159">
        <v>2.431072581</v>
      </c>
      <c r="CD159">
        <v>2</v>
      </c>
      <c r="CE159">
        <v>12</v>
      </c>
      <c r="CF159">
        <v>1</v>
      </c>
      <c r="CG159">
        <v>6</v>
      </c>
      <c r="CH159">
        <v>3</v>
      </c>
      <c r="CI159">
        <v>7</v>
      </c>
      <c r="CJ159">
        <v>8.4282460140000008</v>
      </c>
      <c r="CK159">
        <v>42.571179700000002</v>
      </c>
      <c r="CL159">
        <v>0</v>
      </c>
    </row>
    <row r="160" spans="1:90" x14ac:dyDescent="0.25">
      <c r="A160" s="1">
        <v>69707</v>
      </c>
      <c r="B160" s="2">
        <v>314878.106499999</v>
      </c>
      <c r="C160" s="2">
        <v>6074261.9000000004</v>
      </c>
      <c r="D160" s="4">
        <v>-602.68659200000002</v>
      </c>
      <c r="E160" t="s">
        <v>280</v>
      </c>
      <c r="F160" s="3">
        <v>46.93</v>
      </c>
      <c r="G160" t="s">
        <v>150</v>
      </c>
      <c r="H160" t="s">
        <v>151</v>
      </c>
      <c r="I160" s="1">
        <v>17463</v>
      </c>
      <c r="J160" t="s">
        <v>281</v>
      </c>
      <c r="K160" t="s">
        <v>95</v>
      </c>
      <c r="L160" t="s">
        <v>96</v>
      </c>
      <c r="M160">
        <v>73.021541529999894</v>
      </c>
      <c r="N160">
        <v>12.10357058</v>
      </c>
      <c r="O160">
        <v>0.95189987099999995</v>
      </c>
      <c r="P160">
        <v>3.472795654</v>
      </c>
      <c r="Q160">
        <v>0.77022721900000002</v>
      </c>
      <c r="R160">
        <v>3.3609914999999999</v>
      </c>
      <c r="S160">
        <v>3.5310416660000001</v>
      </c>
      <c r="T160">
        <v>1.110327549</v>
      </c>
      <c r="U160">
        <v>0.158046624</v>
      </c>
      <c r="V160">
        <v>4.0011803999999998E-2</v>
      </c>
      <c r="W160">
        <v>6.0017704999999998E-2</v>
      </c>
      <c r="X160">
        <v>9.9635430000000001E-3</v>
      </c>
      <c r="Y160">
        <v>0</v>
      </c>
      <c r="Z160">
        <v>1.409564756</v>
      </c>
      <c r="AA160">
        <v>0</v>
      </c>
      <c r="AB160">
        <v>1.154548482</v>
      </c>
      <c r="AC160">
        <v>100</v>
      </c>
      <c r="AD160">
        <v>8.6850833000000002E-2</v>
      </c>
      <c r="AE160">
        <v>0</v>
      </c>
      <c r="AF160">
        <v>0.22826453499999999</v>
      </c>
      <c r="AG160">
        <v>6.8006123079999998</v>
      </c>
      <c r="AH160">
        <v>0</v>
      </c>
      <c r="AI160">
        <v>32.8716691099999</v>
      </c>
      <c r="AJ160">
        <v>0</v>
      </c>
      <c r="AK160">
        <v>0</v>
      </c>
      <c r="AL160">
        <v>14.410032790000001</v>
      </c>
      <c r="AM160">
        <v>0</v>
      </c>
      <c r="AN160">
        <v>0</v>
      </c>
      <c r="AO160">
        <v>0</v>
      </c>
      <c r="AP160">
        <v>1.0317923369999999</v>
      </c>
      <c r="AQ160">
        <v>0</v>
      </c>
      <c r="AR160">
        <v>0</v>
      </c>
      <c r="AS160">
        <v>1.876004593</v>
      </c>
      <c r="AT160">
        <v>4.0482710649999998</v>
      </c>
      <c r="AU160">
        <v>5.924275658</v>
      </c>
      <c r="AV160">
        <v>0</v>
      </c>
      <c r="AW160">
        <v>36.563123439999899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1.3036096E-2</v>
      </c>
      <c r="BI160">
        <v>3.4764579169999998</v>
      </c>
      <c r="BJ160">
        <v>0.31666396099999999</v>
      </c>
      <c r="BK160">
        <v>0.68333603899999995</v>
      </c>
      <c r="BL160">
        <v>0</v>
      </c>
      <c r="BM160">
        <v>30.476975620000001</v>
      </c>
      <c r="BN160">
        <v>99.9869374499999</v>
      </c>
      <c r="BO160">
        <v>0</v>
      </c>
      <c r="BP160" t="s">
        <v>97</v>
      </c>
      <c r="BQ160" t="s">
        <v>109</v>
      </c>
      <c r="BR160" t="s">
        <v>111</v>
      </c>
      <c r="BS160" t="s">
        <v>112</v>
      </c>
      <c r="BT160" t="s">
        <v>111</v>
      </c>
      <c r="BU160" t="s">
        <v>100</v>
      </c>
      <c r="BV160" t="s">
        <v>101</v>
      </c>
      <c r="BW160" t="s">
        <v>113</v>
      </c>
      <c r="BX160">
        <v>9.2416128820000001</v>
      </c>
      <c r="BY160">
        <v>30.476975620000001</v>
      </c>
      <c r="BZ160">
        <v>60.780809740000002</v>
      </c>
      <c r="CA160">
        <v>19.52455994</v>
      </c>
      <c r="CB160">
        <v>74.481264519999897</v>
      </c>
      <c r="CC160">
        <v>5.9941755429999999</v>
      </c>
      <c r="CD160">
        <v>2</v>
      </c>
      <c r="CE160">
        <v>12</v>
      </c>
      <c r="CF160">
        <v>1</v>
      </c>
      <c r="CG160">
        <v>6</v>
      </c>
      <c r="CH160">
        <v>3</v>
      </c>
      <c r="CI160">
        <v>6</v>
      </c>
      <c r="CJ160">
        <v>21.43671608</v>
      </c>
      <c r="CK160">
        <v>47.758167710000002</v>
      </c>
      <c r="CL160">
        <v>0</v>
      </c>
    </row>
    <row r="161" spans="1:90" x14ac:dyDescent="0.25">
      <c r="A161" s="1">
        <v>69708</v>
      </c>
      <c r="B161" s="2">
        <v>314439.07919999899</v>
      </c>
      <c r="C161" s="2">
        <v>6073935.3490000004</v>
      </c>
      <c r="D161" s="4">
        <v>-225.39850000000001</v>
      </c>
      <c r="E161" t="s">
        <v>241</v>
      </c>
      <c r="F161" s="3">
        <v>211</v>
      </c>
      <c r="G161" t="s">
        <v>150</v>
      </c>
      <c r="H161" t="s">
        <v>151</v>
      </c>
      <c r="I161" s="1">
        <v>17463</v>
      </c>
      <c r="J161" t="s">
        <v>242</v>
      </c>
      <c r="K161" t="s">
        <v>139</v>
      </c>
      <c r="L161" t="s">
        <v>96</v>
      </c>
      <c r="M161">
        <v>65.224631500000001</v>
      </c>
      <c r="N161">
        <v>13.3090759</v>
      </c>
      <c r="O161">
        <v>1.5957950350000001</v>
      </c>
      <c r="P161">
        <v>4.5701400899999998</v>
      </c>
      <c r="Q161">
        <v>1.747451187</v>
      </c>
      <c r="R161">
        <v>4.6124583640000001</v>
      </c>
      <c r="S161">
        <v>4.0435207689999997</v>
      </c>
      <c r="T161">
        <v>1.686493587</v>
      </c>
      <c r="U161">
        <v>0.33526679700000001</v>
      </c>
      <c r="V161">
        <v>7.1117199000000006E-2</v>
      </c>
      <c r="W161">
        <v>0.111755599</v>
      </c>
      <c r="X161">
        <v>1.339270983</v>
      </c>
      <c r="Y161">
        <v>0</v>
      </c>
      <c r="Z161">
        <v>1.353022996</v>
      </c>
      <c r="AA161">
        <v>0</v>
      </c>
      <c r="AB161">
        <v>2.6966058159999999</v>
      </c>
      <c r="AC161">
        <v>100</v>
      </c>
      <c r="AD161">
        <v>0.152075764</v>
      </c>
      <c r="AE161">
        <v>0</v>
      </c>
      <c r="AF161">
        <v>0.47702733400000003</v>
      </c>
      <c r="AG161">
        <v>10.17609369</v>
      </c>
      <c r="AH161">
        <v>0</v>
      </c>
      <c r="AI161">
        <v>37.08327603</v>
      </c>
      <c r="AJ161">
        <v>0</v>
      </c>
      <c r="AK161">
        <v>0</v>
      </c>
      <c r="AL161">
        <v>13.4679266099999</v>
      </c>
      <c r="AM161">
        <v>0</v>
      </c>
      <c r="AN161">
        <v>0</v>
      </c>
      <c r="AO161">
        <v>0</v>
      </c>
      <c r="AP161">
        <v>1.7040315859999999</v>
      </c>
      <c r="AQ161">
        <v>0</v>
      </c>
      <c r="AR161">
        <v>0</v>
      </c>
      <c r="AS161">
        <v>3.622692228</v>
      </c>
      <c r="AT161">
        <v>3.7826612150000001</v>
      </c>
      <c r="AU161">
        <v>7.405353442</v>
      </c>
      <c r="AV161">
        <v>0</v>
      </c>
      <c r="AW161">
        <v>22.44138422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1.7297377519999999</v>
      </c>
      <c r="BI161">
        <v>4.6110139029999999</v>
      </c>
      <c r="BJ161">
        <v>0.489199098</v>
      </c>
      <c r="BK161">
        <v>0.51080090199999995</v>
      </c>
      <c r="BL161">
        <v>0</v>
      </c>
      <c r="BM161">
        <v>26.642148710000001</v>
      </c>
      <c r="BN161">
        <v>98.270255160000005</v>
      </c>
      <c r="BO161">
        <v>0</v>
      </c>
      <c r="BP161" t="s">
        <v>97</v>
      </c>
      <c r="BQ161" t="s">
        <v>109</v>
      </c>
      <c r="BR161" t="s">
        <v>111</v>
      </c>
      <c r="BS161" t="s">
        <v>126</v>
      </c>
      <c r="BT161" t="s">
        <v>98</v>
      </c>
      <c r="BU161" t="s">
        <v>100</v>
      </c>
      <c r="BV161" t="s">
        <v>101</v>
      </c>
      <c r="BW161" t="s">
        <v>113</v>
      </c>
      <c r="BX161">
        <v>13.21976109</v>
      </c>
      <c r="BY161">
        <v>26.642148710000001</v>
      </c>
      <c r="BZ161">
        <v>61.065250159999898</v>
      </c>
      <c r="CA161">
        <v>22.38434123</v>
      </c>
      <c r="CB161">
        <v>66.562992629999897</v>
      </c>
      <c r="CC161">
        <v>11.0526661399999</v>
      </c>
      <c r="CD161">
        <v>2</v>
      </c>
      <c r="CE161">
        <v>11</v>
      </c>
      <c r="CF161">
        <v>2</v>
      </c>
      <c r="CG161">
        <v>6</v>
      </c>
      <c r="CH161">
        <v>3</v>
      </c>
      <c r="CI161">
        <v>11</v>
      </c>
      <c r="CJ161">
        <v>28.40336134</v>
      </c>
      <c r="CK161">
        <v>52.43856306</v>
      </c>
      <c r="CL161">
        <v>0</v>
      </c>
    </row>
    <row r="162" spans="1:90" x14ac:dyDescent="0.25">
      <c r="A162" s="1">
        <v>69712</v>
      </c>
      <c r="B162" s="2">
        <v>314733.2721</v>
      </c>
      <c r="C162" s="2">
        <v>6074348.6090000002</v>
      </c>
      <c r="D162" s="4">
        <v>-437.45546000000002</v>
      </c>
      <c r="E162" t="s">
        <v>469</v>
      </c>
      <c r="F162" s="3">
        <v>57.6</v>
      </c>
      <c r="G162" t="s">
        <v>150</v>
      </c>
      <c r="H162" t="s">
        <v>151</v>
      </c>
      <c r="I162" s="1">
        <v>17463</v>
      </c>
      <c r="J162" t="s">
        <v>470</v>
      </c>
      <c r="K162" t="s">
        <v>139</v>
      </c>
      <c r="L162" t="s">
        <v>96</v>
      </c>
      <c r="M162">
        <v>76.186583830000004</v>
      </c>
      <c r="N162">
        <v>11.62847859</v>
      </c>
      <c r="O162">
        <v>0.56842009999999998</v>
      </c>
      <c r="P162">
        <v>2.7357681899999999</v>
      </c>
      <c r="Q162">
        <v>0.671644884</v>
      </c>
      <c r="R162">
        <v>0.94230774699999997</v>
      </c>
      <c r="S162">
        <v>5.2628890149999998</v>
      </c>
      <c r="T162">
        <v>0.42103112100000001</v>
      </c>
      <c r="U162">
        <v>0.15939035300000001</v>
      </c>
      <c r="V162">
        <v>3.0073651999999999E-2</v>
      </c>
      <c r="W162">
        <v>9.0220955000000005E-2</v>
      </c>
      <c r="X162">
        <v>0.88272127099999997</v>
      </c>
      <c r="Y162">
        <v>0</v>
      </c>
      <c r="Z162">
        <v>0.42047029400000002</v>
      </c>
      <c r="AA162">
        <v>0</v>
      </c>
      <c r="AB162">
        <v>1.3039342300000001</v>
      </c>
      <c r="AC162">
        <v>100</v>
      </c>
      <c r="AD162">
        <v>6.3658791000000006E-2</v>
      </c>
      <c r="AE162">
        <v>0</v>
      </c>
      <c r="AF162">
        <v>0.22449238399999999</v>
      </c>
      <c r="AG162">
        <v>2.5147653129999998</v>
      </c>
      <c r="AH162">
        <v>0</v>
      </c>
      <c r="AI162">
        <v>47.778167340000003</v>
      </c>
      <c r="AJ162">
        <v>0</v>
      </c>
      <c r="AK162">
        <v>0</v>
      </c>
      <c r="AL162">
        <v>1.337499054</v>
      </c>
      <c r="AM162">
        <v>0</v>
      </c>
      <c r="AN162">
        <v>0</v>
      </c>
      <c r="AO162">
        <v>2.2405840779999999</v>
      </c>
      <c r="AP162">
        <v>0.60083720600000001</v>
      </c>
      <c r="AQ162">
        <v>0</v>
      </c>
      <c r="AR162">
        <v>0</v>
      </c>
      <c r="AS162">
        <v>1.6031602359999999</v>
      </c>
      <c r="AT162">
        <v>3.094066797</v>
      </c>
      <c r="AU162">
        <v>4.6972270329999999</v>
      </c>
      <c r="AV162">
        <v>0</v>
      </c>
      <c r="AW162">
        <v>38.285656629999899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1.1285537720000001</v>
      </c>
      <c r="BI162">
        <v>2.348613517</v>
      </c>
      <c r="BJ162">
        <v>0.34129928700000001</v>
      </c>
      <c r="BK162">
        <v>0.65870071299999999</v>
      </c>
      <c r="BL162">
        <v>0</v>
      </c>
      <c r="BM162">
        <v>2.7231617720000001</v>
      </c>
      <c r="BN162">
        <v>98.871441599999898</v>
      </c>
      <c r="BO162">
        <v>0</v>
      </c>
      <c r="BP162" t="s">
        <v>97</v>
      </c>
      <c r="BQ162" t="s">
        <v>40</v>
      </c>
      <c r="BR162" t="s">
        <v>111</v>
      </c>
      <c r="BS162" t="s">
        <v>112</v>
      </c>
      <c r="BT162" t="s">
        <v>98</v>
      </c>
      <c r="BU162" t="s">
        <v>100</v>
      </c>
      <c r="BV162" t="s">
        <v>101</v>
      </c>
      <c r="BW162" t="s">
        <v>102</v>
      </c>
      <c r="BX162">
        <v>5.5225566229999998</v>
      </c>
      <c r="BY162">
        <v>2.7231617720000001</v>
      </c>
      <c r="BZ162">
        <v>92.538769939999895</v>
      </c>
      <c r="CA162">
        <v>16.16439651</v>
      </c>
      <c r="CB162">
        <v>78.128651689999899</v>
      </c>
      <c r="CC162">
        <v>5.7069517940000001</v>
      </c>
      <c r="CD162">
        <v>2</v>
      </c>
      <c r="CE162">
        <v>12</v>
      </c>
      <c r="CF162">
        <v>2</v>
      </c>
      <c r="CG162">
        <v>6</v>
      </c>
      <c r="CH162">
        <v>3</v>
      </c>
      <c r="CI162">
        <v>12</v>
      </c>
      <c r="CJ162">
        <v>14.9725274699999</v>
      </c>
      <c r="CK162">
        <v>37.479795260000003</v>
      </c>
      <c r="CL162">
        <v>2.2405840779999999</v>
      </c>
    </row>
    <row r="163" spans="1:90" x14ac:dyDescent="0.25">
      <c r="A163" s="1">
        <v>69715</v>
      </c>
      <c r="B163" s="2">
        <v>314725.93150000001</v>
      </c>
      <c r="C163" s="2">
        <v>6074345.9900000002</v>
      </c>
      <c r="D163" s="4">
        <v>-424.35095000000001</v>
      </c>
      <c r="E163" t="s">
        <v>263</v>
      </c>
      <c r="F163" s="3">
        <v>55.9</v>
      </c>
      <c r="G163" t="s">
        <v>150</v>
      </c>
      <c r="H163" t="s">
        <v>151</v>
      </c>
      <c r="I163" s="1">
        <v>17463</v>
      </c>
      <c r="J163" t="s">
        <v>264</v>
      </c>
      <c r="K163" t="s">
        <v>148</v>
      </c>
      <c r="L163" t="s">
        <v>145</v>
      </c>
      <c r="M163">
        <v>63.846915080000002</v>
      </c>
      <c r="N163">
        <v>14.77282029</v>
      </c>
      <c r="O163">
        <v>0.93932162500000005</v>
      </c>
      <c r="P163">
        <v>3.1243644910000001</v>
      </c>
      <c r="Q163">
        <v>2.9545640569999998</v>
      </c>
      <c r="R163">
        <v>4.0675847640000002</v>
      </c>
      <c r="S163">
        <v>5.4133279820000002</v>
      </c>
      <c r="T163">
        <v>0.951126786</v>
      </c>
      <c r="U163">
        <v>0.39866378000000002</v>
      </c>
      <c r="V163">
        <v>0.202367401</v>
      </c>
      <c r="W163">
        <v>9.1065330999999999E-2</v>
      </c>
      <c r="X163">
        <v>1.9148180029999999</v>
      </c>
      <c r="Y163">
        <v>0</v>
      </c>
      <c r="Z163">
        <v>1.3230604159999999</v>
      </c>
      <c r="AA163">
        <v>0</v>
      </c>
      <c r="AB163">
        <v>3.2409287820000001</v>
      </c>
      <c r="AC163">
        <v>100</v>
      </c>
      <c r="AD163">
        <v>0.42272283999999999</v>
      </c>
      <c r="AE163">
        <v>0</v>
      </c>
      <c r="AF163">
        <v>0.55410146299999996</v>
      </c>
      <c r="AG163">
        <v>5.606148685</v>
      </c>
      <c r="AH163">
        <v>0</v>
      </c>
      <c r="AI163">
        <v>48.496740799999898</v>
      </c>
      <c r="AJ163">
        <v>0</v>
      </c>
      <c r="AK163">
        <v>0</v>
      </c>
      <c r="AL163">
        <v>11.9849219799999</v>
      </c>
      <c r="AM163">
        <v>0</v>
      </c>
      <c r="AN163">
        <v>0</v>
      </c>
      <c r="AO163">
        <v>0.47527566799999998</v>
      </c>
      <c r="AP163">
        <v>0.97981627400000004</v>
      </c>
      <c r="AQ163">
        <v>0</v>
      </c>
      <c r="AR163">
        <v>0</v>
      </c>
      <c r="AS163">
        <v>7.5574967510000004</v>
      </c>
      <c r="AT163">
        <v>2.246687525</v>
      </c>
      <c r="AU163">
        <v>9.8041842760000009</v>
      </c>
      <c r="AV163">
        <v>0</v>
      </c>
      <c r="AW163">
        <v>16.844387699999899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2.415845204</v>
      </c>
      <c r="BI163">
        <v>4.9020921380000004</v>
      </c>
      <c r="BJ163">
        <v>0.77084401300000005</v>
      </c>
      <c r="BK163">
        <v>0.22915598700000001</v>
      </c>
      <c r="BL163">
        <v>0</v>
      </c>
      <c r="BM163">
        <v>19.81579442</v>
      </c>
      <c r="BN163">
        <v>97.584144890000005</v>
      </c>
      <c r="BO163">
        <v>0</v>
      </c>
      <c r="BP163" t="s">
        <v>97</v>
      </c>
      <c r="BQ163" t="s">
        <v>40</v>
      </c>
      <c r="BR163" t="s">
        <v>98</v>
      </c>
      <c r="BS163" t="s">
        <v>118</v>
      </c>
      <c r="BT163" t="s">
        <v>98</v>
      </c>
      <c r="BU163" t="s">
        <v>100</v>
      </c>
      <c r="BV163" t="s">
        <v>101</v>
      </c>
      <c r="BW163" t="s">
        <v>113</v>
      </c>
      <c r="BX163">
        <v>11.33810201</v>
      </c>
      <c r="BY163">
        <v>19.81579442</v>
      </c>
      <c r="BZ163">
        <v>73.382275780000001</v>
      </c>
      <c r="CA163">
        <v>14.2309084499999</v>
      </c>
      <c r="CB163">
        <v>68.454601550000007</v>
      </c>
      <c r="CC163">
        <v>17.3144899999999</v>
      </c>
      <c r="CD163">
        <v>3</v>
      </c>
      <c r="CE163">
        <v>7</v>
      </c>
      <c r="CF163">
        <v>2</v>
      </c>
      <c r="CG163">
        <v>6</v>
      </c>
      <c r="CH163">
        <v>3</v>
      </c>
      <c r="CI163">
        <v>11</v>
      </c>
      <c r="CJ163">
        <v>29.176114890000001</v>
      </c>
      <c r="CK163">
        <v>48.852698609999898</v>
      </c>
      <c r="CL163">
        <v>0.47527566799999998</v>
      </c>
    </row>
    <row r="164" spans="1:90" x14ac:dyDescent="0.25">
      <c r="A164" s="1">
        <v>69716</v>
      </c>
      <c r="B164" s="2">
        <v>314729.41960000002</v>
      </c>
      <c r="C164" s="2">
        <v>6074345.5379999904</v>
      </c>
      <c r="D164" s="4">
        <v>-422.2439</v>
      </c>
      <c r="E164" t="s">
        <v>263</v>
      </c>
      <c r="F164" s="3">
        <v>60</v>
      </c>
      <c r="G164" t="s">
        <v>150</v>
      </c>
      <c r="H164" t="s">
        <v>151</v>
      </c>
      <c r="I164" s="1">
        <v>17463</v>
      </c>
      <c r="J164" t="s">
        <v>1921</v>
      </c>
      <c r="K164" t="s">
        <v>411</v>
      </c>
      <c r="L164" t="s">
        <v>345</v>
      </c>
      <c r="M164">
        <v>50.210770949999898</v>
      </c>
      <c r="N164">
        <v>15.551109220000001</v>
      </c>
      <c r="O164">
        <v>3.0691685240000002</v>
      </c>
      <c r="P164">
        <v>7.7558924170000001</v>
      </c>
      <c r="Q164">
        <v>6.372905544</v>
      </c>
      <c r="R164">
        <v>11.38381852</v>
      </c>
      <c r="S164">
        <v>1.8600346320000001</v>
      </c>
      <c r="T164">
        <v>0.63017566800000002</v>
      </c>
      <c r="U164">
        <v>0.41164700900000001</v>
      </c>
      <c r="V164">
        <v>0.121969484</v>
      </c>
      <c r="W164">
        <v>0.19311834999999999</v>
      </c>
      <c r="X164">
        <v>1.4657797029999999</v>
      </c>
      <c r="Y164">
        <v>0</v>
      </c>
      <c r="Z164">
        <v>0.97360997900000001</v>
      </c>
      <c r="AA164">
        <v>0</v>
      </c>
      <c r="AB164">
        <v>2.4469146949999998</v>
      </c>
      <c r="AC164">
        <v>100</v>
      </c>
      <c r="AD164">
        <v>0.26004997000000002</v>
      </c>
      <c r="AE164">
        <v>0</v>
      </c>
      <c r="AF164">
        <v>0.58397995800000002</v>
      </c>
      <c r="AG164">
        <v>3.7912139379999998</v>
      </c>
      <c r="AH164">
        <v>0</v>
      </c>
      <c r="AI164">
        <v>17.00825292</v>
      </c>
      <c r="AJ164">
        <v>0</v>
      </c>
      <c r="AK164">
        <v>0</v>
      </c>
      <c r="AL164">
        <v>32.819760530000003</v>
      </c>
      <c r="AM164">
        <v>0</v>
      </c>
      <c r="AN164">
        <v>0</v>
      </c>
      <c r="AO164">
        <v>0</v>
      </c>
      <c r="AP164">
        <v>2.0353002789999999</v>
      </c>
      <c r="AQ164">
        <v>0</v>
      </c>
      <c r="AR164">
        <v>0</v>
      </c>
      <c r="AS164">
        <v>12.921201930000001</v>
      </c>
      <c r="AT164">
        <v>8.1834195629999904</v>
      </c>
      <c r="AU164">
        <v>21.10462149</v>
      </c>
      <c r="AV164">
        <v>0</v>
      </c>
      <c r="AW164">
        <v>3.7793489490000001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1.8875600100000001</v>
      </c>
      <c r="BI164">
        <v>14.2628968</v>
      </c>
      <c r="BJ164">
        <v>0.61224513899999999</v>
      </c>
      <c r="BK164">
        <v>0.38775486100000001</v>
      </c>
      <c r="BL164">
        <v>0</v>
      </c>
      <c r="BM164">
        <v>65.86608253</v>
      </c>
      <c r="BN164">
        <v>98.112432249999898</v>
      </c>
      <c r="BO164">
        <v>0</v>
      </c>
      <c r="BP164" t="s">
        <v>97</v>
      </c>
      <c r="BQ164" t="s">
        <v>109</v>
      </c>
      <c r="BR164" t="s">
        <v>111</v>
      </c>
      <c r="BS164" t="s">
        <v>162</v>
      </c>
      <c r="BT164" t="s">
        <v>111</v>
      </c>
      <c r="BU164" t="s">
        <v>100</v>
      </c>
      <c r="BV164" t="s">
        <v>101</v>
      </c>
      <c r="BW164" t="s">
        <v>149</v>
      </c>
      <c r="BX164">
        <v>38.566245930000001</v>
      </c>
      <c r="BY164">
        <v>65.86608253</v>
      </c>
      <c r="BZ164">
        <v>31.720435810000001</v>
      </c>
      <c r="CA164">
        <v>24.653997950000001</v>
      </c>
      <c r="CB164">
        <v>49.626333750000001</v>
      </c>
      <c r="CC164">
        <v>25.719668290000001</v>
      </c>
      <c r="CD164">
        <v>2</v>
      </c>
      <c r="CE164">
        <v>5</v>
      </c>
      <c r="CF164">
        <v>1</v>
      </c>
      <c r="CG164">
        <v>6</v>
      </c>
      <c r="CH164">
        <v>3</v>
      </c>
      <c r="CI164">
        <v>4</v>
      </c>
      <c r="CJ164">
        <v>34.588353410000003</v>
      </c>
      <c r="CK164">
        <v>85.015891069999896</v>
      </c>
      <c r="CL164">
        <v>0</v>
      </c>
    </row>
    <row r="165" spans="1:90" x14ac:dyDescent="0.25">
      <c r="A165" s="1">
        <v>69717</v>
      </c>
      <c r="B165" s="2">
        <v>314706.62070000003</v>
      </c>
      <c r="C165" s="2">
        <v>6073377.8049999904</v>
      </c>
      <c r="D165" s="4">
        <v>-623.38469999999904</v>
      </c>
      <c r="E165" t="s">
        <v>287</v>
      </c>
      <c r="F165" s="3">
        <v>223.1</v>
      </c>
      <c r="G165" t="s">
        <v>150</v>
      </c>
      <c r="H165" t="s">
        <v>151</v>
      </c>
      <c r="I165" s="1">
        <v>17463</v>
      </c>
      <c r="J165" t="s">
        <v>471</v>
      </c>
      <c r="K165" t="s">
        <v>139</v>
      </c>
      <c r="L165" t="s">
        <v>96</v>
      </c>
      <c r="M165">
        <v>75.78430874</v>
      </c>
      <c r="N165">
        <v>11.55861473</v>
      </c>
      <c r="O165">
        <v>0.436458982</v>
      </c>
      <c r="P165">
        <v>2.410871491</v>
      </c>
      <c r="Q165">
        <v>0.391987804</v>
      </c>
      <c r="R165">
        <v>2.4825894239999999</v>
      </c>
      <c r="S165">
        <v>2.191111314</v>
      </c>
      <c r="T165">
        <v>2.2916210069999998</v>
      </c>
      <c r="U165">
        <v>0.14071357100000001</v>
      </c>
      <c r="V165">
        <v>3.0152907999999999E-2</v>
      </c>
      <c r="W165">
        <v>7.0356785000000005E-2</v>
      </c>
      <c r="X165">
        <v>0.93911522000000003</v>
      </c>
      <c r="Y165">
        <v>0</v>
      </c>
      <c r="Z165">
        <v>1.2720980319999999</v>
      </c>
      <c r="AA165">
        <v>0</v>
      </c>
      <c r="AB165">
        <v>2.2121807090000001</v>
      </c>
      <c r="AC165">
        <v>100</v>
      </c>
      <c r="AD165">
        <v>6.5763745999999998E-2</v>
      </c>
      <c r="AE165">
        <v>0</v>
      </c>
      <c r="AF165">
        <v>0.20420232299999999</v>
      </c>
      <c r="AG165">
        <v>14.10298921</v>
      </c>
      <c r="AH165">
        <v>0</v>
      </c>
      <c r="AI165">
        <v>20.495326110000001</v>
      </c>
      <c r="AJ165">
        <v>0</v>
      </c>
      <c r="AK165">
        <v>0</v>
      </c>
      <c r="AL165">
        <v>9.1291505050000001</v>
      </c>
      <c r="AM165">
        <v>0</v>
      </c>
      <c r="AN165">
        <v>0</v>
      </c>
      <c r="AO165">
        <v>2.572926475</v>
      </c>
      <c r="AP165">
        <v>0.475352675</v>
      </c>
      <c r="AQ165">
        <v>0</v>
      </c>
      <c r="AR165">
        <v>0</v>
      </c>
      <c r="AS165">
        <v>0.82954318100000002</v>
      </c>
      <c r="AT165">
        <v>2.7074196110000002</v>
      </c>
      <c r="AU165">
        <v>3.5369627920000002</v>
      </c>
      <c r="AV165">
        <v>0</v>
      </c>
      <c r="AW165">
        <v>46.943133330000002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1.2370938840000001</v>
      </c>
      <c r="BI165">
        <v>1.7684813960000001</v>
      </c>
      <c r="BJ165">
        <v>0.234535456</v>
      </c>
      <c r="BK165">
        <v>0.76546454399999997</v>
      </c>
      <c r="BL165">
        <v>0</v>
      </c>
      <c r="BM165">
        <v>30.81624223</v>
      </c>
      <c r="BN165">
        <v>98.762901040000003</v>
      </c>
      <c r="BO165">
        <v>0</v>
      </c>
      <c r="BP165" t="s">
        <v>97</v>
      </c>
      <c r="BQ165" t="s">
        <v>40</v>
      </c>
      <c r="BR165" t="s">
        <v>111</v>
      </c>
      <c r="BS165" t="s">
        <v>112</v>
      </c>
      <c r="BT165" t="s">
        <v>98</v>
      </c>
      <c r="BU165" t="s">
        <v>131</v>
      </c>
      <c r="BV165" t="s">
        <v>101</v>
      </c>
      <c r="BW165" t="s">
        <v>113</v>
      </c>
      <c r="BX165">
        <v>4.2165177900000002</v>
      </c>
      <c r="BY165">
        <v>30.81624223</v>
      </c>
      <c r="BZ165">
        <v>46.870600109999899</v>
      </c>
      <c r="CA165">
        <v>14.710840510000001</v>
      </c>
      <c r="CB165">
        <v>81.78164348</v>
      </c>
      <c r="CC165">
        <v>3.507516007</v>
      </c>
      <c r="CD165">
        <v>2</v>
      </c>
      <c r="CE165">
        <v>12</v>
      </c>
      <c r="CF165">
        <v>2</v>
      </c>
      <c r="CG165">
        <v>1</v>
      </c>
      <c r="CH165">
        <v>3</v>
      </c>
      <c r="CI165">
        <v>11</v>
      </c>
      <c r="CJ165">
        <v>36.475409839999898</v>
      </c>
      <c r="CK165">
        <v>38.471265510000002</v>
      </c>
      <c r="CL165">
        <v>2.572926475</v>
      </c>
    </row>
    <row r="166" spans="1:90" x14ac:dyDescent="0.25">
      <c r="A166" s="1">
        <v>69718</v>
      </c>
      <c r="B166" s="2">
        <v>314714.44630000001</v>
      </c>
      <c r="C166" s="2">
        <v>6073377.2419999903</v>
      </c>
      <c r="D166" s="4">
        <v>-628.18898999999897</v>
      </c>
      <c r="E166" t="s">
        <v>287</v>
      </c>
      <c r="F166" s="3">
        <v>232.3</v>
      </c>
      <c r="G166" t="s">
        <v>150</v>
      </c>
      <c r="H166" t="s">
        <v>151</v>
      </c>
      <c r="I166" s="1">
        <v>17463</v>
      </c>
      <c r="J166" t="s">
        <v>288</v>
      </c>
      <c r="K166" t="s">
        <v>139</v>
      </c>
      <c r="L166" t="s">
        <v>96</v>
      </c>
      <c r="M166">
        <v>78.485774829999897</v>
      </c>
      <c r="N166">
        <v>11.512581770000001</v>
      </c>
      <c r="O166">
        <v>9.9999000000000008E-3</v>
      </c>
      <c r="P166">
        <v>1.2881316860000001</v>
      </c>
      <c r="Q166">
        <v>0.39042668600000002</v>
      </c>
      <c r="R166">
        <v>0.92100654100000001</v>
      </c>
      <c r="S166">
        <v>4.6350655290000002</v>
      </c>
      <c r="T166">
        <v>1.1312362949999999</v>
      </c>
      <c r="U166">
        <v>0.18420130800000001</v>
      </c>
      <c r="V166">
        <v>4.0043763000000003E-2</v>
      </c>
      <c r="W166">
        <v>5.0054702999999999E-2</v>
      </c>
      <c r="X166">
        <v>0.90964819600000002</v>
      </c>
      <c r="Y166">
        <v>0</v>
      </c>
      <c r="Z166">
        <v>0.441828795</v>
      </c>
      <c r="AA166">
        <v>0</v>
      </c>
      <c r="AB166">
        <v>1.3514905319999999</v>
      </c>
      <c r="AC166">
        <v>100</v>
      </c>
      <c r="AD166">
        <v>8.4915606000000005E-2</v>
      </c>
      <c r="AE166">
        <v>0</v>
      </c>
      <c r="AF166">
        <v>0.25990384399999999</v>
      </c>
      <c r="AG166">
        <v>6.7688829979999996</v>
      </c>
      <c r="AH166">
        <v>0</v>
      </c>
      <c r="AI166">
        <v>42.154269489999898</v>
      </c>
      <c r="AJ166">
        <v>0</v>
      </c>
      <c r="AK166">
        <v>0</v>
      </c>
      <c r="AL166">
        <v>1.0692270150000001</v>
      </c>
      <c r="AM166">
        <v>0</v>
      </c>
      <c r="AN166">
        <v>0</v>
      </c>
      <c r="AO166">
        <v>2.516788692</v>
      </c>
      <c r="AP166">
        <v>1.0589207E-2</v>
      </c>
      <c r="AQ166">
        <v>0</v>
      </c>
      <c r="AR166">
        <v>0</v>
      </c>
      <c r="AS166">
        <v>0.81127922500000005</v>
      </c>
      <c r="AT166">
        <v>1.101831674</v>
      </c>
      <c r="AU166">
        <v>1.9131108990000001</v>
      </c>
      <c r="AV166">
        <v>0</v>
      </c>
      <c r="AW166">
        <v>42.89216467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1.165071398</v>
      </c>
      <c r="BI166">
        <v>0.956555449</v>
      </c>
      <c r="BJ166">
        <v>0.424062832</v>
      </c>
      <c r="BK166">
        <v>0.57593716800000005</v>
      </c>
      <c r="BL166">
        <v>0</v>
      </c>
      <c r="BM166">
        <v>2.4737170719999999</v>
      </c>
      <c r="BN166">
        <v>98.83492382</v>
      </c>
      <c r="BO166">
        <v>0</v>
      </c>
      <c r="BP166" t="s">
        <v>97</v>
      </c>
      <c r="BQ166" t="s">
        <v>40</v>
      </c>
      <c r="BR166" t="s">
        <v>98</v>
      </c>
      <c r="BS166" t="s">
        <v>99</v>
      </c>
      <c r="BT166" t="s">
        <v>98</v>
      </c>
      <c r="BU166" t="s">
        <v>100</v>
      </c>
      <c r="BV166" t="s">
        <v>101</v>
      </c>
      <c r="BW166" t="s">
        <v>102</v>
      </c>
      <c r="BX166">
        <v>2.1836039509999998</v>
      </c>
      <c r="BY166">
        <v>2.4737170719999999</v>
      </c>
      <c r="BZ166">
        <v>84.321388709999894</v>
      </c>
      <c r="CA166">
        <v>7.9570959319999996</v>
      </c>
      <c r="CB166">
        <v>88.257640370000004</v>
      </c>
      <c r="CC166">
        <v>3.7852636999999998</v>
      </c>
      <c r="CD166">
        <v>3</v>
      </c>
      <c r="CE166">
        <v>9</v>
      </c>
      <c r="CF166">
        <v>2</v>
      </c>
      <c r="CG166">
        <v>6</v>
      </c>
      <c r="CH166">
        <v>3</v>
      </c>
      <c r="CI166">
        <v>12</v>
      </c>
      <c r="CJ166">
        <v>21.499292789999899</v>
      </c>
      <c r="CK166">
        <v>22.5465398599999</v>
      </c>
      <c r="CL166">
        <v>2.516788692</v>
      </c>
    </row>
    <row r="167" spans="1:90" x14ac:dyDescent="0.25">
      <c r="A167" s="1">
        <v>69720</v>
      </c>
      <c r="B167" s="2">
        <v>314728.922599999</v>
      </c>
      <c r="C167" s="2">
        <v>6073376.3820000002</v>
      </c>
      <c r="D167" s="4">
        <v>-637.05992000000003</v>
      </c>
      <c r="E167" t="s">
        <v>287</v>
      </c>
      <c r="F167" s="3">
        <v>249.3</v>
      </c>
      <c r="G167" t="s">
        <v>150</v>
      </c>
      <c r="H167" t="s">
        <v>151</v>
      </c>
      <c r="I167" s="1">
        <v>17463</v>
      </c>
      <c r="J167" t="s">
        <v>289</v>
      </c>
      <c r="K167" t="s">
        <v>139</v>
      </c>
      <c r="L167" t="s">
        <v>96</v>
      </c>
      <c r="M167">
        <v>78.661068189999895</v>
      </c>
      <c r="N167">
        <v>10.52154415</v>
      </c>
      <c r="O167">
        <v>0.34825532399999998</v>
      </c>
      <c r="P167">
        <v>2.3284633170000002</v>
      </c>
      <c r="Q167">
        <v>0.430882284</v>
      </c>
      <c r="R167">
        <v>1.1523595980000001</v>
      </c>
      <c r="S167">
        <v>5.2707925940000004</v>
      </c>
      <c r="T167">
        <v>0.20041036500000001</v>
      </c>
      <c r="U167">
        <v>0.164336499</v>
      </c>
      <c r="V167">
        <v>4.0082073000000003E-2</v>
      </c>
      <c r="W167">
        <v>8.0164146000000006E-2</v>
      </c>
      <c r="X167">
        <v>0.37429272200000002</v>
      </c>
      <c r="Y167">
        <v>0</v>
      </c>
      <c r="Z167">
        <v>0.42734873699999998</v>
      </c>
      <c r="AA167">
        <v>0</v>
      </c>
      <c r="AB167">
        <v>0.80192129099999998</v>
      </c>
      <c r="AC167">
        <v>100</v>
      </c>
      <c r="AD167">
        <v>8.5184716999999993E-2</v>
      </c>
      <c r="AE167">
        <v>0</v>
      </c>
      <c r="AF167">
        <v>0.23238757199999999</v>
      </c>
      <c r="AG167">
        <v>1.2018291400000001</v>
      </c>
      <c r="AH167">
        <v>0</v>
      </c>
      <c r="AI167">
        <v>48.041934980000001</v>
      </c>
      <c r="AJ167">
        <v>0</v>
      </c>
      <c r="AK167">
        <v>0</v>
      </c>
      <c r="AL167">
        <v>4.1795917940000002</v>
      </c>
      <c r="AM167">
        <v>0</v>
      </c>
      <c r="AN167">
        <v>0</v>
      </c>
      <c r="AO167">
        <v>0.138473979</v>
      </c>
      <c r="AP167">
        <v>0.36959360099999999</v>
      </c>
      <c r="AQ167">
        <v>0</v>
      </c>
      <c r="AR167">
        <v>0</v>
      </c>
      <c r="AS167">
        <v>1.0919737549999999</v>
      </c>
      <c r="AT167">
        <v>3.008775457</v>
      </c>
      <c r="AU167">
        <v>4.1007492120000002</v>
      </c>
      <c r="AV167">
        <v>0</v>
      </c>
      <c r="AW167">
        <v>40.689392329999897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0.48040944800000002</v>
      </c>
      <c r="BI167">
        <v>2.0503746060000001</v>
      </c>
      <c r="BJ167">
        <v>0.26628640199999998</v>
      </c>
      <c r="BK167">
        <v>0.73371359800000002</v>
      </c>
      <c r="BL167">
        <v>0</v>
      </c>
      <c r="BM167">
        <v>8.0035802159999996</v>
      </c>
      <c r="BN167">
        <v>99.519546770000005</v>
      </c>
      <c r="BO167">
        <v>0</v>
      </c>
      <c r="BP167" t="s">
        <v>97</v>
      </c>
      <c r="BQ167" t="s">
        <v>40</v>
      </c>
      <c r="BR167" t="s">
        <v>111</v>
      </c>
      <c r="BS167" t="s">
        <v>112</v>
      </c>
      <c r="BT167" t="s">
        <v>98</v>
      </c>
      <c r="BU167" t="s">
        <v>100</v>
      </c>
      <c r="BV167" t="s">
        <v>101</v>
      </c>
      <c r="BW167" t="s">
        <v>102</v>
      </c>
      <c r="BX167">
        <v>4.7027303849999997</v>
      </c>
      <c r="BY167">
        <v>8.0035802159999996</v>
      </c>
      <c r="BZ167">
        <v>89.926836789999896</v>
      </c>
      <c r="CA167">
        <v>15.17287344</v>
      </c>
      <c r="CB167">
        <v>80.650155859999899</v>
      </c>
      <c r="CC167">
        <v>4.1769706979999999</v>
      </c>
      <c r="CD167">
        <v>2</v>
      </c>
      <c r="CE167">
        <v>12</v>
      </c>
      <c r="CF167">
        <v>2</v>
      </c>
      <c r="CG167">
        <v>6</v>
      </c>
      <c r="CH167">
        <v>3</v>
      </c>
      <c r="CI167">
        <v>12</v>
      </c>
      <c r="CJ167">
        <v>8.9488636360000005</v>
      </c>
      <c r="CK167">
        <v>33.525658479999898</v>
      </c>
      <c r="CL167">
        <v>0.138473979</v>
      </c>
    </row>
    <row r="168" spans="1:90" x14ac:dyDescent="0.25">
      <c r="A168" s="1">
        <v>69721</v>
      </c>
      <c r="B168" s="2">
        <v>314746.704399999</v>
      </c>
      <c r="C168" s="2">
        <v>6073375.642</v>
      </c>
      <c r="D168" s="4">
        <v>-647.82506000000001</v>
      </c>
      <c r="E168" t="s">
        <v>287</v>
      </c>
      <c r="F168" s="3">
        <v>270.10000000000002</v>
      </c>
      <c r="G168" t="s">
        <v>150</v>
      </c>
      <c r="H168" t="s">
        <v>151</v>
      </c>
      <c r="I168" s="1">
        <v>17463</v>
      </c>
      <c r="J168" t="s">
        <v>472</v>
      </c>
      <c r="K168" t="s">
        <v>139</v>
      </c>
      <c r="L168" t="s">
        <v>96</v>
      </c>
      <c r="M168">
        <v>76.910530249999894</v>
      </c>
      <c r="N168">
        <v>10.56630799</v>
      </c>
      <c r="O168">
        <v>0.53484489099999999</v>
      </c>
      <c r="P168">
        <v>2.6909818379999999</v>
      </c>
      <c r="Q168">
        <v>0.84327265699999998</v>
      </c>
      <c r="R168">
        <v>2.1132615970000002</v>
      </c>
      <c r="S168">
        <v>4.612599833</v>
      </c>
      <c r="T168">
        <v>0.61975460299999996</v>
      </c>
      <c r="U168">
        <v>0.14325475300000001</v>
      </c>
      <c r="V168">
        <v>3.0479735000000001E-2</v>
      </c>
      <c r="W168">
        <v>7.1119380999999995E-2</v>
      </c>
      <c r="X168">
        <v>6.484036E-2</v>
      </c>
      <c r="Y168">
        <v>0</v>
      </c>
      <c r="Z168">
        <v>0.79875211999999995</v>
      </c>
      <c r="AA168">
        <v>0</v>
      </c>
      <c r="AB168">
        <v>0.86405553999999996</v>
      </c>
      <c r="AC168">
        <v>100</v>
      </c>
      <c r="AD168">
        <v>6.5271504999999994E-2</v>
      </c>
      <c r="AE168">
        <v>0</v>
      </c>
      <c r="AF168">
        <v>0.20412154199999999</v>
      </c>
      <c r="AG168">
        <v>3.7449260440000001</v>
      </c>
      <c r="AH168">
        <v>0</v>
      </c>
      <c r="AI168">
        <v>42.363445630000001</v>
      </c>
      <c r="AJ168">
        <v>0</v>
      </c>
      <c r="AK168">
        <v>0</v>
      </c>
      <c r="AL168">
        <v>6.4408137019999998</v>
      </c>
      <c r="AM168">
        <v>0</v>
      </c>
      <c r="AN168">
        <v>0</v>
      </c>
      <c r="AO168">
        <v>0</v>
      </c>
      <c r="AP168">
        <v>0.57194657699999996</v>
      </c>
      <c r="AQ168">
        <v>0</v>
      </c>
      <c r="AR168">
        <v>0</v>
      </c>
      <c r="AS168">
        <v>1.766394088</v>
      </c>
      <c r="AT168">
        <v>2.7977658980000002</v>
      </c>
      <c r="AU168">
        <v>4.5641599859999999</v>
      </c>
      <c r="AV168">
        <v>0</v>
      </c>
      <c r="AW168">
        <v>38.802961500000002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8.3858387000000006E-2</v>
      </c>
      <c r="BI168">
        <v>3.0507372660000001</v>
      </c>
      <c r="BJ168">
        <v>0.38701405999999999</v>
      </c>
      <c r="BK168">
        <v>0.61298593999999995</v>
      </c>
      <c r="BL168">
        <v>0</v>
      </c>
      <c r="BM168">
        <v>13.19723683</v>
      </c>
      <c r="BN168">
        <v>99.916133970000004</v>
      </c>
      <c r="BO168">
        <v>0</v>
      </c>
      <c r="BP168" t="s">
        <v>97</v>
      </c>
      <c r="BQ168" t="s">
        <v>109</v>
      </c>
      <c r="BR168" t="s">
        <v>98</v>
      </c>
      <c r="BS168" t="s">
        <v>107</v>
      </c>
      <c r="BT168" t="s">
        <v>98</v>
      </c>
      <c r="BU168" t="s">
        <v>100</v>
      </c>
      <c r="BV168" t="s">
        <v>101</v>
      </c>
      <c r="BW168" t="s">
        <v>113</v>
      </c>
      <c r="BX168">
        <v>8.414857198</v>
      </c>
      <c r="BY168">
        <v>13.19723683</v>
      </c>
      <c r="BZ168">
        <v>80.616748900000005</v>
      </c>
      <c r="CA168">
        <v>16.76090189</v>
      </c>
      <c r="CB168">
        <v>75.60795967</v>
      </c>
      <c r="CC168">
        <v>7.6311384459999996</v>
      </c>
      <c r="CD168">
        <v>3</v>
      </c>
      <c r="CE168">
        <v>8</v>
      </c>
      <c r="CF168">
        <v>2</v>
      </c>
      <c r="CG168">
        <v>6</v>
      </c>
      <c r="CH168">
        <v>3</v>
      </c>
      <c r="CI168">
        <v>11</v>
      </c>
      <c r="CJ168">
        <v>17.866004960000001</v>
      </c>
      <c r="CK168">
        <v>40.314955560000001</v>
      </c>
      <c r="CL168">
        <v>0</v>
      </c>
    </row>
    <row r="169" spans="1:90" x14ac:dyDescent="0.25">
      <c r="A169" s="1">
        <v>69725</v>
      </c>
      <c r="B169" s="2">
        <v>314757.39860000001</v>
      </c>
      <c r="C169" s="2">
        <v>6073388.983</v>
      </c>
      <c r="D169" s="4">
        <v>-689.77638000000002</v>
      </c>
      <c r="E169" t="s">
        <v>473</v>
      </c>
      <c r="F169" s="3">
        <v>301.8</v>
      </c>
      <c r="G169" t="s">
        <v>150</v>
      </c>
      <c r="H169" t="s">
        <v>151</v>
      </c>
      <c r="I169" s="1">
        <v>17463</v>
      </c>
      <c r="J169" t="s">
        <v>1922</v>
      </c>
      <c r="K169" t="s">
        <v>1854</v>
      </c>
      <c r="L169" t="s">
        <v>1721</v>
      </c>
      <c r="M169">
        <v>50.565406240000002</v>
      </c>
      <c r="N169">
        <v>15.90935627</v>
      </c>
      <c r="O169">
        <v>3.4142732480000002</v>
      </c>
      <c r="P169">
        <v>8.5076797610000003</v>
      </c>
      <c r="Q169">
        <v>5.6138747609999999</v>
      </c>
      <c r="R169">
        <v>7.8128112649999997</v>
      </c>
      <c r="S169">
        <v>3.7696054349999999</v>
      </c>
      <c r="T169">
        <v>0.13173352299999999</v>
      </c>
      <c r="U169">
        <v>0.53605410600000003</v>
      </c>
      <c r="V169">
        <v>7.0933436000000002E-2</v>
      </c>
      <c r="W169">
        <v>0.22293365500000001</v>
      </c>
      <c r="X169">
        <v>0.54630347599999995</v>
      </c>
      <c r="Y169">
        <v>0</v>
      </c>
      <c r="Z169">
        <v>2.8990348250000002</v>
      </c>
      <c r="AA169">
        <v>0</v>
      </c>
      <c r="AB169">
        <v>3.4571656160000002</v>
      </c>
      <c r="AC169">
        <v>100</v>
      </c>
      <c r="AD169">
        <v>0.15326806900000001</v>
      </c>
      <c r="AE169">
        <v>0</v>
      </c>
      <c r="AF169">
        <v>0.77068459199999995</v>
      </c>
      <c r="AG169">
        <v>0.80317103899999998</v>
      </c>
      <c r="AH169">
        <v>0</v>
      </c>
      <c r="AI169">
        <v>34.932497810000001</v>
      </c>
      <c r="AJ169">
        <v>0</v>
      </c>
      <c r="AK169">
        <v>0</v>
      </c>
      <c r="AL169">
        <v>26.941241120000001</v>
      </c>
      <c r="AM169">
        <v>0</v>
      </c>
      <c r="AN169">
        <v>0</v>
      </c>
      <c r="AO169">
        <v>0</v>
      </c>
      <c r="AP169">
        <v>2.1968741359999999</v>
      </c>
      <c r="AQ169">
        <v>0</v>
      </c>
      <c r="AR169">
        <v>0</v>
      </c>
      <c r="AS169">
        <v>12.3474124799999</v>
      </c>
      <c r="AT169">
        <v>10.3480730199999</v>
      </c>
      <c r="AU169">
        <v>22.6954854899999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0.71289128000000002</v>
      </c>
      <c r="BI169">
        <v>14.544217850000001</v>
      </c>
      <c r="BJ169">
        <v>0.54404707399999996</v>
      </c>
      <c r="BK169">
        <v>0.45595292599999998</v>
      </c>
      <c r="BL169">
        <v>0</v>
      </c>
      <c r="BM169">
        <v>43.54228715</v>
      </c>
      <c r="BN169">
        <v>99.287043749999896</v>
      </c>
      <c r="BO169">
        <v>0</v>
      </c>
      <c r="BP169" t="s">
        <v>97</v>
      </c>
      <c r="BQ169" t="s">
        <v>109</v>
      </c>
      <c r="BR169" t="s">
        <v>111</v>
      </c>
      <c r="BS169" t="s">
        <v>162</v>
      </c>
      <c r="BT169" t="s">
        <v>98</v>
      </c>
      <c r="BU169" t="s">
        <v>100</v>
      </c>
      <c r="BV169" t="s">
        <v>101</v>
      </c>
      <c r="BW169" t="s">
        <v>237</v>
      </c>
      <c r="BX169">
        <v>35.743974440000002</v>
      </c>
      <c r="BY169">
        <v>43.54228715</v>
      </c>
      <c r="BZ169">
        <v>55.734236529999897</v>
      </c>
      <c r="CA169">
        <v>27.112509370000001</v>
      </c>
      <c r="CB169">
        <v>50.397253210000002</v>
      </c>
      <c r="CC169">
        <v>22.490237430000001</v>
      </c>
      <c r="CD169">
        <v>2</v>
      </c>
      <c r="CE169">
        <v>5</v>
      </c>
      <c r="CF169">
        <v>2</v>
      </c>
      <c r="CG169">
        <v>6</v>
      </c>
      <c r="CH169">
        <v>3</v>
      </c>
      <c r="CI169">
        <v>9</v>
      </c>
      <c r="CJ169">
        <v>33.157894740000003</v>
      </c>
      <c r="CK169">
        <v>78.3534260899999</v>
      </c>
      <c r="CL169">
        <v>0</v>
      </c>
    </row>
    <row r="170" spans="1:90" x14ac:dyDescent="0.25">
      <c r="A170" s="1">
        <v>69726</v>
      </c>
      <c r="B170" s="2">
        <v>314771.48810000002</v>
      </c>
      <c r="C170" s="2">
        <v>6073389.6840000004</v>
      </c>
      <c r="D170" s="4">
        <v>-700.79475000000002</v>
      </c>
      <c r="E170" t="s">
        <v>473</v>
      </c>
      <c r="F170" s="3">
        <v>319.7</v>
      </c>
      <c r="G170" t="s">
        <v>150</v>
      </c>
      <c r="H170" t="s">
        <v>151</v>
      </c>
      <c r="I170" s="1">
        <v>17463</v>
      </c>
      <c r="J170" t="s">
        <v>474</v>
      </c>
      <c r="K170" t="s">
        <v>139</v>
      </c>
      <c r="L170" t="s">
        <v>96</v>
      </c>
      <c r="M170">
        <v>76.076108550000001</v>
      </c>
      <c r="N170">
        <v>10.85365882</v>
      </c>
      <c r="O170">
        <v>0.44374492900000001</v>
      </c>
      <c r="P170">
        <v>2.4401279159999998</v>
      </c>
      <c r="Q170">
        <v>0.65322946599999998</v>
      </c>
      <c r="R170">
        <v>2.9847561740000002</v>
      </c>
      <c r="S170">
        <v>4.7535005740000003</v>
      </c>
      <c r="T170">
        <v>0.65322946599999998</v>
      </c>
      <c r="U170">
        <v>0.13667570400000001</v>
      </c>
      <c r="V170">
        <v>4.0198735999999999E-2</v>
      </c>
      <c r="W170">
        <v>6.0298104999999998E-2</v>
      </c>
      <c r="X170">
        <v>8.6174286000000003E-2</v>
      </c>
      <c r="Y170">
        <v>0</v>
      </c>
      <c r="Z170">
        <v>0.81829728199999996</v>
      </c>
      <c r="AA170">
        <v>0</v>
      </c>
      <c r="AB170">
        <v>0.90487390400000001</v>
      </c>
      <c r="AC170">
        <v>100</v>
      </c>
      <c r="AD170">
        <v>8.5909074000000002E-2</v>
      </c>
      <c r="AE170">
        <v>0</v>
      </c>
      <c r="AF170">
        <v>0.19435034300000001</v>
      </c>
      <c r="AG170">
        <v>3.9391583739999998</v>
      </c>
      <c r="AH170">
        <v>0</v>
      </c>
      <c r="AI170">
        <v>43.56856329</v>
      </c>
      <c r="AJ170">
        <v>0</v>
      </c>
      <c r="AK170">
        <v>0</v>
      </c>
      <c r="AL170">
        <v>6.4815228950000003</v>
      </c>
      <c r="AM170">
        <v>0</v>
      </c>
      <c r="AN170">
        <v>0</v>
      </c>
      <c r="AO170">
        <v>0</v>
      </c>
      <c r="AP170">
        <v>0.47356021199999998</v>
      </c>
      <c r="AQ170">
        <v>0</v>
      </c>
      <c r="AR170">
        <v>0</v>
      </c>
      <c r="AS170">
        <v>0.688184295</v>
      </c>
      <c r="AT170">
        <v>1.2803129550000001</v>
      </c>
      <c r="AU170">
        <v>1.96849725</v>
      </c>
      <c r="AV170">
        <v>0</v>
      </c>
      <c r="AW170">
        <v>36.623702260000002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0.111222583</v>
      </c>
      <c r="BI170">
        <v>2.5948188750000001</v>
      </c>
      <c r="BJ170">
        <v>0.34959880900000001</v>
      </c>
      <c r="BK170">
        <v>0.65040119100000005</v>
      </c>
      <c r="BL170">
        <v>0</v>
      </c>
      <c r="BM170">
        <v>12.95007337</v>
      </c>
      <c r="BN170">
        <v>99.888767279999897</v>
      </c>
      <c r="BO170">
        <v>0</v>
      </c>
      <c r="BP170" t="s">
        <v>97</v>
      </c>
      <c r="BQ170" t="s">
        <v>109</v>
      </c>
      <c r="BR170" t="s">
        <v>98</v>
      </c>
      <c r="BS170" t="s">
        <v>107</v>
      </c>
      <c r="BT170" t="s">
        <v>98</v>
      </c>
      <c r="BU170" t="s">
        <v>100</v>
      </c>
      <c r="BV170" t="s">
        <v>101</v>
      </c>
      <c r="BW170" t="s">
        <v>113</v>
      </c>
      <c r="BX170">
        <v>9.0786888030000004</v>
      </c>
      <c r="BY170">
        <v>12.95007337</v>
      </c>
      <c r="BZ170">
        <v>80.698596249999895</v>
      </c>
      <c r="CA170">
        <v>15.251980120000001</v>
      </c>
      <c r="CB170">
        <v>78.753729320000005</v>
      </c>
      <c r="CC170">
        <v>5.994290565</v>
      </c>
      <c r="CD170">
        <v>3</v>
      </c>
      <c r="CE170">
        <v>8</v>
      </c>
      <c r="CF170">
        <v>2</v>
      </c>
      <c r="CG170">
        <v>6</v>
      </c>
      <c r="CH170">
        <v>3</v>
      </c>
      <c r="CI170">
        <v>11</v>
      </c>
      <c r="CJ170">
        <v>14.44444444</v>
      </c>
      <c r="CK170">
        <v>36.392065500000001</v>
      </c>
      <c r="CL170">
        <v>0</v>
      </c>
    </row>
    <row r="171" spans="1:90" x14ac:dyDescent="0.25">
      <c r="A171" s="1">
        <v>69732</v>
      </c>
      <c r="B171" s="2">
        <v>314738.59720000002</v>
      </c>
      <c r="C171" s="2">
        <v>6074332.4110000003</v>
      </c>
      <c r="D171" s="4">
        <v>-439.00029999999902</v>
      </c>
      <c r="E171" t="s">
        <v>475</v>
      </c>
      <c r="F171" s="3">
        <v>64.5</v>
      </c>
      <c r="G171" t="s">
        <v>150</v>
      </c>
      <c r="H171" t="s">
        <v>151</v>
      </c>
      <c r="I171" s="1">
        <v>17463</v>
      </c>
      <c r="J171" t="s">
        <v>476</v>
      </c>
      <c r="K171" t="s">
        <v>139</v>
      </c>
      <c r="L171" t="s">
        <v>96</v>
      </c>
      <c r="M171">
        <v>76.681373280000003</v>
      </c>
      <c r="N171">
        <v>11.02607982</v>
      </c>
      <c r="O171">
        <v>0.65281689899999995</v>
      </c>
      <c r="P171">
        <v>2.9571933370000001</v>
      </c>
      <c r="Q171">
        <v>0.97229976600000001</v>
      </c>
      <c r="R171">
        <v>0.37087723</v>
      </c>
      <c r="S171">
        <v>6.1846284069999999</v>
      </c>
      <c r="T171">
        <v>4.0094836000000002E-2</v>
      </c>
      <c r="U171">
        <v>0.15236037599999999</v>
      </c>
      <c r="V171">
        <v>3.0071127E-2</v>
      </c>
      <c r="W171">
        <v>8.0189671000000004E-2</v>
      </c>
      <c r="X171">
        <v>0.68471054399999998</v>
      </c>
      <c r="Y171">
        <v>0</v>
      </c>
      <c r="Z171">
        <v>0.16730471399999999</v>
      </c>
      <c r="AA171">
        <v>0</v>
      </c>
      <c r="AB171">
        <v>0.852572946</v>
      </c>
      <c r="AC171">
        <v>100</v>
      </c>
      <c r="AD171">
        <v>6.3129388999999994E-2</v>
      </c>
      <c r="AE171">
        <v>0</v>
      </c>
      <c r="AF171">
        <v>0.212824332</v>
      </c>
      <c r="AG171">
        <v>0.23750970800000001</v>
      </c>
      <c r="AH171">
        <v>0</v>
      </c>
      <c r="AI171">
        <v>55.683759709999897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0.88486858499999999</v>
      </c>
      <c r="AP171">
        <v>0.68436602899999999</v>
      </c>
      <c r="AQ171">
        <v>0</v>
      </c>
      <c r="AR171">
        <v>0</v>
      </c>
      <c r="AS171">
        <v>2.3941935179999998</v>
      </c>
      <c r="AT171">
        <v>3.2741393969999999</v>
      </c>
      <c r="AU171">
        <v>5.6683329159999998</v>
      </c>
      <c r="AV171">
        <v>0</v>
      </c>
      <c r="AW171">
        <v>34.830250890000002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0.86676374499999997</v>
      </c>
      <c r="BI171">
        <v>2.8341664579999999</v>
      </c>
      <c r="BJ171">
        <v>0.42238054000000003</v>
      </c>
      <c r="BK171">
        <v>0.57761945999999997</v>
      </c>
      <c r="BL171">
        <v>0</v>
      </c>
      <c r="BM171">
        <v>0</v>
      </c>
      <c r="BN171">
        <v>99.131805310000004</v>
      </c>
      <c r="BO171">
        <v>0</v>
      </c>
      <c r="BP171" t="s">
        <v>97</v>
      </c>
      <c r="BQ171" t="s">
        <v>40</v>
      </c>
      <c r="BR171" t="s">
        <v>98</v>
      </c>
      <c r="BS171" t="s">
        <v>107</v>
      </c>
      <c r="BT171" t="s">
        <v>98</v>
      </c>
      <c r="BU171" t="s">
        <v>100</v>
      </c>
      <c r="BV171" t="s">
        <v>101</v>
      </c>
      <c r="BW171" t="s">
        <v>102</v>
      </c>
      <c r="BX171">
        <v>6.5655232769999996</v>
      </c>
      <c r="BY171">
        <v>0</v>
      </c>
      <c r="BZ171">
        <v>99.575276619999897</v>
      </c>
      <c r="CA171">
        <v>17.570418010000001</v>
      </c>
      <c r="CB171">
        <v>74.159275780000002</v>
      </c>
      <c r="CC171">
        <v>8.2703062190000001</v>
      </c>
      <c r="CD171">
        <v>3</v>
      </c>
      <c r="CE171">
        <v>8</v>
      </c>
      <c r="CF171">
        <v>2</v>
      </c>
      <c r="CG171">
        <v>6</v>
      </c>
      <c r="CH171">
        <v>3</v>
      </c>
      <c r="CI171">
        <v>12</v>
      </c>
      <c r="CJ171">
        <v>13.377483440000001</v>
      </c>
      <c r="CK171">
        <v>38.698142420000003</v>
      </c>
      <c r="CL171">
        <v>0.88486858499999999</v>
      </c>
    </row>
    <row r="172" spans="1:90" x14ac:dyDescent="0.25">
      <c r="A172" s="1">
        <v>69734</v>
      </c>
      <c r="B172" s="2">
        <v>314546.18520000001</v>
      </c>
      <c r="C172" s="2">
        <v>6073891.9579999903</v>
      </c>
      <c r="D172" s="4">
        <v>-181.103389999999</v>
      </c>
      <c r="E172" t="s">
        <v>477</v>
      </c>
      <c r="F172" s="3">
        <v>95.7</v>
      </c>
      <c r="G172" t="s">
        <v>150</v>
      </c>
      <c r="H172" t="s">
        <v>151</v>
      </c>
      <c r="I172" s="1">
        <v>17463</v>
      </c>
      <c r="J172" t="s">
        <v>478</v>
      </c>
      <c r="K172" t="s">
        <v>95</v>
      </c>
      <c r="L172" t="s">
        <v>96</v>
      </c>
      <c r="M172">
        <v>76.751550890000004</v>
      </c>
      <c r="N172">
        <v>11.62295026</v>
      </c>
      <c r="O172">
        <v>0.48206514099999997</v>
      </c>
      <c r="P172">
        <v>2.5594841439999998</v>
      </c>
      <c r="Q172">
        <v>0.150296771</v>
      </c>
      <c r="R172">
        <v>0.87172126999999999</v>
      </c>
      <c r="S172">
        <v>6.0218906109999999</v>
      </c>
      <c r="T172">
        <v>0.64126622200000005</v>
      </c>
      <c r="U172">
        <v>0.18736997399999999</v>
      </c>
      <c r="V172">
        <v>4.0079139E-2</v>
      </c>
      <c r="W172">
        <v>7.0138492999999996E-2</v>
      </c>
      <c r="X172">
        <v>0.27041985499999999</v>
      </c>
      <c r="Y172">
        <v>0</v>
      </c>
      <c r="Z172">
        <v>0.33076722800000002</v>
      </c>
      <c r="AA172">
        <v>0</v>
      </c>
      <c r="AB172">
        <v>0.60147761399999999</v>
      </c>
      <c r="AC172">
        <v>100</v>
      </c>
      <c r="AD172">
        <v>8.4503744000000006E-2</v>
      </c>
      <c r="AE172">
        <v>0</v>
      </c>
      <c r="AF172">
        <v>0.26286025400000002</v>
      </c>
      <c r="AG172">
        <v>3.8151092119999999</v>
      </c>
      <c r="AH172">
        <v>0</v>
      </c>
      <c r="AI172">
        <v>54.453209889999897</v>
      </c>
      <c r="AJ172">
        <v>0</v>
      </c>
      <c r="AK172">
        <v>0</v>
      </c>
      <c r="AL172">
        <v>2.8096445459999999</v>
      </c>
      <c r="AM172">
        <v>0</v>
      </c>
      <c r="AN172">
        <v>0</v>
      </c>
      <c r="AO172">
        <v>0</v>
      </c>
      <c r="AP172">
        <v>0.50754957300000003</v>
      </c>
      <c r="AQ172">
        <v>0</v>
      </c>
      <c r="AR172">
        <v>0</v>
      </c>
      <c r="AS172">
        <v>0.323570517</v>
      </c>
      <c r="AT172">
        <v>3.1744075089999999</v>
      </c>
      <c r="AU172">
        <v>3.4979780260000002</v>
      </c>
      <c r="AV172">
        <v>0</v>
      </c>
      <c r="AW172">
        <v>33.63365477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0.34433787199999999</v>
      </c>
      <c r="BI172">
        <v>1.8106847260000001</v>
      </c>
      <c r="BJ172">
        <v>9.2502158000000001E-2</v>
      </c>
      <c r="BK172">
        <v>0.90749784200000005</v>
      </c>
      <c r="BL172">
        <v>0</v>
      </c>
      <c r="BM172">
        <v>4.9065743729999998</v>
      </c>
      <c r="BN172">
        <v>99.65563075</v>
      </c>
      <c r="BO172">
        <v>0</v>
      </c>
      <c r="BP172" t="s">
        <v>97</v>
      </c>
      <c r="BQ172" t="s">
        <v>109</v>
      </c>
      <c r="BR172" t="s">
        <v>111</v>
      </c>
      <c r="BS172" t="s">
        <v>112</v>
      </c>
      <c r="BT172" t="s">
        <v>98</v>
      </c>
      <c r="BU172" t="s">
        <v>100</v>
      </c>
      <c r="BV172" t="s">
        <v>101</v>
      </c>
      <c r="BW172" t="s">
        <v>102</v>
      </c>
      <c r="BX172">
        <v>4.5151707070000002</v>
      </c>
      <c r="BY172">
        <v>4.9065743729999998</v>
      </c>
      <c r="BZ172">
        <v>89.153609169999896</v>
      </c>
      <c r="CA172">
        <v>15.9605500399999</v>
      </c>
      <c r="CB172">
        <v>82.687225609999899</v>
      </c>
      <c r="CC172">
        <v>1.3522243469999999</v>
      </c>
      <c r="CD172">
        <v>2</v>
      </c>
      <c r="CE172">
        <v>12</v>
      </c>
      <c r="CF172">
        <v>2</v>
      </c>
      <c r="CG172">
        <v>6</v>
      </c>
      <c r="CH172">
        <v>3</v>
      </c>
      <c r="CI172">
        <v>12</v>
      </c>
      <c r="CJ172">
        <v>10.299869620000001</v>
      </c>
      <c r="CK172">
        <v>28.910689340000001</v>
      </c>
      <c r="CL172">
        <v>0</v>
      </c>
    </row>
    <row r="173" spans="1:90" x14ac:dyDescent="0.25">
      <c r="A173" s="1">
        <v>69738</v>
      </c>
      <c r="B173" s="2">
        <v>314515.71500000003</v>
      </c>
      <c r="C173" s="2">
        <v>6073410.1880000001</v>
      </c>
      <c r="D173" s="4">
        <v>-499.12830000000002</v>
      </c>
      <c r="E173" t="s">
        <v>479</v>
      </c>
      <c r="F173" s="3">
        <v>4.5999999999999996</v>
      </c>
      <c r="G173" t="s">
        <v>150</v>
      </c>
      <c r="H173" t="s">
        <v>151</v>
      </c>
      <c r="I173" s="1">
        <v>17463</v>
      </c>
      <c r="J173" t="s">
        <v>1792</v>
      </c>
      <c r="K173" t="s">
        <v>345</v>
      </c>
      <c r="L173" t="s">
        <v>345</v>
      </c>
      <c r="M173">
        <v>46.533596269999897</v>
      </c>
      <c r="N173">
        <v>15.13371383</v>
      </c>
      <c r="O173">
        <v>3.5940348860000002</v>
      </c>
      <c r="P173">
        <v>9.1791507059999997</v>
      </c>
      <c r="Q173">
        <v>14.72191209</v>
      </c>
      <c r="R173">
        <v>1.4516011230000001</v>
      </c>
      <c r="S173">
        <v>0.83389851699999995</v>
      </c>
      <c r="T173">
        <v>0.95743903799999996</v>
      </c>
      <c r="U173">
        <v>0.31605783300000001</v>
      </c>
      <c r="V173">
        <v>5.1475216999999997E-2</v>
      </c>
      <c r="W173">
        <v>0.123540521</v>
      </c>
      <c r="X173">
        <v>4.3242111980000004</v>
      </c>
      <c r="Y173">
        <v>0</v>
      </c>
      <c r="Z173">
        <v>2.779368764</v>
      </c>
      <c r="AA173">
        <v>0</v>
      </c>
      <c r="AB173">
        <v>7.129253995</v>
      </c>
      <c r="AC173">
        <v>100</v>
      </c>
      <c r="AD173">
        <v>0.10836103900000001</v>
      </c>
      <c r="AE173">
        <v>0</v>
      </c>
      <c r="AF173">
        <v>0.44269935700000002</v>
      </c>
      <c r="AG173">
        <v>5.6871822700000001</v>
      </c>
      <c r="AH173">
        <v>0</v>
      </c>
      <c r="AI173">
        <v>7.5287214709999999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13.96771944</v>
      </c>
      <c r="AP173">
        <v>1.90906106</v>
      </c>
      <c r="AQ173">
        <v>0</v>
      </c>
      <c r="AR173">
        <v>0</v>
      </c>
      <c r="AS173">
        <v>38.597566360000002</v>
      </c>
      <c r="AT173">
        <v>9.3380665589999996</v>
      </c>
      <c r="AU173">
        <v>47.935632920000003</v>
      </c>
      <c r="AV173">
        <v>0</v>
      </c>
      <c r="AW173">
        <v>11.43921694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5.4833376449999998</v>
      </c>
      <c r="BI173">
        <v>23.967816460000002</v>
      </c>
      <c r="BJ173">
        <v>0.805195718</v>
      </c>
      <c r="BK173">
        <v>0.194804282</v>
      </c>
      <c r="BL173">
        <v>0</v>
      </c>
      <c r="BM173">
        <v>0</v>
      </c>
      <c r="BN173">
        <v>94.501932139999894</v>
      </c>
      <c r="BO173">
        <v>0</v>
      </c>
      <c r="BP173" t="s">
        <v>97</v>
      </c>
      <c r="BQ173" t="s">
        <v>40</v>
      </c>
      <c r="BR173" t="s">
        <v>556</v>
      </c>
      <c r="BS173" t="s">
        <v>562</v>
      </c>
      <c r="BT173" t="s">
        <v>111</v>
      </c>
      <c r="BU173" t="s">
        <v>100</v>
      </c>
      <c r="BV173" t="s">
        <v>101</v>
      </c>
      <c r="BW173" t="s">
        <v>152</v>
      </c>
      <c r="BX173">
        <v>50.28739333</v>
      </c>
      <c r="BY173">
        <v>0</v>
      </c>
      <c r="BZ173">
        <v>56.967128760000001</v>
      </c>
      <c r="CA173">
        <v>21.069543750000001</v>
      </c>
      <c r="CB173">
        <v>35.3907484</v>
      </c>
      <c r="CC173">
        <v>43.5397078499999</v>
      </c>
      <c r="CD173">
        <v>1</v>
      </c>
      <c r="CE173">
        <v>2</v>
      </c>
      <c r="CF173">
        <v>1</v>
      </c>
      <c r="CG173">
        <v>6</v>
      </c>
      <c r="CH173">
        <v>3</v>
      </c>
      <c r="CI173">
        <v>5</v>
      </c>
      <c r="CJ173">
        <v>87.277936960000005</v>
      </c>
      <c r="CK173">
        <v>93.027753219999894</v>
      </c>
      <c r="CL173">
        <v>13.96771944</v>
      </c>
    </row>
    <row r="174" spans="1:90" x14ac:dyDescent="0.25">
      <c r="A174" s="1">
        <v>69739</v>
      </c>
      <c r="B174" s="2">
        <v>314505.31270000001</v>
      </c>
      <c r="C174" s="2">
        <v>6073402.0619999897</v>
      </c>
      <c r="D174" s="4">
        <v>-499.12029999999902</v>
      </c>
      <c r="E174" t="s">
        <v>479</v>
      </c>
      <c r="F174" s="3">
        <v>17.8</v>
      </c>
      <c r="G174" t="s">
        <v>150</v>
      </c>
      <c r="H174" t="s">
        <v>151</v>
      </c>
      <c r="I174" s="1">
        <v>17463</v>
      </c>
      <c r="J174" t="s">
        <v>480</v>
      </c>
      <c r="K174" t="s">
        <v>139</v>
      </c>
      <c r="L174" t="s">
        <v>96</v>
      </c>
      <c r="M174">
        <v>71.367824670000005</v>
      </c>
      <c r="N174">
        <v>11.7440724099999</v>
      </c>
      <c r="O174">
        <v>0.79700599699999997</v>
      </c>
      <c r="P174">
        <v>3.0491539369999998</v>
      </c>
      <c r="Q174">
        <v>2.7503212320000001</v>
      </c>
      <c r="R174">
        <v>1.616064666</v>
      </c>
      <c r="S174">
        <v>2.6599822130000002</v>
      </c>
      <c r="T174">
        <v>1.8870817209999999</v>
      </c>
      <c r="U174">
        <v>0.21380234400000001</v>
      </c>
      <c r="V174">
        <v>8.0301349999999994E-2</v>
      </c>
      <c r="W174">
        <v>7.0263680999999995E-2</v>
      </c>
      <c r="X174">
        <v>2.5577629150000001</v>
      </c>
      <c r="Y174">
        <v>0</v>
      </c>
      <c r="Z174">
        <v>1.206362859</v>
      </c>
      <c r="AA174">
        <v>0</v>
      </c>
      <c r="AB174">
        <v>3.7671342069999998</v>
      </c>
      <c r="AC174">
        <v>100</v>
      </c>
      <c r="AD174">
        <v>0.171994489</v>
      </c>
      <c r="AE174">
        <v>0</v>
      </c>
      <c r="AF174">
        <v>0.30469933399999999</v>
      </c>
      <c r="AG174">
        <v>11.404951260000001</v>
      </c>
      <c r="AH174">
        <v>0</v>
      </c>
      <c r="AI174">
        <v>24.434500830000001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5.9475561199999998</v>
      </c>
      <c r="AP174">
        <v>0.85244907400000003</v>
      </c>
      <c r="AQ174">
        <v>0</v>
      </c>
      <c r="AR174">
        <v>0</v>
      </c>
      <c r="AS174">
        <v>6.7864459589999999</v>
      </c>
      <c r="AT174">
        <v>1.509602331</v>
      </c>
      <c r="AU174">
        <v>8.2960482899999999</v>
      </c>
      <c r="AV174">
        <v>0</v>
      </c>
      <c r="AW174">
        <v>41.973283559999899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3.3056433009999999</v>
      </c>
      <c r="BI174">
        <v>4.1480241449999999</v>
      </c>
      <c r="BJ174">
        <v>0.81803356500000002</v>
      </c>
      <c r="BK174">
        <v>0.18196643500000001</v>
      </c>
      <c r="BL174">
        <v>0</v>
      </c>
      <c r="BM174">
        <v>0</v>
      </c>
      <c r="BN174">
        <v>96.691126269999899</v>
      </c>
      <c r="BO174">
        <v>0</v>
      </c>
      <c r="BP174" t="s">
        <v>97</v>
      </c>
      <c r="BQ174" t="s">
        <v>40</v>
      </c>
      <c r="BR174" t="s">
        <v>98</v>
      </c>
      <c r="BS174" t="s">
        <v>118</v>
      </c>
      <c r="BT174" t="s">
        <v>98</v>
      </c>
      <c r="BU174" t="s">
        <v>100</v>
      </c>
      <c r="BV174" t="s">
        <v>101</v>
      </c>
      <c r="BW174" t="s">
        <v>102</v>
      </c>
      <c r="BX174">
        <v>9.4531966979999904</v>
      </c>
      <c r="BY174">
        <v>0</v>
      </c>
      <c r="BZ174">
        <v>68.177660990000007</v>
      </c>
      <c r="CA174">
        <v>15.578019400000001</v>
      </c>
      <c r="CB174">
        <v>65.131849709999898</v>
      </c>
      <c r="CC174">
        <v>19.29013088</v>
      </c>
      <c r="CD174">
        <v>3</v>
      </c>
      <c r="CE174">
        <v>7</v>
      </c>
      <c r="CF174">
        <v>2</v>
      </c>
      <c r="CG174">
        <v>6</v>
      </c>
      <c r="CH174">
        <v>3</v>
      </c>
      <c r="CI174">
        <v>12</v>
      </c>
      <c r="CJ174">
        <v>52.0270270299999</v>
      </c>
      <c r="CK174">
        <v>56.05231963</v>
      </c>
      <c r="CL174">
        <v>5.9475561199999998</v>
      </c>
    </row>
    <row r="175" spans="1:90" x14ac:dyDescent="0.25">
      <c r="A175" s="1">
        <v>69740</v>
      </c>
      <c r="B175" s="2">
        <v>314476.2352</v>
      </c>
      <c r="C175" s="2">
        <v>6073379.3449999904</v>
      </c>
      <c r="D175" s="4">
        <v>-499.24317000000002</v>
      </c>
      <c r="E175" t="s">
        <v>479</v>
      </c>
      <c r="F175" s="3">
        <v>54.7</v>
      </c>
      <c r="G175" t="s">
        <v>150</v>
      </c>
      <c r="H175" t="s">
        <v>151</v>
      </c>
      <c r="I175" s="1">
        <v>17463</v>
      </c>
      <c r="J175" t="s">
        <v>1761</v>
      </c>
      <c r="K175" t="s">
        <v>345</v>
      </c>
      <c r="L175" t="s">
        <v>345</v>
      </c>
      <c r="M175">
        <v>53.22472836</v>
      </c>
      <c r="N175">
        <v>13.25558824</v>
      </c>
      <c r="O175">
        <v>5.0683135740000003</v>
      </c>
      <c r="P175">
        <v>12.0103928999999</v>
      </c>
      <c r="Q175">
        <v>8.7932108259999904</v>
      </c>
      <c r="R175">
        <v>0.77914526299999998</v>
      </c>
      <c r="S175">
        <v>0.16190031399999999</v>
      </c>
      <c r="T175">
        <v>0.19225662299999999</v>
      </c>
      <c r="U175">
        <v>0.54438980699999995</v>
      </c>
      <c r="V175">
        <v>9.1068926999999994E-2</v>
      </c>
      <c r="W175">
        <v>0.21249416300000001</v>
      </c>
      <c r="X175">
        <v>4.3097341890000003</v>
      </c>
      <c r="Y175">
        <v>0</v>
      </c>
      <c r="Z175">
        <v>1.3567768140000001</v>
      </c>
      <c r="AA175">
        <v>0</v>
      </c>
      <c r="AB175">
        <v>5.6954349869999996</v>
      </c>
      <c r="AC175">
        <v>100</v>
      </c>
      <c r="AD175">
        <v>0.198400257</v>
      </c>
      <c r="AE175">
        <v>0</v>
      </c>
      <c r="AF175">
        <v>0.78913145299999998</v>
      </c>
      <c r="AG175">
        <v>1.18185545</v>
      </c>
      <c r="AH175">
        <v>0</v>
      </c>
      <c r="AI175">
        <v>1.512699826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14.518270680000001</v>
      </c>
      <c r="AP175">
        <v>2.224082471</v>
      </c>
      <c r="AQ175">
        <v>0</v>
      </c>
      <c r="AR175">
        <v>0</v>
      </c>
      <c r="AS175">
        <v>22.50979285</v>
      </c>
      <c r="AT175">
        <v>14.63804442</v>
      </c>
      <c r="AU175">
        <v>37.147837269999897</v>
      </c>
      <c r="AV175">
        <v>0</v>
      </c>
      <c r="AW175">
        <v>31.10711551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5.6497236529999997</v>
      </c>
      <c r="BI175">
        <v>18.573918639999899</v>
      </c>
      <c r="BJ175">
        <v>0.60595163799999996</v>
      </c>
      <c r="BK175">
        <v>0.39404836199999999</v>
      </c>
      <c r="BL175">
        <v>0</v>
      </c>
      <c r="BM175">
        <v>0</v>
      </c>
      <c r="BN175">
        <v>94.329116569999897</v>
      </c>
      <c r="BO175">
        <v>0</v>
      </c>
      <c r="BP175" t="s">
        <v>97</v>
      </c>
      <c r="BQ175" t="s">
        <v>40</v>
      </c>
      <c r="BR175" t="s">
        <v>111</v>
      </c>
      <c r="BS175" t="s">
        <v>162</v>
      </c>
      <c r="BT175" t="s">
        <v>111</v>
      </c>
      <c r="BU175" t="s">
        <v>100</v>
      </c>
      <c r="BV175" t="s">
        <v>101</v>
      </c>
      <c r="BW175" t="s">
        <v>152</v>
      </c>
      <c r="BX175">
        <v>40.161051200000003</v>
      </c>
      <c r="BY175">
        <v>0</v>
      </c>
      <c r="BZ175">
        <v>56.139106810000001</v>
      </c>
      <c r="CA175">
        <v>33.182824910000001</v>
      </c>
      <c r="CB175">
        <v>36.334818579999897</v>
      </c>
      <c r="CC175">
        <v>30.482356509999899</v>
      </c>
      <c r="CD175">
        <v>2</v>
      </c>
      <c r="CE175">
        <v>5</v>
      </c>
      <c r="CF175">
        <v>1</v>
      </c>
      <c r="CG175">
        <v>6</v>
      </c>
      <c r="CH175">
        <v>3</v>
      </c>
      <c r="CI175">
        <v>5</v>
      </c>
      <c r="CJ175">
        <v>90.519877679999894</v>
      </c>
      <c r="CK175">
        <v>98.326113320000005</v>
      </c>
      <c r="CL175">
        <v>14.518270680000001</v>
      </c>
    </row>
    <row r="176" spans="1:90" x14ac:dyDescent="0.25">
      <c r="A176" s="1">
        <v>69742</v>
      </c>
      <c r="B176" s="2">
        <v>314560.33889999898</v>
      </c>
      <c r="C176" s="2">
        <v>6073890.1699999897</v>
      </c>
      <c r="D176" s="4">
        <v>-211.28286399999899</v>
      </c>
      <c r="E176" t="s">
        <v>481</v>
      </c>
      <c r="F176" s="3">
        <v>85.04</v>
      </c>
      <c r="G176" t="s">
        <v>150</v>
      </c>
      <c r="H176" t="s">
        <v>151</v>
      </c>
      <c r="I176" s="1">
        <v>17463</v>
      </c>
      <c r="J176" t="s">
        <v>482</v>
      </c>
      <c r="K176" t="s">
        <v>139</v>
      </c>
      <c r="L176" t="s">
        <v>96</v>
      </c>
      <c r="M176">
        <v>73.692587119999899</v>
      </c>
      <c r="N176">
        <v>12.31547312</v>
      </c>
      <c r="O176">
        <v>0.55003568300000005</v>
      </c>
      <c r="P176">
        <v>2.586265086</v>
      </c>
      <c r="Q176">
        <v>0.35044029199999999</v>
      </c>
      <c r="R176">
        <v>3.314163905</v>
      </c>
      <c r="S176">
        <v>2.463094624</v>
      </c>
      <c r="T176">
        <v>2.272855608</v>
      </c>
      <c r="U176">
        <v>0.17221637200000001</v>
      </c>
      <c r="V176">
        <v>4.0050319000000001E-2</v>
      </c>
      <c r="W176">
        <v>9.0113217999999995E-2</v>
      </c>
      <c r="X176">
        <v>0.85542763099999997</v>
      </c>
      <c r="Y176">
        <v>0</v>
      </c>
      <c r="Z176">
        <v>1.2972770199999999</v>
      </c>
      <c r="AA176">
        <v>0</v>
      </c>
      <c r="AB176">
        <v>2.153891738</v>
      </c>
      <c r="AC176">
        <v>100</v>
      </c>
      <c r="AD176">
        <v>8.7098436000000001E-2</v>
      </c>
      <c r="AE176">
        <v>0</v>
      </c>
      <c r="AF176">
        <v>0.24919892900000001</v>
      </c>
      <c r="AG176">
        <v>13.94720759</v>
      </c>
      <c r="AH176">
        <v>0</v>
      </c>
      <c r="AI176">
        <v>22.973043130000001</v>
      </c>
      <c r="AJ176">
        <v>0</v>
      </c>
      <c r="AK176">
        <v>0</v>
      </c>
      <c r="AL176">
        <v>13.632293110000001</v>
      </c>
      <c r="AM176">
        <v>0</v>
      </c>
      <c r="AN176">
        <v>0</v>
      </c>
      <c r="AO176">
        <v>1.1276214929999999</v>
      </c>
      <c r="AP176">
        <v>0.597324615</v>
      </c>
      <c r="AQ176">
        <v>0</v>
      </c>
      <c r="AR176">
        <v>0</v>
      </c>
      <c r="AS176">
        <v>0.73446753600000003</v>
      </c>
      <c r="AT176">
        <v>2.9553100620000001</v>
      </c>
      <c r="AU176">
        <v>3.689777598</v>
      </c>
      <c r="AV176">
        <v>0</v>
      </c>
      <c r="AW176">
        <v>41.449218260000002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1.123606117</v>
      </c>
      <c r="BI176">
        <v>1.844888799</v>
      </c>
      <c r="BJ176">
        <v>0.19905469000000001</v>
      </c>
      <c r="BK176">
        <v>0.80094531000000002</v>
      </c>
      <c r="BL176">
        <v>0</v>
      </c>
      <c r="BM176">
        <v>37.2412726499999</v>
      </c>
      <c r="BN176">
        <v>98.876389279999898</v>
      </c>
      <c r="BO176">
        <v>0</v>
      </c>
      <c r="BP176" t="s">
        <v>97</v>
      </c>
      <c r="BQ176" t="s">
        <v>40</v>
      </c>
      <c r="BR176" t="s">
        <v>111</v>
      </c>
      <c r="BS176" t="s">
        <v>112</v>
      </c>
      <c r="BT176" t="s">
        <v>111</v>
      </c>
      <c r="BU176" t="s">
        <v>100</v>
      </c>
      <c r="BV176" t="s">
        <v>101</v>
      </c>
      <c r="BW176" t="s">
        <v>113</v>
      </c>
      <c r="BX176">
        <v>4.5363011420000001</v>
      </c>
      <c r="BY176">
        <v>37.2412726499999</v>
      </c>
      <c r="BZ176">
        <v>45.443890519999897</v>
      </c>
      <c r="CA176">
        <v>15.25238805</v>
      </c>
      <c r="CB176">
        <v>81.803777690000004</v>
      </c>
      <c r="CC176">
        <v>2.9438342510000002</v>
      </c>
      <c r="CD176">
        <v>2</v>
      </c>
      <c r="CE176">
        <v>12</v>
      </c>
      <c r="CF176">
        <v>1</v>
      </c>
      <c r="CG176">
        <v>6</v>
      </c>
      <c r="CH176">
        <v>3</v>
      </c>
      <c r="CI176">
        <v>6</v>
      </c>
      <c r="CJ176">
        <v>31.22765197</v>
      </c>
      <c r="CK176">
        <v>38.27495364</v>
      </c>
      <c r="CL176">
        <v>1.1276214929999999</v>
      </c>
    </row>
    <row r="177" spans="1:90" x14ac:dyDescent="0.25">
      <c r="A177" s="1">
        <v>69745</v>
      </c>
      <c r="B177" s="2">
        <v>314707.11800000002</v>
      </c>
      <c r="C177" s="2">
        <v>6074334.3530000001</v>
      </c>
      <c r="D177" s="4">
        <v>-436.98289999999901</v>
      </c>
      <c r="E177" t="s">
        <v>483</v>
      </c>
      <c r="F177" s="3">
        <v>36</v>
      </c>
      <c r="G177" t="s">
        <v>150</v>
      </c>
      <c r="H177" t="s">
        <v>151</v>
      </c>
      <c r="I177" s="1">
        <v>17463</v>
      </c>
      <c r="J177" t="s">
        <v>1923</v>
      </c>
      <c r="K177" t="s">
        <v>345</v>
      </c>
      <c r="L177" t="s">
        <v>345</v>
      </c>
      <c r="M177">
        <v>51.021062960000002</v>
      </c>
      <c r="N177">
        <v>15.12482103</v>
      </c>
      <c r="O177">
        <v>4.072805335</v>
      </c>
      <c r="P177">
        <v>9.9446037270000005</v>
      </c>
      <c r="Q177">
        <v>3.2467949150000002</v>
      </c>
      <c r="R177">
        <v>9.3773890410000007</v>
      </c>
      <c r="S177">
        <v>1.4318163909999999</v>
      </c>
      <c r="T177">
        <v>0.362995705</v>
      </c>
      <c r="U177">
        <v>0.90043101199999998</v>
      </c>
      <c r="V177">
        <v>0.18149785199999999</v>
      </c>
      <c r="W177">
        <v>0.25208035099999998</v>
      </c>
      <c r="X177">
        <v>0.98757585400000003</v>
      </c>
      <c r="Y177">
        <v>0</v>
      </c>
      <c r="Z177">
        <v>3.0961258250000001</v>
      </c>
      <c r="AA177">
        <v>0</v>
      </c>
      <c r="AB177">
        <v>4.1004353550000001</v>
      </c>
      <c r="AC177">
        <v>100</v>
      </c>
      <c r="AD177">
        <v>0.40721884699999999</v>
      </c>
      <c r="AE177">
        <v>0</v>
      </c>
      <c r="AF177">
        <v>1.3442318499999999</v>
      </c>
      <c r="AG177">
        <v>2.2980999139999998</v>
      </c>
      <c r="AH177">
        <v>0</v>
      </c>
      <c r="AI177">
        <v>13.77770123</v>
      </c>
      <c r="AJ177">
        <v>0</v>
      </c>
      <c r="AK177">
        <v>0</v>
      </c>
      <c r="AL177">
        <v>36.196414670000003</v>
      </c>
      <c r="AM177">
        <v>0</v>
      </c>
      <c r="AN177">
        <v>0</v>
      </c>
      <c r="AO177">
        <v>0</v>
      </c>
      <c r="AP177">
        <v>2.689433298</v>
      </c>
      <c r="AQ177">
        <v>0</v>
      </c>
      <c r="AR177">
        <v>0</v>
      </c>
      <c r="AS177">
        <v>7.9922057579999999</v>
      </c>
      <c r="AT177">
        <v>13.30270312</v>
      </c>
      <c r="AU177">
        <v>21.294908880000001</v>
      </c>
      <c r="AV177">
        <v>0</v>
      </c>
      <c r="AW177">
        <v>12.4274840599999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1.338299406</v>
      </c>
      <c r="BI177">
        <v>12.36943018</v>
      </c>
      <c r="BJ177">
        <v>0.37531063399999998</v>
      </c>
      <c r="BK177">
        <v>0.62468936600000002</v>
      </c>
      <c r="BL177">
        <v>0</v>
      </c>
      <c r="BM177">
        <v>72.430325060000001</v>
      </c>
      <c r="BN177">
        <v>98.661695109999897</v>
      </c>
      <c r="BO177">
        <v>0</v>
      </c>
      <c r="BP177" t="s">
        <v>97</v>
      </c>
      <c r="BQ177" t="s">
        <v>109</v>
      </c>
      <c r="BR177" t="s">
        <v>100</v>
      </c>
      <c r="BS177" t="s">
        <v>100</v>
      </c>
      <c r="BT177" t="s">
        <v>111</v>
      </c>
      <c r="BU177" t="s">
        <v>100</v>
      </c>
      <c r="BV177" t="s">
        <v>101</v>
      </c>
      <c r="BW177" t="s">
        <v>149</v>
      </c>
      <c r="BX177">
        <v>32.216476980000003</v>
      </c>
      <c r="BY177">
        <v>72.430325060000001</v>
      </c>
      <c r="BZ177">
        <v>26.357598880000001</v>
      </c>
      <c r="CA177">
        <v>34.727078169999899</v>
      </c>
      <c r="CB177">
        <v>51.336079859999899</v>
      </c>
      <c r="CC177">
        <v>13.93684197</v>
      </c>
      <c r="CD177">
        <v>4</v>
      </c>
      <c r="CE177">
        <v>13</v>
      </c>
      <c r="CF177">
        <v>1</v>
      </c>
      <c r="CG177">
        <v>6</v>
      </c>
      <c r="CH177">
        <v>3</v>
      </c>
      <c r="CI177">
        <v>4</v>
      </c>
      <c r="CJ177">
        <v>25.034965029999899</v>
      </c>
      <c r="CK177">
        <v>88.023576289999895</v>
      </c>
      <c r="CL177">
        <v>0</v>
      </c>
    </row>
    <row r="178" spans="1:90" x14ac:dyDescent="0.25">
      <c r="A178" s="1">
        <v>69746</v>
      </c>
      <c r="B178" s="2">
        <v>314724.73800000001</v>
      </c>
      <c r="C178" s="2">
        <v>6074327.1459999904</v>
      </c>
      <c r="D178" s="4">
        <v>-427.20972</v>
      </c>
      <c r="E178" t="s">
        <v>483</v>
      </c>
      <c r="F178" s="3">
        <v>57.4</v>
      </c>
      <c r="G178" t="s">
        <v>150</v>
      </c>
      <c r="H178" t="s">
        <v>151</v>
      </c>
      <c r="I178" s="1">
        <v>17463</v>
      </c>
      <c r="J178" t="s">
        <v>484</v>
      </c>
      <c r="K178" t="s">
        <v>95</v>
      </c>
      <c r="L178" t="s">
        <v>96</v>
      </c>
      <c r="M178">
        <v>66.303755269999897</v>
      </c>
      <c r="N178">
        <v>15.66628364</v>
      </c>
      <c r="O178">
        <v>0.72965203000000001</v>
      </c>
      <c r="P178">
        <v>2.7357189179999999</v>
      </c>
      <c r="Q178">
        <v>1.2431954110000001</v>
      </c>
      <c r="R178">
        <v>3.628513436</v>
      </c>
      <c r="S178">
        <v>5.0738544430000001</v>
      </c>
      <c r="T178">
        <v>2.092206912</v>
      </c>
      <c r="U178">
        <v>0.555900387</v>
      </c>
      <c r="V178">
        <v>0.232467435</v>
      </c>
      <c r="W178">
        <v>7.0750958000000003E-2</v>
      </c>
      <c r="X178">
        <v>0.53842077099999996</v>
      </c>
      <c r="Y178">
        <v>0</v>
      </c>
      <c r="Z178">
        <v>1.129280391</v>
      </c>
      <c r="AA178">
        <v>0</v>
      </c>
      <c r="AB178">
        <v>1.668921329</v>
      </c>
      <c r="AC178">
        <v>100</v>
      </c>
      <c r="AD178">
        <v>0.48989661299999998</v>
      </c>
      <c r="AE178">
        <v>0</v>
      </c>
      <c r="AF178">
        <v>0.77948299899999995</v>
      </c>
      <c r="AG178">
        <v>12.4410772499999</v>
      </c>
      <c r="AH178">
        <v>0</v>
      </c>
      <c r="AI178">
        <v>45.857816409999899</v>
      </c>
      <c r="AJ178">
        <v>0</v>
      </c>
      <c r="AK178">
        <v>0</v>
      </c>
      <c r="AL178">
        <v>13.88547153</v>
      </c>
      <c r="AM178">
        <v>0</v>
      </c>
      <c r="AN178">
        <v>0</v>
      </c>
      <c r="AO178">
        <v>0</v>
      </c>
      <c r="AP178">
        <v>0.76784450000000004</v>
      </c>
      <c r="AQ178">
        <v>0</v>
      </c>
      <c r="AR178">
        <v>0</v>
      </c>
      <c r="AS178">
        <v>3.120203928</v>
      </c>
      <c r="AT178">
        <v>2.5186701170000001</v>
      </c>
      <c r="AU178">
        <v>5.6388740459999998</v>
      </c>
      <c r="AV178">
        <v>0</v>
      </c>
      <c r="AW178">
        <v>18.15499002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0.68525587099999996</v>
      </c>
      <c r="BI178">
        <v>2.9729301330000002</v>
      </c>
      <c r="BJ178">
        <v>0.55333811399999999</v>
      </c>
      <c r="BK178">
        <v>0.44666188600000001</v>
      </c>
      <c r="BL178">
        <v>0</v>
      </c>
      <c r="BM178">
        <v>23.2418937499999</v>
      </c>
      <c r="BN178">
        <v>99.314681680000007</v>
      </c>
      <c r="BO178">
        <v>0</v>
      </c>
      <c r="BP178" t="s">
        <v>97</v>
      </c>
      <c r="BQ178" t="s">
        <v>109</v>
      </c>
      <c r="BR178" t="s">
        <v>98</v>
      </c>
      <c r="BS178" t="s">
        <v>107</v>
      </c>
      <c r="BT178" t="s">
        <v>98</v>
      </c>
      <c r="BU178" t="s">
        <v>100</v>
      </c>
      <c r="BV178" t="s">
        <v>101</v>
      </c>
      <c r="BW178" t="s">
        <v>113</v>
      </c>
      <c r="BX178">
        <v>7.8001739839999997</v>
      </c>
      <c r="BY178">
        <v>23.2418937499999</v>
      </c>
      <c r="BZ178">
        <v>63.528737360000001</v>
      </c>
      <c r="CA178">
        <v>13.80868705</v>
      </c>
      <c r="CB178">
        <v>78.330271170000003</v>
      </c>
      <c r="CC178">
        <v>7.8610417799999999</v>
      </c>
      <c r="CD178">
        <v>3</v>
      </c>
      <c r="CE178">
        <v>8</v>
      </c>
      <c r="CF178">
        <v>2</v>
      </c>
      <c r="CG178">
        <v>6</v>
      </c>
      <c r="CH178">
        <v>3</v>
      </c>
      <c r="CI178">
        <v>11</v>
      </c>
      <c r="CJ178">
        <v>27.70780856</v>
      </c>
      <c r="CK178">
        <v>35.7014177699999</v>
      </c>
      <c r="CL178">
        <v>0</v>
      </c>
    </row>
    <row r="179" spans="1:90" x14ac:dyDescent="0.25">
      <c r="A179" s="1">
        <v>69747</v>
      </c>
      <c r="B179" s="2">
        <v>314735.91139999899</v>
      </c>
      <c r="C179" s="2">
        <v>6074322.8020000001</v>
      </c>
      <c r="D179" s="4">
        <v>-420.78800000000001</v>
      </c>
      <c r="E179" t="s">
        <v>483</v>
      </c>
      <c r="F179" s="3">
        <v>71</v>
      </c>
      <c r="G179" t="s">
        <v>150</v>
      </c>
      <c r="H179" t="s">
        <v>151</v>
      </c>
      <c r="I179" s="1">
        <v>17463</v>
      </c>
      <c r="J179" t="s">
        <v>1924</v>
      </c>
      <c r="K179" t="s">
        <v>345</v>
      </c>
      <c r="L179" t="s">
        <v>345</v>
      </c>
      <c r="M179">
        <v>50.313425760000001</v>
      </c>
      <c r="N179">
        <v>14.79214717</v>
      </c>
      <c r="O179">
        <v>2.631898697</v>
      </c>
      <c r="P179">
        <v>6.7767656929999998</v>
      </c>
      <c r="Q179">
        <v>6.0979872019999997</v>
      </c>
      <c r="R179">
        <v>9.0061032099999903</v>
      </c>
      <c r="S179">
        <v>3.5923785989999999</v>
      </c>
      <c r="T179">
        <v>0.28175518399999999</v>
      </c>
      <c r="U179">
        <v>0.36930054499999998</v>
      </c>
      <c r="V179">
        <v>0.110689537</v>
      </c>
      <c r="W179">
        <v>0.19119101799999999</v>
      </c>
      <c r="X179">
        <v>3.647511986</v>
      </c>
      <c r="Y179">
        <v>0</v>
      </c>
      <c r="Z179">
        <v>2.1888454020000001</v>
      </c>
      <c r="AA179">
        <v>0</v>
      </c>
      <c r="AB179">
        <v>5.8517895070000003</v>
      </c>
      <c r="AC179">
        <v>100</v>
      </c>
      <c r="AD179">
        <v>0.23389780199999999</v>
      </c>
      <c r="AE179">
        <v>0</v>
      </c>
      <c r="AF179">
        <v>0.51923848800000005</v>
      </c>
      <c r="AG179">
        <v>1.6799738689999999</v>
      </c>
      <c r="AH179">
        <v>0</v>
      </c>
      <c r="AI179">
        <v>32.5562761999999</v>
      </c>
      <c r="AJ179">
        <v>0</v>
      </c>
      <c r="AK179">
        <v>0</v>
      </c>
      <c r="AL179">
        <v>23.6258572099999</v>
      </c>
      <c r="AM179">
        <v>0</v>
      </c>
      <c r="AN179">
        <v>0</v>
      </c>
      <c r="AO179">
        <v>0</v>
      </c>
      <c r="AP179">
        <v>1.9724857389999999</v>
      </c>
      <c r="AQ179">
        <v>0</v>
      </c>
      <c r="AR179">
        <v>0</v>
      </c>
      <c r="AS179">
        <v>13.7867468399999</v>
      </c>
      <c r="AT179">
        <v>6.2649718639999996</v>
      </c>
      <c r="AU179">
        <v>20.051718699999899</v>
      </c>
      <c r="AV179">
        <v>0</v>
      </c>
      <c r="AW179">
        <v>3.9830407170000002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4.6552471229999997</v>
      </c>
      <c r="BI179">
        <v>11.54260884</v>
      </c>
      <c r="BJ179">
        <v>0.68755935800000001</v>
      </c>
      <c r="BK179">
        <v>0.31244064199999999</v>
      </c>
      <c r="BL179">
        <v>0</v>
      </c>
      <c r="BM179">
        <v>42.0522606299999</v>
      </c>
      <c r="BN179">
        <v>95.344733790000006</v>
      </c>
      <c r="BO179">
        <v>0</v>
      </c>
      <c r="BP179" t="s">
        <v>97</v>
      </c>
      <c r="BQ179" t="s">
        <v>109</v>
      </c>
      <c r="BR179" t="s">
        <v>98</v>
      </c>
      <c r="BS179" t="s">
        <v>130</v>
      </c>
      <c r="BT179" t="s">
        <v>98</v>
      </c>
      <c r="BU179" t="s">
        <v>100</v>
      </c>
      <c r="BV179" t="s">
        <v>101</v>
      </c>
      <c r="BW179" t="s">
        <v>237</v>
      </c>
      <c r="BX179">
        <v>28.610440870000001</v>
      </c>
      <c r="BY179">
        <v>42.0522606299999</v>
      </c>
      <c r="BZ179">
        <v>56.265278199999898</v>
      </c>
      <c r="CA179">
        <v>23.007121810000001</v>
      </c>
      <c r="CB179">
        <v>50.6081425</v>
      </c>
      <c r="CC179">
        <v>26.3847356899999</v>
      </c>
      <c r="CD179">
        <v>3</v>
      </c>
      <c r="CE179">
        <v>6</v>
      </c>
      <c r="CF179">
        <v>2</v>
      </c>
      <c r="CG179">
        <v>6</v>
      </c>
      <c r="CH179">
        <v>3</v>
      </c>
      <c r="CI179">
        <v>9</v>
      </c>
      <c r="CJ179">
        <v>33.61611877</v>
      </c>
      <c r="CK179">
        <v>76.869305659999895</v>
      </c>
      <c r="CL179">
        <v>0</v>
      </c>
    </row>
    <row r="180" spans="1:90" x14ac:dyDescent="0.25">
      <c r="A180" s="1">
        <v>69750</v>
      </c>
      <c r="B180" s="2">
        <v>314721.16749999899</v>
      </c>
      <c r="C180" s="2">
        <v>6074328.8650000002</v>
      </c>
      <c r="D180" s="4">
        <v>-448.0085254</v>
      </c>
      <c r="E180" t="s">
        <v>516</v>
      </c>
      <c r="F180" s="3">
        <v>47.8</v>
      </c>
      <c r="G180" t="s">
        <v>150</v>
      </c>
      <c r="H180" t="s">
        <v>151</v>
      </c>
      <c r="I180" s="1">
        <v>3107</v>
      </c>
      <c r="J180" t="s">
        <v>517</v>
      </c>
      <c r="K180" t="s">
        <v>139</v>
      </c>
      <c r="L180" t="s">
        <v>96</v>
      </c>
      <c r="M180">
        <v>74.430184589999897</v>
      </c>
      <c r="N180">
        <v>13.1347384599999</v>
      </c>
      <c r="O180">
        <v>0.63002582100000004</v>
      </c>
      <c r="P180">
        <v>2.8085773110000001</v>
      </c>
      <c r="Q180">
        <v>1.0050065029999999</v>
      </c>
      <c r="R180">
        <v>1.840853496</v>
      </c>
      <c r="S180">
        <v>2.4577881810000002</v>
      </c>
      <c r="T180">
        <v>2.059765804</v>
      </c>
      <c r="U180">
        <v>0.24080353800000001</v>
      </c>
      <c r="V180">
        <v>4.9752797000000001E-2</v>
      </c>
      <c r="W180">
        <v>5.9703356999999999E-2</v>
      </c>
      <c r="X180">
        <v>9.9450119999999996E-3</v>
      </c>
      <c r="Y180">
        <v>0</v>
      </c>
      <c r="Z180">
        <v>1.2728551290000001</v>
      </c>
      <c r="AA180">
        <v>0</v>
      </c>
      <c r="AB180">
        <v>0.80044628100000004</v>
      </c>
      <c r="AC180">
        <v>100</v>
      </c>
      <c r="AD180">
        <v>0.108256986</v>
      </c>
      <c r="AE180">
        <v>0</v>
      </c>
      <c r="AF180">
        <v>0.34863312600000002</v>
      </c>
      <c r="AG180">
        <v>12.6464116099999</v>
      </c>
      <c r="AH180">
        <v>0</v>
      </c>
      <c r="AI180">
        <v>22.93590777</v>
      </c>
      <c r="AJ180">
        <v>0</v>
      </c>
      <c r="AK180">
        <v>0</v>
      </c>
      <c r="AL180">
        <v>9.1175326840000004</v>
      </c>
      <c r="AM180">
        <v>0</v>
      </c>
      <c r="AN180">
        <v>0</v>
      </c>
      <c r="AO180">
        <v>4.1381104359999998</v>
      </c>
      <c r="AP180">
        <v>0.68456067399999998</v>
      </c>
      <c r="AQ180">
        <v>0</v>
      </c>
      <c r="AR180">
        <v>0</v>
      </c>
      <c r="AS180">
        <v>2.8808040479999999</v>
      </c>
      <c r="AT180">
        <v>3.8061230570000002</v>
      </c>
      <c r="AU180">
        <v>6.6869271059999997</v>
      </c>
      <c r="AV180">
        <v>0</v>
      </c>
      <c r="AW180">
        <v>43.307546289999898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1.3043424E-2</v>
      </c>
      <c r="BI180">
        <v>3.3434635529999999</v>
      </c>
      <c r="BJ180">
        <v>0.43081134300000001</v>
      </c>
      <c r="BK180">
        <v>0.56918865699999999</v>
      </c>
      <c r="BL180">
        <v>0</v>
      </c>
      <c r="BM180">
        <v>28.444786350000001</v>
      </c>
      <c r="BN180">
        <v>99.986930110000003</v>
      </c>
      <c r="BO180">
        <v>0</v>
      </c>
      <c r="BP180" t="s">
        <v>97</v>
      </c>
      <c r="BQ180" t="s">
        <v>40</v>
      </c>
      <c r="BR180" t="s">
        <v>98</v>
      </c>
      <c r="BS180" t="s">
        <v>107</v>
      </c>
      <c r="BT180" t="s">
        <v>98</v>
      </c>
      <c r="BU180" t="s">
        <v>222</v>
      </c>
      <c r="BV180" t="s">
        <v>101</v>
      </c>
      <c r="BW180" t="s">
        <v>113</v>
      </c>
      <c r="BX180">
        <v>7.720120906</v>
      </c>
      <c r="BY180">
        <v>28.444786350000001</v>
      </c>
      <c r="BZ180">
        <v>51.310924309999898</v>
      </c>
      <c r="CA180">
        <v>15.0332144</v>
      </c>
      <c r="CB180">
        <v>77.470268039999894</v>
      </c>
      <c r="CC180">
        <v>7.4965175549999996</v>
      </c>
      <c r="CD180">
        <v>3</v>
      </c>
      <c r="CE180">
        <v>8</v>
      </c>
      <c r="CF180">
        <v>2</v>
      </c>
      <c r="CG180">
        <v>3</v>
      </c>
      <c r="CH180">
        <v>3</v>
      </c>
      <c r="CI180">
        <v>11</v>
      </c>
      <c r="CJ180">
        <v>41.6216216199999</v>
      </c>
      <c r="CK180">
        <v>45.775065859999899</v>
      </c>
      <c r="CL180">
        <v>4.1381104359999998</v>
      </c>
    </row>
    <row r="181" spans="1:90" x14ac:dyDescent="0.25">
      <c r="A181" s="1">
        <v>69751</v>
      </c>
      <c r="B181" s="2">
        <v>314750.8002</v>
      </c>
      <c r="C181" s="2">
        <v>6074733.3849999905</v>
      </c>
      <c r="D181" s="4">
        <v>-381.8048</v>
      </c>
      <c r="E181" t="s">
        <v>153</v>
      </c>
      <c r="F181" s="3">
        <v>25.4</v>
      </c>
      <c r="G181" t="s">
        <v>150</v>
      </c>
      <c r="H181" t="s">
        <v>151</v>
      </c>
      <c r="I181" s="1">
        <v>3107</v>
      </c>
      <c r="J181" t="s">
        <v>1976</v>
      </c>
      <c r="K181" t="s">
        <v>1854</v>
      </c>
      <c r="L181" t="s">
        <v>1721</v>
      </c>
      <c r="M181">
        <v>53.5308218099999</v>
      </c>
      <c r="N181">
        <v>15.07767949</v>
      </c>
      <c r="O181">
        <v>3.8428180589999998</v>
      </c>
      <c r="P181">
        <v>9.289651374</v>
      </c>
      <c r="Q181">
        <v>3.65304852</v>
      </c>
      <c r="R181">
        <v>7.4578857599999999</v>
      </c>
      <c r="S181">
        <v>2.964939658</v>
      </c>
      <c r="T181">
        <v>0.31369668699999997</v>
      </c>
      <c r="U181">
        <v>0.81965908600000004</v>
      </c>
      <c r="V181">
        <v>0.18214646400000001</v>
      </c>
      <c r="W181">
        <v>0.222623456</v>
      </c>
      <c r="X181">
        <v>9.8234829999999992E-3</v>
      </c>
      <c r="Y181">
        <v>0</v>
      </c>
      <c r="Z181">
        <v>2.635206159</v>
      </c>
      <c r="AA181">
        <v>0</v>
      </c>
      <c r="AB181">
        <v>1.287634996</v>
      </c>
      <c r="AC181">
        <v>100</v>
      </c>
      <c r="AD181">
        <v>0.40161052899999999</v>
      </c>
      <c r="AE181">
        <v>0</v>
      </c>
      <c r="AF181">
        <v>1.2024996560000001</v>
      </c>
      <c r="AG181">
        <v>1.951665204</v>
      </c>
      <c r="AH181">
        <v>0</v>
      </c>
      <c r="AI181">
        <v>28.037110850000001</v>
      </c>
      <c r="AJ181">
        <v>0</v>
      </c>
      <c r="AK181">
        <v>0</v>
      </c>
      <c r="AL181">
        <v>28.33988725</v>
      </c>
      <c r="AM181">
        <v>0</v>
      </c>
      <c r="AN181">
        <v>0</v>
      </c>
      <c r="AO181">
        <v>0</v>
      </c>
      <c r="AP181">
        <v>2.5540163769999999</v>
      </c>
      <c r="AQ181">
        <v>0</v>
      </c>
      <c r="AR181">
        <v>0</v>
      </c>
      <c r="AS181">
        <v>9.0615270389999996</v>
      </c>
      <c r="AT181">
        <v>12.668839650000001</v>
      </c>
      <c r="AU181">
        <v>21.73036669</v>
      </c>
      <c r="AV181">
        <v>0</v>
      </c>
      <c r="AW181">
        <v>8.2859227979999996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1.3055626000000001E-2</v>
      </c>
      <c r="BI181">
        <v>12.7328790699999</v>
      </c>
      <c r="BJ181">
        <v>0.41699834899999999</v>
      </c>
      <c r="BK181">
        <v>0.58300165100000001</v>
      </c>
      <c r="BL181">
        <v>0</v>
      </c>
      <c r="BM181">
        <v>50.26852822</v>
      </c>
      <c r="BN181">
        <v>99.986917879999893</v>
      </c>
      <c r="BO181">
        <v>0</v>
      </c>
      <c r="BP181" t="s">
        <v>97</v>
      </c>
      <c r="BQ181" t="s">
        <v>109</v>
      </c>
      <c r="BR181" t="s">
        <v>111</v>
      </c>
      <c r="BS181" t="s">
        <v>235</v>
      </c>
      <c r="BT181" t="s">
        <v>111</v>
      </c>
      <c r="BU181" t="s">
        <v>100</v>
      </c>
      <c r="BV181" t="s">
        <v>101</v>
      </c>
      <c r="BW181" t="s">
        <v>149</v>
      </c>
      <c r="BX181">
        <v>32.957665630000001</v>
      </c>
      <c r="BY181">
        <v>50.26852822</v>
      </c>
      <c r="BZ181">
        <v>48.067465939999899</v>
      </c>
      <c r="CA181">
        <v>32.694382089999898</v>
      </c>
      <c r="CB181">
        <v>51.519658819999897</v>
      </c>
      <c r="CC181">
        <v>15.78595909</v>
      </c>
      <c r="CD181">
        <v>2</v>
      </c>
      <c r="CE181">
        <v>10</v>
      </c>
      <c r="CF181">
        <v>1</v>
      </c>
      <c r="CG181">
        <v>6</v>
      </c>
      <c r="CH181">
        <v>3</v>
      </c>
      <c r="CI181">
        <v>4</v>
      </c>
      <c r="CJ181">
        <v>27.566807310000002</v>
      </c>
      <c r="CK181">
        <v>79.78812413</v>
      </c>
      <c r="CL181">
        <v>0</v>
      </c>
    </row>
    <row r="182" spans="1:90" x14ac:dyDescent="0.25">
      <c r="A182" s="1">
        <v>69756</v>
      </c>
      <c r="B182" s="2">
        <v>314802.301299999</v>
      </c>
      <c r="C182" s="2">
        <v>6074134.523</v>
      </c>
      <c r="D182" s="4">
        <v>-689.60680000000002</v>
      </c>
      <c r="E182" t="s">
        <v>518</v>
      </c>
      <c r="F182" s="3">
        <v>196</v>
      </c>
      <c r="G182" t="s">
        <v>150</v>
      </c>
      <c r="H182" t="s">
        <v>151</v>
      </c>
      <c r="I182" s="1">
        <v>3107</v>
      </c>
      <c r="J182" t="s">
        <v>519</v>
      </c>
      <c r="K182" t="s">
        <v>139</v>
      </c>
      <c r="L182" t="s">
        <v>96</v>
      </c>
      <c r="M182">
        <v>72.960497140000001</v>
      </c>
      <c r="N182">
        <v>13.88765325</v>
      </c>
      <c r="O182">
        <v>0.65875313099999999</v>
      </c>
      <c r="P182">
        <v>2.8029361050000001</v>
      </c>
      <c r="Q182">
        <v>1.6403532460000001</v>
      </c>
      <c r="R182">
        <v>1.0868598199999999</v>
      </c>
      <c r="S182">
        <v>1.2981936730000001</v>
      </c>
      <c r="T182">
        <v>3.6429930989999999</v>
      </c>
      <c r="U182">
        <v>0.210327502</v>
      </c>
      <c r="V182">
        <v>3.0190550999999999E-2</v>
      </c>
      <c r="W182">
        <v>2.0127033999999999E-2</v>
      </c>
      <c r="X182">
        <v>0.65983883200000004</v>
      </c>
      <c r="Y182">
        <v>0</v>
      </c>
      <c r="Z182">
        <v>1.101276616</v>
      </c>
      <c r="AA182">
        <v>0</v>
      </c>
      <c r="AB182">
        <v>1.7622786770000001</v>
      </c>
      <c r="AC182">
        <v>100</v>
      </c>
      <c r="AD182">
        <v>6.5590948999999996E-2</v>
      </c>
      <c r="AE182">
        <v>0</v>
      </c>
      <c r="AF182">
        <v>0.30404390599999997</v>
      </c>
      <c r="AG182">
        <v>22.33275342</v>
      </c>
      <c r="AH182">
        <v>0</v>
      </c>
      <c r="AI182">
        <v>12.09610153</v>
      </c>
      <c r="AJ182">
        <v>0</v>
      </c>
      <c r="AK182">
        <v>0</v>
      </c>
      <c r="AL182">
        <v>2.943332882</v>
      </c>
      <c r="AM182">
        <v>0</v>
      </c>
      <c r="AN182">
        <v>0</v>
      </c>
      <c r="AO182">
        <v>7.6685511579999996</v>
      </c>
      <c r="AP182">
        <v>0.714678543</v>
      </c>
      <c r="AQ182">
        <v>0</v>
      </c>
      <c r="AR182">
        <v>0</v>
      </c>
      <c r="AS182">
        <v>4.4914063779999998</v>
      </c>
      <c r="AT182">
        <v>3.2143130379999998</v>
      </c>
      <c r="AU182">
        <v>7.7057194170000001</v>
      </c>
      <c r="AV182">
        <v>0</v>
      </c>
      <c r="AW182">
        <v>44.437621790000001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0.865763752</v>
      </c>
      <c r="BI182">
        <v>3.852859708</v>
      </c>
      <c r="BJ182">
        <v>0.58286658700000005</v>
      </c>
      <c r="BK182">
        <v>0.41713341300000001</v>
      </c>
      <c r="BL182">
        <v>0</v>
      </c>
      <c r="BM182">
        <v>19.570768300000001</v>
      </c>
      <c r="BN182">
        <v>99.134157349999896</v>
      </c>
      <c r="BO182">
        <v>0</v>
      </c>
      <c r="BP182" t="s">
        <v>97</v>
      </c>
      <c r="BQ182" t="s">
        <v>40</v>
      </c>
      <c r="BR182" t="s">
        <v>98</v>
      </c>
      <c r="BS182" t="s">
        <v>107</v>
      </c>
      <c r="BT182" t="s">
        <v>98</v>
      </c>
      <c r="BU182" t="s">
        <v>131</v>
      </c>
      <c r="BV182" t="s">
        <v>101</v>
      </c>
      <c r="BW182" t="s">
        <v>113</v>
      </c>
      <c r="BX182">
        <v>8.7244418649999904</v>
      </c>
      <c r="BY182">
        <v>19.570768300000001</v>
      </c>
      <c r="BZ182">
        <v>32.366585710000003</v>
      </c>
      <c r="CA182">
        <v>13.74541398</v>
      </c>
      <c r="CB182">
        <v>75.044601</v>
      </c>
      <c r="CC182">
        <v>11.20998501</v>
      </c>
      <c r="CD182">
        <v>3</v>
      </c>
      <c r="CE182">
        <v>8</v>
      </c>
      <c r="CF182">
        <v>2</v>
      </c>
      <c r="CG182">
        <v>1</v>
      </c>
      <c r="CH182">
        <v>3</v>
      </c>
      <c r="CI182">
        <v>11</v>
      </c>
      <c r="CJ182">
        <v>68.897637799999899</v>
      </c>
      <c r="CK182">
        <v>47.347228469999898</v>
      </c>
      <c r="CL182">
        <v>7.6685511579999996</v>
      </c>
    </row>
    <row r="183" spans="1:90" x14ac:dyDescent="0.25">
      <c r="A183" s="1">
        <v>69758</v>
      </c>
      <c r="B183" s="2">
        <v>314762.9926</v>
      </c>
      <c r="C183" s="2">
        <v>6074735.8389999904</v>
      </c>
      <c r="D183" s="4">
        <v>-490.29608999999903</v>
      </c>
      <c r="E183" t="s">
        <v>153</v>
      </c>
      <c r="F183" s="3">
        <v>134.69999999999999</v>
      </c>
      <c r="G183" t="s">
        <v>150</v>
      </c>
      <c r="H183" t="s">
        <v>151</v>
      </c>
      <c r="I183" s="1">
        <v>3107</v>
      </c>
      <c r="J183" t="s">
        <v>1977</v>
      </c>
      <c r="K183" t="s">
        <v>345</v>
      </c>
      <c r="L183" t="s">
        <v>345</v>
      </c>
      <c r="M183">
        <v>51.343237860000002</v>
      </c>
      <c r="N183">
        <v>14.552374800000001</v>
      </c>
      <c r="O183">
        <v>3.7052411869999999</v>
      </c>
      <c r="P183">
        <v>9.1147607730000004</v>
      </c>
      <c r="Q183">
        <v>5.5032572320000002</v>
      </c>
      <c r="R183">
        <v>7.9730616879999996</v>
      </c>
      <c r="S183">
        <v>2.4903007590000001</v>
      </c>
      <c r="T183">
        <v>0.17421857199999999</v>
      </c>
      <c r="U183">
        <v>0.68560131999999996</v>
      </c>
      <c r="V183">
        <v>8.1985210000000003E-2</v>
      </c>
      <c r="W183">
        <v>0.22545932799999999</v>
      </c>
      <c r="X183">
        <v>0.79268036600000003</v>
      </c>
      <c r="Y183">
        <v>0</v>
      </c>
      <c r="Z183">
        <v>3.3578208979999999</v>
      </c>
      <c r="AA183">
        <v>0</v>
      </c>
      <c r="AB183">
        <v>4.1659680530000003</v>
      </c>
      <c r="AC183">
        <v>100</v>
      </c>
      <c r="AD183">
        <v>0.18069563299999999</v>
      </c>
      <c r="AE183">
        <v>0</v>
      </c>
      <c r="AF183">
        <v>1.0054283939999999</v>
      </c>
      <c r="AG183">
        <v>1.0834718510000001</v>
      </c>
      <c r="AH183">
        <v>0</v>
      </c>
      <c r="AI183">
        <v>23.5394872</v>
      </c>
      <c r="AJ183">
        <v>0</v>
      </c>
      <c r="AK183">
        <v>0</v>
      </c>
      <c r="AL183">
        <v>29.49645378</v>
      </c>
      <c r="AM183">
        <v>0</v>
      </c>
      <c r="AN183">
        <v>0</v>
      </c>
      <c r="AO183">
        <v>0</v>
      </c>
      <c r="AP183">
        <v>2.4054606490000001</v>
      </c>
      <c r="AQ183">
        <v>0</v>
      </c>
      <c r="AR183">
        <v>0</v>
      </c>
      <c r="AS183">
        <v>13.93257687</v>
      </c>
      <c r="AT183">
        <v>12.563694330000001</v>
      </c>
      <c r="AU183">
        <v>26.496271199999899</v>
      </c>
      <c r="AV183">
        <v>0</v>
      </c>
      <c r="AW183">
        <v>6.8006512560000001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1.0551127979999999</v>
      </c>
      <c r="BI183">
        <v>14.9685751699999</v>
      </c>
      <c r="BJ183">
        <v>0.52583160699999998</v>
      </c>
      <c r="BK183">
        <v>0.47416839300000002</v>
      </c>
      <c r="BL183">
        <v>0</v>
      </c>
      <c r="BM183">
        <v>55.6159713099999</v>
      </c>
      <c r="BN183">
        <v>98.944791050000006</v>
      </c>
      <c r="BO183">
        <v>0</v>
      </c>
      <c r="BP183" t="s">
        <v>97</v>
      </c>
      <c r="BQ183" t="s">
        <v>109</v>
      </c>
      <c r="BR183" t="s">
        <v>111</v>
      </c>
      <c r="BS183" t="s">
        <v>162</v>
      </c>
      <c r="BT183" t="s">
        <v>111</v>
      </c>
      <c r="BU183" t="s">
        <v>100</v>
      </c>
      <c r="BV183" t="s">
        <v>101</v>
      </c>
      <c r="BW183" t="s">
        <v>149</v>
      </c>
      <c r="BX183">
        <v>36.788918529999897</v>
      </c>
      <c r="BY183">
        <v>55.6159713099999</v>
      </c>
      <c r="BZ183">
        <v>43.495458540000001</v>
      </c>
      <c r="CA183">
        <v>30.11669221</v>
      </c>
      <c r="CB183">
        <v>47.274067359999897</v>
      </c>
      <c r="CC183">
        <v>22.60924043</v>
      </c>
      <c r="CD183">
        <v>2</v>
      </c>
      <c r="CE183">
        <v>5</v>
      </c>
      <c r="CF183">
        <v>1</v>
      </c>
      <c r="CG183">
        <v>6</v>
      </c>
      <c r="CH183">
        <v>3</v>
      </c>
      <c r="CI183">
        <v>4</v>
      </c>
      <c r="CJ183">
        <v>35.174603169999898</v>
      </c>
      <c r="CK183">
        <v>84.582591789999896</v>
      </c>
      <c r="CL183">
        <v>0</v>
      </c>
    </row>
    <row r="184" spans="1:90" x14ac:dyDescent="0.25">
      <c r="A184" s="1">
        <v>69759</v>
      </c>
      <c r="B184" s="2">
        <v>314763.27720000001</v>
      </c>
      <c r="C184" s="2">
        <v>6074736.21</v>
      </c>
      <c r="D184" s="4">
        <v>-494.36923999999902</v>
      </c>
      <c r="E184" t="s">
        <v>153</v>
      </c>
      <c r="F184" s="3">
        <v>138.80000000000001</v>
      </c>
      <c r="G184" t="s">
        <v>150</v>
      </c>
      <c r="H184" t="s">
        <v>151</v>
      </c>
      <c r="I184" s="1">
        <v>3107</v>
      </c>
      <c r="J184" t="s">
        <v>154</v>
      </c>
      <c r="K184" t="s">
        <v>139</v>
      </c>
      <c r="L184" t="s">
        <v>96</v>
      </c>
      <c r="M184">
        <v>66.480094460000004</v>
      </c>
      <c r="N184">
        <v>13.803500530000001</v>
      </c>
      <c r="O184">
        <v>2.722901792</v>
      </c>
      <c r="P184">
        <v>7.0478780910000003</v>
      </c>
      <c r="Q184">
        <v>1.3296018890000001</v>
      </c>
      <c r="R184">
        <v>0.20299265499999999</v>
      </c>
      <c r="S184">
        <v>0.233441553</v>
      </c>
      <c r="T184">
        <v>4.1309005259999996</v>
      </c>
      <c r="U184">
        <v>0.37452144799999998</v>
      </c>
      <c r="V184">
        <v>8.1197062E-2</v>
      </c>
      <c r="W184">
        <v>4.0598531E-2</v>
      </c>
      <c r="X184">
        <v>3.2553226930000001</v>
      </c>
      <c r="Y184">
        <v>0</v>
      </c>
      <c r="Z184">
        <v>0.29704876699999999</v>
      </c>
      <c r="AA184">
        <v>0</v>
      </c>
      <c r="AB184">
        <v>3.5620900799999999</v>
      </c>
      <c r="AC184">
        <v>100</v>
      </c>
      <c r="AD184">
        <v>0.17743081699999999</v>
      </c>
      <c r="AE184">
        <v>0</v>
      </c>
      <c r="AF184">
        <v>0.54454376299999996</v>
      </c>
      <c r="AG184">
        <v>25.470913110000001</v>
      </c>
      <c r="AH184">
        <v>0</v>
      </c>
      <c r="AI184">
        <v>2.1877613920000001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10.19543754</v>
      </c>
      <c r="AP184">
        <v>2.0454756770000002</v>
      </c>
      <c r="AQ184">
        <v>0</v>
      </c>
      <c r="AR184">
        <v>0</v>
      </c>
      <c r="AS184">
        <v>1.5162723920000001</v>
      </c>
      <c r="AT184">
        <v>4.7483275190000001</v>
      </c>
      <c r="AU184">
        <v>6.2645999110000004</v>
      </c>
      <c r="AV184">
        <v>0</v>
      </c>
      <c r="AW184">
        <v>44.540284890000002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4.2770905990000001</v>
      </c>
      <c r="BI184">
        <v>3.1322999560000002</v>
      </c>
      <c r="BJ184">
        <v>0.24203818499999999</v>
      </c>
      <c r="BK184">
        <v>0.75796181500000004</v>
      </c>
      <c r="BL184">
        <v>0</v>
      </c>
      <c r="BM184">
        <v>0</v>
      </c>
      <c r="BN184">
        <v>95.703537699999899</v>
      </c>
      <c r="BO184">
        <v>0</v>
      </c>
      <c r="BP184" t="s">
        <v>97</v>
      </c>
      <c r="BQ184" t="s">
        <v>40</v>
      </c>
      <c r="BR184" t="s">
        <v>111</v>
      </c>
      <c r="BS184" t="s">
        <v>126</v>
      </c>
      <c r="BT184" t="s">
        <v>111</v>
      </c>
      <c r="BU184" t="s">
        <v>100</v>
      </c>
      <c r="BV184" t="s">
        <v>101</v>
      </c>
      <c r="BW184" t="s">
        <v>102</v>
      </c>
      <c r="BX184">
        <v>8.8546193510000002</v>
      </c>
      <c r="BY184">
        <v>0</v>
      </c>
      <c r="BZ184">
        <v>7.9098559579999996</v>
      </c>
      <c r="CA184">
        <v>31.065981399999899</v>
      </c>
      <c r="CB184">
        <v>61.4485178199999</v>
      </c>
      <c r="CC184">
        <v>7.4855007860000002</v>
      </c>
      <c r="CD184">
        <v>2</v>
      </c>
      <c r="CE184">
        <v>11</v>
      </c>
      <c r="CF184">
        <v>1</v>
      </c>
      <c r="CG184">
        <v>6</v>
      </c>
      <c r="CH184">
        <v>3</v>
      </c>
      <c r="CI184">
        <v>7</v>
      </c>
      <c r="CJ184">
        <v>92.598967299999899</v>
      </c>
      <c r="CK184">
        <v>65.747896499999896</v>
      </c>
      <c r="CL184">
        <v>10.19543754</v>
      </c>
    </row>
    <row r="185" spans="1:90" x14ac:dyDescent="0.25">
      <c r="A185" s="1">
        <v>69761</v>
      </c>
      <c r="B185" s="2">
        <v>314763.87290000002</v>
      </c>
      <c r="C185" s="2">
        <v>6074737.2620000001</v>
      </c>
      <c r="D185" s="4">
        <v>-504.49720000000002</v>
      </c>
      <c r="E185" t="s">
        <v>153</v>
      </c>
      <c r="F185" s="3">
        <v>149</v>
      </c>
      <c r="G185" t="s">
        <v>150</v>
      </c>
      <c r="H185" t="s">
        <v>151</v>
      </c>
      <c r="I185" s="1">
        <v>3107</v>
      </c>
      <c r="J185" t="s">
        <v>1978</v>
      </c>
      <c r="K185" t="s">
        <v>345</v>
      </c>
      <c r="L185" t="s">
        <v>345</v>
      </c>
      <c r="M185">
        <v>62.024150489999897</v>
      </c>
      <c r="N185">
        <v>13.22498416</v>
      </c>
      <c r="O185">
        <v>3.016950896</v>
      </c>
      <c r="P185">
        <v>7.5247454319999996</v>
      </c>
      <c r="Q185">
        <v>1.886354329</v>
      </c>
      <c r="R185">
        <v>4.0495106520000004</v>
      </c>
      <c r="S185">
        <v>2.5424775739999999</v>
      </c>
      <c r="T185">
        <v>1.0867041239999999</v>
      </c>
      <c r="U185">
        <v>0.55360398799999999</v>
      </c>
      <c r="V185">
        <v>0.25629814299999998</v>
      </c>
      <c r="W185">
        <v>0.19478658800000001</v>
      </c>
      <c r="X185">
        <v>1.486881541</v>
      </c>
      <c r="Y185">
        <v>0</v>
      </c>
      <c r="Z185">
        <v>2.1525520829999998</v>
      </c>
      <c r="AA185">
        <v>0</v>
      </c>
      <c r="AB185">
        <v>3.6504689360000002</v>
      </c>
      <c r="AC185">
        <v>100</v>
      </c>
      <c r="AD185">
        <v>0.56538218500000004</v>
      </c>
      <c r="AE185">
        <v>0</v>
      </c>
      <c r="AF185">
        <v>0.81257457200000005</v>
      </c>
      <c r="AG185">
        <v>6.7642401320000003</v>
      </c>
      <c r="AH185">
        <v>0</v>
      </c>
      <c r="AI185">
        <v>24.053974440000001</v>
      </c>
      <c r="AJ185">
        <v>0</v>
      </c>
      <c r="AK185">
        <v>0</v>
      </c>
      <c r="AL185">
        <v>13.80203311</v>
      </c>
      <c r="AM185">
        <v>0</v>
      </c>
      <c r="AN185">
        <v>0</v>
      </c>
      <c r="AO185">
        <v>3.5267795820000001</v>
      </c>
      <c r="AP185">
        <v>2.2621871379999998</v>
      </c>
      <c r="AQ185">
        <v>0</v>
      </c>
      <c r="AR185">
        <v>0</v>
      </c>
      <c r="AS185">
        <v>5.0107016260000004</v>
      </c>
      <c r="AT185">
        <v>10.454203100000001</v>
      </c>
      <c r="AU185">
        <v>15.464904730000001</v>
      </c>
      <c r="AV185">
        <v>0</v>
      </c>
      <c r="AW185">
        <v>28.785779160000001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1.9810684119999999</v>
      </c>
      <c r="BI185">
        <v>7.7324523640000002</v>
      </c>
      <c r="BJ185">
        <v>0.32400468799999999</v>
      </c>
      <c r="BK185">
        <v>0.67599531199999996</v>
      </c>
      <c r="BL185">
        <v>0</v>
      </c>
      <c r="BM185">
        <v>36.459293959999897</v>
      </c>
      <c r="BN185">
        <v>98.018923459999897</v>
      </c>
      <c r="BO185">
        <v>0</v>
      </c>
      <c r="BP185" t="s">
        <v>97</v>
      </c>
      <c r="BQ185" t="s">
        <v>40</v>
      </c>
      <c r="BR185" t="s">
        <v>111</v>
      </c>
      <c r="BS185" t="s">
        <v>235</v>
      </c>
      <c r="BT185" t="s">
        <v>111</v>
      </c>
      <c r="BU185" t="s">
        <v>100</v>
      </c>
      <c r="BV185" t="s">
        <v>101</v>
      </c>
      <c r="BW185" t="s">
        <v>152</v>
      </c>
      <c r="BX185">
        <v>18.539666440000001</v>
      </c>
      <c r="BY185">
        <v>36.459293959999897</v>
      </c>
      <c r="BZ185">
        <v>53.908203450000002</v>
      </c>
      <c r="CA185">
        <v>32.798380109999897</v>
      </c>
      <c r="CB185">
        <v>56.931854860000001</v>
      </c>
      <c r="CC185">
        <v>10.2697650399999</v>
      </c>
      <c r="CD185">
        <v>2</v>
      </c>
      <c r="CE185">
        <v>10</v>
      </c>
      <c r="CF185">
        <v>1</v>
      </c>
      <c r="CG185">
        <v>6</v>
      </c>
      <c r="CH185">
        <v>3</v>
      </c>
      <c r="CI185">
        <v>5</v>
      </c>
      <c r="CJ185">
        <v>31.082529470000001</v>
      </c>
      <c r="CK185">
        <v>72.169452710000002</v>
      </c>
      <c r="CL185">
        <v>3.5267795820000001</v>
      </c>
    </row>
    <row r="186" spans="1:90" x14ac:dyDescent="0.25">
      <c r="A186" s="1">
        <v>69763</v>
      </c>
      <c r="B186" s="2">
        <v>314764.45110000001</v>
      </c>
      <c r="C186" s="2">
        <v>6074739.875</v>
      </c>
      <c r="D186" s="4">
        <v>-526.12992059999897</v>
      </c>
      <c r="E186" t="s">
        <v>153</v>
      </c>
      <c r="F186" s="3">
        <v>170.8</v>
      </c>
      <c r="G186" t="s">
        <v>150</v>
      </c>
      <c r="H186" t="s">
        <v>151</v>
      </c>
      <c r="I186" s="1">
        <v>3107</v>
      </c>
      <c r="J186" t="s">
        <v>1979</v>
      </c>
      <c r="K186" t="s">
        <v>345</v>
      </c>
      <c r="L186" t="s">
        <v>345</v>
      </c>
      <c r="M186">
        <v>63.343329619999899</v>
      </c>
      <c r="N186">
        <v>14.07629547</v>
      </c>
      <c r="O186">
        <v>2.5355755699999998</v>
      </c>
      <c r="P186">
        <v>6.5295156509999996</v>
      </c>
      <c r="Q186">
        <v>1.0098211969999999</v>
      </c>
      <c r="R186">
        <v>5.3449121929999999</v>
      </c>
      <c r="S186">
        <v>3.3456702279999999</v>
      </c>
      <c r="T186">
        <v>0.59161241799999997</v>
      </c>
      <c r="U186">
        <v>0.62221306099999996</v>
      </c>
      <c r="V186">
        <v>0.20400428200000001</v>
      </c>
      <c r="W186">
        <v>0.20400428200000001</v>
      </c>
      <c r="X186">
        <v>0.52031996899999999</v>
      </c>
      <c r="Y186">
        <v>0</v>
      </c>
      <c r="Z186">
        <v>1.6727260639999999</v>
      </c>
      <c r="AA186">
        <v>0</v>
      </c>
      <c r="AB186">
        <v>2.1986319810000001</v>
      </c>
      <c r="AC186">
        <v>100</v>
      </c>
      <c r="AD186">
        <v>0.44640544399999998</v>
      </c>
      <c r="AE186">
        <v>0</v>
      </c>
      <c r="AF186">
        <v>0.90593424899999997</v>
      </c>
      <c r="AG186">
        <v>3.652906201</v>
      </c>
      <c r="AH186">
        <v>0</v>
      </c>
      <c r="AI186">
        <v>31.398317989999899</v>
      </c>
      <c r="AJ186">
        <v>0</v>
      </c>
      <c r="AK186">
        <v>0</v>
      </c>
      <c r="AL186">
        <v>22.62491558</v>
      </c>
      <c r="AM186">
        <v>0</v>
      </c>
      <c r="AN186">
        <v>0</v>
      </c>
      <c r="AO186">
        <v>0</v>
      </c>
      <c r="AP186">
        <v>2.3189658359999998</v>
      </c>
      <c r="AQ186">
        <v>0</v>
      </c>
      <c r="AR186">
        <v>0</v>
      </c>
      <c r="AS186">
        <v>2.579034649</v>
      </c>
      <c r="AT186">
        <v>8.0932771070000005</v>
      </c>
      <c r="AU186">
        <v>10.6723117599999</v>
      </c>
      <c r="AV186">
        <v>0</v>
      </c>
      <c r="AW186">
        <v>25.2018966199999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0.68762132799999998</v>
      </c>
      <c r="BI186">
        <v>5.6869161300000002</v>
      </c>
      <c r="BJ186">
        <v>0.241656607</v>
      </c>
      <c r="BK186">
        <v>0.75834339299999998</v>
      </c>
      <c r="BL186">
        <v>0</v>
      </c>
      <c r="BM186">
        <v>41.8799728199999</v>
      </c>
      <c r="BN186">
        <v>99.312316010000004</v>
      </c>
      <c r="BO186">
        <v>0</v>
      </c>
      <c r="BP186" t="s">
        <v>97</v>
      </c>
      <c r="BQ186" t="s">
        <v>109</v>
      </c>
      <c r="BR186" t="s">
        <v>111</v>
      </c>
      <c r="BS186" t="s">
        <v>126</v>
      </c>
      <c r="BT186" t="s">
        <v>111</v>
      </c>
      <c r="BU186" t="s">
        <v>100</v>
      </c>
      <c r="BV186" t="s">
        <v>101</v>
      </c>
      <c r="BW186" t="s">
        <v>152</v>
      </c>
      <c r="BX186">
        <v>15.30025285</v>
      </c>
      <c r="BY186">
        <v>41.8799728199999</v>
      </c>
      <c r="BZ186">
        <v>54.439006450000001</v>
      </c>
      <c r="CA186">
        <v>30.21988266</v>
      </c>
      <c r="CB186">
        <v>63.975827619999897</v>
      </c>
      <c r="CC186">
        <v>5.804289722</v>
      </c>
      <c r="CD186">
        <v>2</v>
      </c>
      <c r="CE186">
        <v>11</v>
      </c>
      <c r="CF186">
        <v>1</v>
      </c>
      <c r="CG186">
        <v>6</v>
      </c>
      <c r="CH186">
        <v>3</v>
      </c>
      <c r="CI186">
        <v>5</v>
      </c>
      <c r="CJ186">
        <v>15.55996036</v>
      </c>
      <c r="CK186">
        <v>65.693010490000006</v>
      </c>
      <c r="CL186">
        <v>0</v>
      </c>
    </row>
    <row r="187" spans="1:90" x14ac:dyDescent="0.25">
      <c r="A187" s="1">
        <v>69766</v>
      </c>
      <c r="B187" s="2">
        <v>314765.9106</v>
      </c>
      <c r="C187" s="2">
        <v>6074734.6529999897</v>
      </c>
      <c r="D187" s="4">
        <v>-410.85649999999902</v>
      </c>
      <c r="E187" t="s">
        <v>520</v>
      </c>
      <c r="F187" s="3">
        <v>57.5</v>
      </c>
      <c r="G187" t="s">
        <v>150</v>
      </c>
      <c r="H187" t="s">
        <v>151</v>
      </c>
      <c r="I187" s="1">
        <v>3107</v>
      </c>
      <c r="J187" t="s">
        <v>1980</v>
      </c>
      <c r="K187" t="s">
        <v>1741</v>
      </c>
      <c r="L187" t="s">
        <v>406</v>
      </c>
      <c r="M187">
        <v>54.17904996</v>
      </c>
      <c r="N187">
        <v>15.3048163699999</v>
      </c>
      <c r="O187">
        <v>2.6172394730000001</v>
      </c>
      <c r="P187">
        <v>6.6422401210000004</v>
      </c>
      <c r="Q187">
        <v>6.1729426040000002</v>
      </c>
      <c r="R187">
        <v>10.0093499099999</v>
      </c>
      <c r="S187">
        <v>2.6834444710000001</v>
      </c>
      <c r="T187">
        <v>0.23467385099999999</v>
      </c>
      <c r="U187">
        <v>0.38057976700000001</v>
      </c>
      <c r="V187">
        <v>0.102032109</v>
      </c>
      <c r="W187">
        <v>0.17345458599999999</v>
      </c>
      <c r="X187">
        <v>9.9615009999999993E-3</v>
      </c>
      <c r="Y187">
        <v>0</v>
      </c>
      <c r="Z187">
        <v>1.4902152710000001</v>
      </c>
      <c r="AA187">
        <v>0</v>
      </c>
      <c r="AB187">
        <v>1.382756959</v>
      </c>
      <c r="AC187">
        <v>100</v>
      </c>
      <c r="AD187">
        <v>0.218193262</v>
      </c>
      <c r="AE187">
        <v>0</v>
      </c>
      <c r="AF187">
        <v>0.54152376999999996</v>
      </c>
      <c r="AG187">
        <v>1.416055294</v>
      </c>
      <c r="AH187">
        <v>0</v>
      </c>
      <c r="AI187">
        <v>24.611049699999899</v>
      </c>
      <c r="AJ187">
        <v>0</v>
      </c>
      <c r="AK187">
        <v>0</v>
      </c>
      <c r="AL187">
        <v>29.64884709</v>
      </c>
      <c r="AM187">
        <v>0</v>
      </c>
      <c r="AN187">
        <v>0</v>
      </c>
      <c r="AO187">
        <v>0</v>
      </c>
      <c r="AP187">
        <v>2.0082205160000002</v>
      </c>
      <c r="AQ187">
        <v>0</v>
      </c>
      <c r="AR187">
        <v>0</v>
      </c>
      <c r="AS187">
        <v>12.2236341799999</v>
      </c>
      <c r="AT187">
        <v>6.9867683300000003</v>
      </c>
      <c r="AU187">
        <v>19.210402510000002</v>
      </c>
      <c r="AV187">
        <v>0</v>
      </c>
      <c r="AW187">
        <v>6.0309708989999997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1.2840358E-2</v>
      </c>
      <c r="BI187">
        <v>13.6774588</v>
      </c>
      <c r="BJ187">
        <v>0.63630286599999997</v>
      </c>
      <c r="BK187">
        <v>0.36369713399999998</v>
      </c>
      <c r="BL187">
        <v>0</v>
      </c>
      <c r="BM187">
        <v>54.642284240000002</v>
      </c>
      <c r="BN187">
        <v>99.9871335899999</v>
      </c>
      <c r="BO187">
        <v>0</v>
      </c>
      <c r="BP187" t="s">
        <v>97</v>
      </c>
      <c r="BQ187" t="s">
        <v>109</v>
      </c>
      <c r="BR187" t="s">
        <v>98</v>
      </c>
      <c r="BS187" t="s">
        <v>130</v>
      </c>
      <c r="BT187" t="s">
        <v>111</v>
      </c>
      <c r="BU187" t="s">
        <v>100</v>
      </c>
      <c r="BV187" t="s">
        <v>101</v>
      </c>
      <c r="BW187" t="s">
        <v>149</v>
      </c>
      <c r="BX187">
        <v>38.0491769899999</v>
      </c>
      <c r="BY187">
        <v>54.642284240000002</v>
      </c>
      <c r="BZ187">
        <v>44.204092320000001</v>
      </c>
      <c r="CA187">
        <v>22.284427489999899</v>
      </c>
      <c r="CB187">
        <v>51.464424630000003</v>
      </c>
      <c r="CC187">
        <v>26.251147880000001</v>
      </c>
      <c r="CD187">
        <v>3</v>
      </c>
      <c r="CE187">
        <v>6</v>
      </c>
      <c r="CF187">
        <v>1</v>
      </c>
      <c r="CG187">
        <v>6</v>
      </c>
      <c r="CH187">
        <v>3</v>
      </c>
      <c r="CI187">
        <v>4</v>
      </c>
      <c r="CJ187">
        <v>33.547008550000001</v>
      </c>
      <c r="CK187">
        <v>81.452599719999895</v>
      </c>
      <c r="CL187">
        <v>0</v>
      </c>
    </row>
    <row r="188" spans="1:90" x14ac:dyDescent="0.25">
      <c r="A188" s="1">
        <v>69768</v>
      </c>
      <c r="B188" s="2">
        <v>314793.04830000002</v>
      </c>
      <c r="C188" s="2">
        <v>6074738.9869999904</v>
      </c>
      <c r="D188" s="4">
        <v>-494.44175000000001</v>
      </c>
      <c r="E188" t="s">
        <v>520</v>
      </c>
      <c r="F188" s="3">
        <v>145.5</v>
      </c>
      <c r="G188" t="s">
        <v>150</v>
      </c>
      <c r="H188" t="s">
        <v>151</v>
      </c>
      <c r="I188" s="1">
        <v>3107</v>
      </c>
      <c r="J188" t="s">
        <v>1981</v>
      </c>
      <c r="K188" t="s">
        <v>1691</v>
      </c>
      <c r="L188" t="s">
        <v>406</v>
      </c>
      <c r="M188">
        <v>61.988809740000001</v>
      </c>
      <c r="N188">
        <v>15.8764162</v>
      </c>
      <c r="O188">
        <v>2.1132886759999998</v>
      </c>
      <c r="P188">
        <v>5.5961277020000004</v>
      </c>
      <c r="Q188">
        <v>1.840450795</v>
      </c>
      <c r="R188">
        <v>4.8134866939999998</v>
      </c>
      <c r="S188">
        <v>4.2471941419999997</v>
      </c>
      <c r="T188">
        <v>1.0921356369999999</v>
      </c>
      <c r="U188">
        <v>0.46516888200000001</v>
      </c>
      <c r="V188">
        <v>0.182022606</v>
      </c>
      <c r="W188">
        <v>0.16179787200000001</v>
      </c>
      <c r="X188">
        <v>9.8822449999999996E-3</v>
      </c>
      <c r="Y188">
        <v>0</v>
      </c>
      <c r="Z188">
        <v>1.6132188089999999</v>
      </c>
      <c r="AA188">
        <v>0</v>
      </c>
      <c r="AB188">
        <v>0.66513615800000003</v>
      </c>
      <c r="AC188">
        <v>100</v>
      </c>
      <c r="AD188">
        <v>0.391280293</v>
      </c>
      <c r="AE188">
        <v>0</v>
      </c>
      <c r="AF188">
        <v>0.66533544200000005</v>
      </c>
      <c r="AG188">
        <v>6.6244567009999997</v>
      </c>
      <c r="AH188">
        <v>0</v>
      </c>
      <c r="AI188">
        <v>39.155954350000002</v>
      </c>
      <c r="AJ188">
        <v>0</v>
      </c>
      <c r="AK188">
        <v>0</v>
      </c>
      <c r="AL188">
        <v>21.596250210000001</v>
      </c>
      <c r="AM188">
        <v>0</v>
      </c>
      <c r="AN188">
        <v>0</v>
      </c>
      <c r="AO188">
        <v>0</v>
      </c>
      <c r="AP188">
        <v>2.1094910850000002</v>
      </c>
      <c r="AQ188">
        <v>0</v>
      </c>
      <c r="AR188">
        <v>0</v>
      </c>
      <c r="AS188">
        <v>4.9365835899999997</v>
      </c>
      <c r="AT188">
        <v>6.9055168130000002</v>
      </c>
      <c r="AU188">
        <v>11.8421004</v>
      </c>
      <c r="AV188">
        <v>0</v>
      </c>
      <c r="AW188">
        <v>16.256303370000001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1.2804604000000001E-2</v>
      </c>
      <c r="BI188">
        <v>6.2543484400000002</v>
      </c>
      <c r="BJ188">
        <v>0.41686722999999998</v>
      </c>
      <c r="BK188">
        <v>0.58313276999999997</v>
      </c>
      <c r="BL188">
        <v>0</v>
      </c>
      <c r="BM188">
        <v>35.548092990000001</v>
      </c>
      <c r="BN188">
        <v>99.987169410000007</v>
      </c>
      <c r="BO188">
        <v>0</v>
      </c>
      <c r="BP188" t="s">
        <v>97</v>
      </c>
      <c r="BQ188" t="s">
        <v>109</v>
      </c>
      <c r="BR188" t="s">
        <v>111</v>
      </c>
      <c r="BS188" t="s">
        <v>126</v>
      </c>
      <c r="BT188" t="s">
        <v>111</v>
      </c>
      <c r="BU188" t="s">
        <v>100</v>
      </c>
      <c r="BV188" t="s">
        <v>101</v>
      </c>
      <c r="BW188" t="s">
        <v>152</v>
      </c>
      <c r="BX188">
        <v>15.95011989</v>
      </c>
      <c r="BY188">
        <v>35.548092990000001</v>
      </c>
      <c r="BZ188">
        <v>58.115010509999898</v>
      </c>
      <c r="CA188">
        <v>23.580051489999899</v>
      </c>
      <c r="CB188">
        <v>66.648887959999897</v>
      </c>
      <c r="CC188">
        <v>9.7710605449999903</v>
      </c>
      <c r="CD188">
        <v>2</v>
      </c>
      <c r="CE188">
        <v>11</v>
      </c>
      <c r="CF188">
        <v>1</v>
      </c>
      <c r="CG188">
        <v>6</v>
      </c>
      <c r="CH188">
        <v>3</v>
      </c>
      <c r="CI188">
        <v>5</v>
      </c>
      <c r="CJ188">
        <v>24.451939289999899</v>
      </c>
      <c r="CK188">
        <v>58.207826300000001</v>
      </c>
      <c r="CL188">
        <v>0</v>
      </c>
    </row>
    <row r="189" spans="1:90" x14ac:dyDescent="0.25">
      <c r="A189" s="1">
        <v>69771</v>
      </c>
      <c r="B189" s="2">
        <v>314805.83510000003</v>
      </c>
      <c r="C189" s="2">
        <v>6074742.7999999896</v>
      </c>
      <c r="D189" s="4">
        <v>-540.02639999999894</v>
      </c>
      <c r="E189" t="s">
        <v>520</v>
      </c>
      <c r="F189" s="3">
        <v>193</v>
      </c>
      <c r="G189" t="s">
        <v>150</v>
      </c>
      <c r="H189" t="s">
        <v>151</v>
      </c>
      <c r="I189" s="1">
        <v>3107</v>
      </c>
      <c r="J189" t="s">
        <v>521</v>
      </c>
      <c r="K189" t="s">
        <v>139</v>
      </c>
      <c r="L189" t="s">
        <v>96</v>
      </c>
      <c r="M189">
        <v>69.79731563</v>
      </c>
      <c r="N189">
        <v>12.6348425399999</v>
      </c>
      <c r="O189">
        <v>1.3370688529999999</v>
      </c>
      <c r="P189">
        <v>4.1787634960000002</v>
      </c>
      <c r="Q189">
        <v>1.42651448</v>
      </c>
      <c r="R189">
        <v>1.6099234849999999</v>
      </c>
      <c r="S189">
        <v>4.2693540509999997</v>
      </c>
      <c r="T189">
        <v>1.5284083719999999</v>
      </c>
      <c r="U189">
        <v>0.19156051599999999</v>
      </c>
      <c r="V189">
        <v>3.0568167E-2</v>
      </c>
      <c r="W189">
        <v>4.0757557E-2</v>
      </c>
      <c r="X189">
        <v>1.830395029</v>
      </c>
      <c r="Y189">
        <v>0</v>
      </c>
      <c r="Z189">
        <v>1.1245278219999999</v>
      </c>
      <c r="AA189">
        <v>0</v>
      </c>
      <c r="AB189">
        <v>2.9588869999999998</v>
      </c>
      <c r="AC189">
        <v>100</v>
      </c>
      <c r="AD189">
        <v>6.5203045000000001E-2</v>
      </c>
      <c r="AE189">
        <v>0</v>
      </c>
      <c r="AF189">
        <v>0.271876599</v>
      </c>
      <c r="AG189">
        <v>9.1991758770000001</v>
      </c>
      <c r="AH189">
        <v>0</v>
      </c>
      <c r="AI189">
        <v>39.056533899999899</v>
      </c>
      <c r="AJ189">
        <v>0</v>
      </c>
      <c r="AK189">
        <v>0</v>
      </c>
      <c r="AL189">
        <v>1.267660319</v>
      </c>
      <c r="AM189">
        <v>0</v>
      </c>
      <c r="AN189">
        <v>0</v>
      </c>
      <c r="AO189">
        <v>3.8938858839999999</v>
      </c>
      <c r="AP189">
        <v>1.4241883040000001</v>
      </c>
      <c r="AQ189">
        <v>0</v>
      </c>
      <c r="AR189">
        <v>0</v>
      </c>
      <c r="AS189">
        <v>3.4449343200000002</v>
      </c>
      <c r="AT189">
        <v>3.9577811089999999</v>
      </c>
      <c r="AU189">
        <v>7.4027154299999998</v>
      </c>
      <c r="AV189">
        <v>0</v>
      </c>
      <c r="AW189">
        <v>32.70246925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2.3581408619999999</v>
      </c>
      <c r="BI189">
        <v>3.7013577149999999</v>
      </c>
      <c r="BJ189">
        <v>0.46536090099999999</v>
      </c>
      <c r="BK189">
        <v>0.53463909899999995</v>
      </c>
      <c r="BL189">
        <v>0</v>
      </c>
      <c r="BM189">
        <v>3.1436717839999999</v>
      </c>
      <c r="BN189">
        <v>97.641849469999897</v>
      </c>
      <c r="BO189">
        <v>0</v>
      </c>
      <c r="BP189" t="s">
        <v>97</v>
      </c>
      <c r="BQ189" t="s">
        <v>40</v>
      </c>
      <c r="BR189" t="s">
        <v>111</v>
      </c>
      <c r="BS189" t="s">
        <v>126</v>
      </c>
      <c r="BT189" t="s">
        <v>98</v>
      </c>
      <c r="BU189" t="s">
        <v>100</v>
      </c>
      <c r="BV189" t="s">
        <v>101</v>
      </c>
      <c r="BW189" t="s">
        <v>102</v>
      </c>
      <c r="BX189">
        <v>9.0987803330000006</v>
      </c>
      <c r="BY189">
        <v>3.1436717839999999</v>
      </c>
      <c r="BZ189">
        <v>78.864853170000004</v>
      </c>
      <c r="CA189">
        <v>21.4422490699999</v>
      </c>
      <c r="CB189">
        <v>68.742355090000004</v>
      </c>
      <c r="CC189">
        <v>9.8153958350000003</v>
      </c>
      <c r="CD189">
        <v>2</v>
      </c>
      <c r="CE189">
        <v>11</v>
      </c>
      <c r="CF189">
        <v>2</v>
      </c>
      <c r="CG189">
        <v>6</v>
      </c>
      <c r="CH189">
        <v>3</v>
      </c>
      <c r="CI189">
        <v>12</v>
      </c>
      <c r="CJ189">
        <v>33.448673589999899</v>
      </c>
      <c r="CK189">
        <v>49.155995070000003</v>
      </c>
      <c r="CL189">
        <v>3.8938858839999999</v>
      </c>
    </row>
    <row r="190" spans="1:90" x14ac:dyDescent="0.25">
      <c r="A190" s="1">
        <v>69772</v>
      </c>
      <c r="B190" s="2">
        <v>314812.226499999</v>
      </c>
      <c r="C190" s="2">
        <v>6074744.9570000004</v>
      </c>
      <c r="D190" s="4">
        <v>-563.57950000000005</v>
      </c>
      <c r="E190" t="s">
        <v>520</v>
      </c>
      <c r="F190" s="3">
        <v>217.5</v>
      </c>
      <c r="G190" t="s">
        <v>150</v>
      </c>
      <c r="H190" t="s">
        <v>151</v>
      </c>
      <c r="I190" s="1">
        <v>3107</v>
      </c>
      <c r="J190" t="s">
        <v>522</v>
      </c>
      <c r="K190" t="s">
        <v>139</v>
      </c>
      <c r="L190" t="s">
        <v>96</v>
      </c>
      <c r="M190">
        <v>67.45586419</v>
      </c>
      <c r="N190">
        <v>15.1141710699999</v>
      </c>
      <c r="O190">
        <v>1.011522807</v>
      </c>
      <c r="P190">
        <v>3.3796798529999998</v>
      </c>
      <c r="Q190">
        <v>0.93322398600000001</v>
      </c>
      <c r="R190">
        <v>3.4793024689999998</v>
      </c>
      <c r="S190">
        <v>5.1428756609999997</v>
      </c>
      <c r="T190">
        <v>0.96365520299999996</v>
      </c>
      <c r="U190">
        <v>0.65325679000000003</v>
      </c>
      <c r="V190">
        <v>0.223162257</v>
      </c>
      <c r="W190">
        <v>7.1006173000000006E-2</v>
      </c>
      <c r="X190">
        <v>0.28931535600000002</v>
      </c>
      <c r="Y190">
        <v>0</v>
      </c>
      <c r="Z190">
        <v>1.282964185</v>
      </c>
      <c r="AA190">
        <v>0</v>
      </c>
      <c r="AB190">
        <v>1.573874735</v>
      </c>
      <c r="AC190">
        <v>100</v>
      </c>
      <c r="AD190">
        <v>0.47449037100000002</v>
      </c>
      <c r="AE190">
        <v>0</v>
      </c>
      <c r="AF190">
        <v>0.92418294000000001</v>
      </c>
      <c r="AG190">
        <v>5.781484538</v>
      </c>
      <c r="AH190">
        <v>0</v>
      </c>
      <c r="AI190">
        <v>46.897072739999899</v>
      </c>
      <c r="AJ190">
        <v>0</v>
      </c>
      <c r="AK190">
        <v>0</v>
      </c>
      <c r="AL190">
        <v>14.99824357</v>
      </c>
      <c r="AM190">
        <v>0</v>
      </c>
      <c r="AN190">
        <v>0</v>
      </c>
      <c r="AO190">
        <v>0.22073320199999999</v>
      </c>
      <c r="AP190">
        <v>1.0739832439999999</v>
      </c>
      <c r="AQ190">
        <v>0</v>
      </c>
      <c r="AR190">
        <v>0</v>
      </c>
      <c r="AS190">
        <v>2.527337707</v>
      </c>
      <c r="AT190">
        <v>3.5567880980000002</v>
      </c>
      <c r="AU190">
        <v>6.0841258050000002</v>
      </c>
      <c r="AV190">
        <v>0</v>
      </c>
      <c r="AW190">
        <v>22.802636100000001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0.37150681899999999</v>
      </c>
      <c r="BI190">
        <v>3.0420629020000001</v>
      </c>
      <c r="BJ190">
        <v>0.41539865999999998</v>
      </c>
      <c r="BK190">
        <v>0.58460133999999997</v>
      </c>
      <c r="BL190">
        <v>0</v>
      </c>
      <c r="BM190">
        <v>24.231629219999899</v>
      </c>
      <c r="BN190">
        <v>99.628459320000005</v>
      </c>
      <c r="BO190">
        <v>0</v>
      </c>
      <c r="BP190" t="s">
        <v>97</v>
      </c>
      <c r="BQ190" t="s">
        <v>40</v>
      </c>
      <c r="BR190" t="s">
        <v>111</v>
      </c>
      <c r="BS190" t="s">
        <v>112</v>
      </c>
      <c r="BT190" t="s">
        <v>98</v>
      </c>
      <c r="BU190" t="s">
        <v>100</v>
      </c>
      <c r="BV190" t="s">
        <v>101</v>
      </c>
      <c r="BW190" t="s">
        <v>113</v>
      </c>
      <c r="BX190">
        <v>8.0822919889999998</v>
      </c>
      <c r="BY190">
        <v>24.231629219999899</v>
      </c>
      <c r="BZ190">
        <v>69.295639649999899</v>
      </c>
      <c r="CA190">
        <v>17.518468160000001</v>
      </c>
      <c r="CB190">
        <v>76.507307350000005</v>
      </c>
      <c r="CC190">
        <v>5.9742244859999998</v>
      </c>
      <c r="CD190">
        <v>2</v>
      </c>
      <c r="CE190">
        <v>12</v>
      </c>
      <c r="CF190">
        <v>2</v>
      </c>
      <c r="CG190">
        <v>6</v>
      </c>
      <c r="CH190">
        <v>3</v>
      </c>
      <c r="CI190">
        <v>11</v>
      </c>
      <c r="CJ190">
        <v>18.032786890000001</v>
      </c>
      <c r="CK190">
        <v>41.392877470000002</v>
      </c>
      <c r="CL190">
        <v>0.22073320199999999</v>
      </c>
    </row>
    <row r="191" spans="1:90" x14ac:dyDescent="0.25">
      <c r="A191" s="1">
        <v>69773</v>
      </c>
      <c r="B191" s="2">
        <v>314814.667599999</v>
      </c>
      <c r="C191" s="2">
        <v>6074745.7690000003</v>
      </c>
      <c r="D191" s="4">
        <v>-572.51660000000004</v>
      </c>
      <c r="E191" t="s">
        <v>520</v>
      </c>
      <c r="F191" s="3">
        <v>226.8</v>
      </c>
      <c r="G191" t="s">
        <v>150</v>
      </c>
      <c r="H191" t="s">
        <v>151</v>
      </c>
      <c r="I191" s="1">
        <v>3107</v>
      </c>
      <c r="J191" t="s">
        <v>1982</v>
      </c>
      <c r="K191" t="s">
        <v>345</v>
      </c>
      <c r="L191" t="s">
        <v>345</v>
      </c>
      <c r="M191">
        <v>60.857694070000001</v>
      </c>
      <c r="N191">
        <v>12.961372450000001</v>
      </c>
      <c r="O191">
        <v>2.98319014</v>
      </c>
      <c r="P191">
        <v>7.4294236759999999</v>
      </c>
      <c r="Q191">
        <v>1.73155835</v>
      </c>
      <c r="R191">
        <v>5.1642968339999999</v>
      </c>
      <c r="S191">
        <v>3.5846295669999999</v>
      </c>
      <c r="T191">
        <v>0.23289966100000001</v>
      </c>
      <c r="U191">
        <v>0.54883311499999998</v>
      </c>
      <c r="V191">
        <v>0.26327787800000002</v>
      </c>
      <c r="W191">
        <v>0.19239537200000001</v>
      </c>
      <c r="X191">
        <v>2.1412500560000001</v>
      </c>
      <c r="Y191">
        <v>0</v>
      </c>
      <c r="Z191">
        <v>1.9091788329999999</v>
      </c>
      <c r="AA191">
        <v>0</v>
      </c>
      <c r="AB191">
        <v>4.062572555</v>
      </c>
      <c r="AC191">
        <v>100</v>
      </c>
      <c r="AD191">
        <v>0.574020164</v>
      </c>
      <c r="AE191">
        <v>0</v>
      </c>
      <c r="AF191">
        <v>0.79619682999999997</v>
      </c>
      <c r="AG191">
        <v>1.432823438</v>
      </c>
      <c r="AH191">
        <v>0</v>
      </c>
      <c r="AI191">
        <v>33.518927640000001</v>
      </c>
      <c r="AJ191">
        <v>0</v>
      </c>
      <c r="AK191">
        <v>0</v>
      </c>
      <c r="AL191">
        <v>16.917912099999899</v>
      </c>
      <c r="AM191">
        <v>0</v>
      </c>
      <c r="AN191">
        <v>0</v>
      </c>
      <c r="AO191">
        <v>0.97702032500000002</v>
      </c>
      <c r="AP191">
        <v>2.230665927</v>
      </c>
      <c r="AQ191">
        <v>0</v>
      </c>
      <c r="AR191">
        <v>0</v>
      </c>
      <c r="AS191">
        <v>4.2997610460000004</v>
      </c>
      <c r="AT191">
        <v>9.6017609230000005</v>
      </c>
      <c r="AU191">
        <v>13.9015219699999</v>
      </c>
      <c r="AV191">
        <v>0</v>
      </c>
      <c r="AW191">
        <v>24.011451940000001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2.8197240570000002</v>
      </c>
      <c r="BI191">
        <v>6.9507609840000004</v>
      </c>
      <c r="BJ191">
        <v>0.30930145999999997</v>
      </c>
      <c r="BK191">
        <v>0.69069853999999997</v>
      </c>
      <c r="BL191">
        <v>0</v>
      </c>
      <c r="BM191">
        <v>33.542767849999898</v>
      </c>
      <c r="BN191">
        <v>97.180264379999898</v>
      </c>
      <c r="BO191">
        <v>0</v>
      </c>
      <c r="BP191" t="s">
        <v>97</v>
      </c>
      <c r="BQ191" t="s">
        <v>40</v>
      </c>
      <c r="BR191" t="s">
        <v>111</v>
      </c>
      <c r="BS191" t="s">
        <v>235</v>
      </c>
      <c r="BT191" t="s">
        <v>111</v>
      </c>
      <c r="BU191" t="s">
        <v>100</v>
      </c>
      <c r="BV191" t="s">
        <v>101</v>
      </c>
      <c r="BW191" t="s">
        <v>152</v>
      </c>
      <c r="BX191">
        <v>16.928384730000001</v>
      </c>
      <c r="BY191">
        <v>33.542767849999898</v>
      </c>
      <c r="BZ191">
        <v>64.621447180000004</v>
      </c>
      <c r="CA191">
        <v>33.1894353</v>
      </c>
      <c r="CB191">
        <v>57.154243889999897</v>
      </c>
      <c r="CC191">
        <v>9.6563208060000001</v>
      </c>
      <c r="CD191">
        <v>2</v>
      </c>
      <c r="CE191">
        <v>10</v>
      </c>
      <c r="CF191">
        <v>1</v>
      </c>
      <c r="CG191">
        <v>6</v>
      </c>
      <c r="CH191">
        <v>3</v>
      </c>
      <c r="CI191">
        <v>5</v>
      </c>
      <c r="CJ191">
        <v>18.33648393</v>
      </c>
      <c r="CK191">
        <v>70.585769400000004</v>
      </c>
      <c r="CL191">
        <v>0.97702032500000002</v>
      </c>
    </row>
    <row r="192" spans="1:90" x14ac:dyDescent="0.25">
      <c r="A192" s="1">
        <v>69776</v>
      </c>
      <c r="B192" s="2">
        <v>314868.34580000001</v>
      </c>
      <c r="C192" s="2">
        <v>6074184.9040000001</v>
      </c>
      <c r="D192" s="4">
        <v>-764.55316000000005</v>
      </c>
      <c r="E192" t="s">
        <v>1094</v>
      </c>
      <c r="F192" s="3">
        <v>302.7</v>
      </c>
      <c r="G192" t="s">
        <v>150</v>
      </c>
      <c r="H192" t="s">
        <v>151</v>
      </c>
      <c r="I192" s="1">
        <v>3107</v>
      </c>
      <c r="J192" t="s">
        <v>1983</v>
      </c>
      <c r="K192" t="s">
        <v>345</v>
      </c>
      <c r="L192" t="s">
        <v>345</v>
      </c>
      <c r="M192">
        <v>44.529472429999899</v>
      </c>
      <c r="N192">
        <v>16.469804870000001</v>
      </c>
      <c r="O192">
        <v>4.0779933230000003</v>
      </c>
      <c r="P192">
        <v>10.50980195</v>
      </c>
      <c r="Q192">
        <v>6.7607532340000001</v>
      </c>
      <c r="R192">
        <v>7.6859089389999999</v>
      </c>
      <c r="S192">
        <v>2.2671398059999999</v>
      </c>
      <c r="T192">
        <v>0.93532225199999997</v>
      </c>
      <c r="U192">
        <v>0.67404201399999997</v>
      </c>
      <c r="V192">
        <v>0.13216510100000001</v>
      </c>
      <c r="W192">
        <v>0.26433020200000001</v>
      </c>
      <c r="X192">
        <v>1.3909058249999999</v>
      </c>
      <c r="Y192">
        <v>0</v>
      </c>
      <c r="Z192">
        <v>4.3023600560000004</v>
      </c>
      <c r="AA192">
        <v>0</v>
      </c>
      <c r="AB192">
        <v>5.7166248639999999</v>
      </c>
      <c r="AC192">
        <v>100</v>
      </c>
      <c r="AD192">
        <v>0.291629042</v>
      </c>
      <c r="AE192">
        <v>0</v>
      </c>
      <c r="AF192">
        <v>0.989619637</v>
      </c>
      <c r="AG192">
        <v>5.8235295909999998</v>
      </c>
      <c r="AH192">
        <v>0</v>
      </c>
      <c r="AI192">
        <v>21.454842719999899</v>
      </c>
      <c r="AJ192">
        <v>0</v>
      </c>
      <c r="AK192">
        <v>0</v>
      </c>
      <c r="AL192">
        <v>33.732093620000001</v>
      </c>
      <c r="AM192">
        <v>0</v>
      </c>
      <c r="AN192">
        <v>0</v>
      </c>
      <c r="AO192">
        <v>0</v>
      </c>
      <c r="AP192">
        <v>2.3955049970000002</v>
      </c>
      <c r="AQ192">
        <v>0</v>
      </c>
      <c r="AR192">
        <v>0</v>
      </c>
      <c r="AS192">
        <v>9.7526422579999998</v>
      </c>
      <c r="AT192">
        <v>8.4416656480000007</v>
      </c>
      <c r="AU192">
        <v>18.1943079099999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1.853694443</v>
      </c>
      <c r="BI192">
        <v>17.935086550000001</v>
      </c>
      <c r="BJ192">
        <v>0.53602710799999997</v>
      </c>
      <c r="BK192">
        <v>0.46397289200000003</v>
      </c>
      <c r="BL192">
        <v>0</v>
      </c>
      <c r="BM192">
        <v>61.123330619999898</v>
      </c>
      <c r="BN192">
        <v>98.146297959999899</v>
      </c>
      <c r="BO192">
        <v>0</v>
      </c>
      <c r="BP192" t="s">
        <v>256</v>
      </c>
      <c r="BQ192" t="s">
        <v>257</v>
      </c>
      <c r="BR192" t="s">
        <v>111</v>
      </c>
      <c r="BS192" t="s">
        <v>162</v>
      </c>
      <c r="BT192" t="s">
        <v>98</v>
      </c>
      <c r="BU192" t="s">
        <v>131</v>
      </c>
      <c r="BV192" t="s">
        <v>101</v>
      </c>
      <c r="BW192" t="s">
        <v>237</v>
      </c>
      <c r="BX192">
        <v>34.99050854</v>
      </c>
      <c r="BY192">
        <v>61.123330619999898</v>
      </c>
      <c r="BZ192">
        <v>35.165839239999897</v>
      </c>
      <c r="CA192">
        <v>29.5436746399999</v>
      </c>
      <c r="CB192">
        <v>46.379115659999897</v>
      </c>
      <c r="CC192">
        <v>24.077209700000001</v>
      </c>
      <c r="CD192">
        <v>2</v>
      </c>
      <c r="CE192">
        <v>5</v>
      </c>
      <c r="CF192">
        <v>2</v>
      </c>
      <c r="CG192">
        <v>1</v>
      </c>
      <c r="CH192">
        <v>3</v>
      </c>
      <c r="CI192">
        <v>9</v>
      </c>
      <c r="CJ192">
        <v>43.6059907799999</v>
      </c>
      <c r="CK192">
        <v>84.357644890000003</v>
      </c>
      <c r="CL192">
        <v>0</v>
      </c>
    </row>
    <row r="193" spans="1:90" x14ac:dyDescent="0.25">
      <c r="A193" s="1">
        <v>69779</v>
      </c>
      <c r="B193" s="2">
        <v>314749.01520000002</v>
      </c>
      <c r="C193" s="2">
        <v>6074716.8810000001</v>
      </c>
      <c r="D193" s="4">
        <v>-384.69470000000001</v>
      </c>
      <c r="E193" t="s">
        <v>523</v>
      </c>
      <c r="F193" s="3">
        <v>31</v>
      </c>
      <c r="G193" t="s">
        <v>150</v>
      </c>
      <c r="H193" t="s">
        <v>151</v>
      </c>
      <c r="I193" s="1">
        <v>3107</v>
      </c>
      <c r="J193" t="s">
        <v>1774</v>
      </c>
      <c r="K193" t="s">
        <v>1689</v>
      </c>
      <c r="L193" t="s">
        <v>345</v>
      </c>
      <c r="M193">
        <v>52.257633669999898</v>
      </c>
      <c r="N193">
        <v>14.465075990000001</v>
      </c>
      <c r="O193">
        <v>3.7535758299999999</v>
      </c>
      <c r="P193">
        <v>9.1799094110000006</v>
      </c>
      <c r="Q193">
        <v>3.3310421460000001</v>
      </c>
      <c r="R193">
        <v>9.4736061029999998</v>
      </c>
      <c r="S193">
        <v>3.5449622839999999</v>
      </c>
      <c r="T193">
        <v>0.30560019700000002</v>
      </c>
      <c r="U193">
        <v>0.90763258499999999</v>
      </c>
      <c r="V193">
        <v>0.162986772</v>
      </c>
      <c r="W193">
        <v>0.22410681099999999</v>
      </c>
      <c r="X193">
        <v>1.3186831590000001</v>
      </c>
      <c r="Y193">
        <v>0</v>
      </c>
      <c r="Z193">
        <v>1.07518505</v>
      </c>
      <c r="AA193">
        <v>0</v>
      </c>
      <c r="AB193">
        <v>2.4029057370000002</v>
      </c>
      <c r="AC193">
        <v>100</v>
      </c>
      <c r="AD193">
        <v>0.35088445000000001</v>
      </c>
      <c r="AE193">
        <v>0</v>
      </c>
      <c r="AF193">
        <v>1.3001372490000001</v>
      </c>
      <c r="AG193">
        <v>1.8564208390000001</v>
      </c>
      <c r="AH193">
        <v>0</v>
      </c>
      <c r="AI193">
        <v>32.730786180000003</v>
      </c>
      <c r="AJ193">
        <v>0</v>
      </c>
      <c r="AK193">
        <v>0</v>
      </c>
      <c r="AL193">
        <v>23.29883753</v>
      </c>
      <c r="AM193">
        <v>0</v>
      </c>
      <c r="AN193">
        <v>0</v>
      </c>
      <c r="AO193">
        <v>0</v>
      </c>
      <c r="AP193">
        <v>2.5883151010000001</v>
      </c>
      <c r="AQ193">
        <v>0</v>
      </c>
      <c r="AR193">
        <v>0</v>
      </c>
      <c r="AS193">
        <v>5.8841360839999997</v>
      </c>
      <c r="AT193">
        <v>8.3348529889999998</v>
      </c>
      <c r="AU193">
        <v>14.2189890699999</v>
      </c>
      <c r="AV193">
        <v>0</v>
      </c>
      <c r="AW193">
        <v>4.9525679409999999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1.7146625680000001</v>
      </c>
      <c r="BI193">
        <v>10.9279268999999</v>
      </c>
      <c r="BJ193">
        <v>0.41382239300000001</v>
      </c>
      <c r="BK193">
        <v>0.58617760699999999</v>
      </c>
      <c r="BL193">
        <v>0</v>
      </c>
      <c r="BM193">
        <v>41.583069709999897</v>
      </c>
      <c r="BN193">
        <v>98.285330400000007</v>
      </c>
      <c r="BO193">
        <v>0</v>
      </c>
      <c r="BP193" t="s">
        <v>97</v>
      </c>
      <c r="BQ193" t="s">
        <v>109</v>
      </c>
      <c r="BR193" t="s">
        <v>100</v>
      </c>
      <c r="BS193" t="s">
        <v>100</v>
      </c>
      <c r="BT193" t="s">
        <v>111</v>
      </c>
      <c r="BU193" t="s">
        <v>100</v>
      </c>
      <c r="BV193" t="s">
        <v>101</v>
      </c>
      <c r="BW193" t="s">
        <v>149</v>
      </c>
      <c r="BX193">
        <v>33.38117089</v>
      </c>
      <c r="BY193">
        <v>41.583069709999897</v>
      </c>
      <c r="BZ193">
        <v>56.543482750000003</v>
      </c>
      <c r="CA193">
        <v>33.6900336</v>
      </c>
      <c r="CB193">
        <v>51.354099599999898</v>
      </c>
      <c r="CC193">
        <v>14.955866800000001</v>
      </c>
      <c r="CD193">
        <v>4</v>
      </c>
      <c r="CE193">
        <v>13</v>
      </c>
      <c r="CF193">
        <v>1</v>
      </c>
      <c r="CG193">
        <v>6</v>
      </c>
      <c r="CH193">
        <v>3</v>
      </c>
      <c r="CI193">
        <v>4</v>
      </c>
      <c r="CJ193">
        <v>21.834862390000001</v>
      </c>
      <c r="CK193">
        <v>76.465732500000001</v>
      </c>
      <c r="CL193">
        <v>0</v>
      </c>
    </row>
    <row r="194" spans="1:90" x14ac:dyDescent="0.25">
      <c r="A194" s="1">
        <v>69784</v>
      </c>
      <c r="B194" s="2">
        <v>314755.87199999898</v>
      </c>
      <c r="C194" s="2">
        <v>6074645.3899999904</v>
      </c>
      <c r="D194" s="4">
        <v>-532.94611999999904</v>
      </c>
      <c r="E194" t="s">
        <v>523</v>
      </c>
      <c r="F194" s="3">
        <v>195.8</v>
      </c>
      <c r="G194" t="s">
        <v>150</v>
      </c>
      <c r="H194" t="s">
        <v>151</v>
      </c>
      <c r="I194" s="1">
        <v>3107</v>
      </c>
      <c r="J194" t="s">
        <v>524</v>
      </c>
      <c r="K194" t="s">
        <v>139</v>
      </c>
      <c r="L194" t="s">
        <v>96</v>
      </c>
      <c r="M194">
        <v>71.769172940000004</v>
      </c>
      <c r="N194">
        <v>12.3148229199999</v>
      </c>
      <c r="O194">
        <v>1.1756114959999999</v>
      </c>
      <c r="P194">
        <v>3.9104143520000001</v>
      </c>
      <c r="Q194">
        <v>0.66621173199999995</v>
      </c>
      <c r="R194">
        <v>2.876823388</v>
      </c>
      <c r="S194">
        <v>2.9171998559999999</v>
      </c>
      <c r="T194">
        <v>1.574682275</v>
      </c>
      <c r="U194">
        <v>0.48350821100000002</v>
      </c>
      <c r="V194">
        <v>0.17159999200000001</v>
      </c>
      <c r="W194">
        <v>7.0658819999999997E-2</v>
      </c>
      <c r="X194">
        <v>0.54942265300000004</v>
      </c>
      <c r="Y194">
        <v>0</v>
      </c>
      <c r="Z194">
        <v>1.519871363</v>
      </c>
      <c r="AA194">
        <v>0</v>
      </c>
      <c r="AB194">
        <v>2.0717344419999999</v>
      </c>
      <c r="AC194">
        <v>100</v>
      </c>
      <c r="AD194">
        <v>0.37477986499999999</v>
      </c>
      <c r="AE194">
        <v>0</v>
      </c>
      <c r="AF194">
        <v>0.70263567999999998</v>
      </c>
      <c r="AG194">
        <v>9.7042721600000004</v>
      </c>
      <c r="AH194">
        <v>0</v>
      </c>
      <c r="AI194">
        <v>27.324877600000001</v>
      </c>
      <c r="AJ194">
        <v>0</v>
      </c>
      <c r="AK194">
        <v>0</v>
      </c>
      <c r="AL194">
        <v>11.66981067</v>
      </c>
      <c r="AM194">
        <v>0</v>
      </c>
      <c r="AN194">
        <v>0</v>
      </c>
      <c r="AO194">
        <v>1.9498561059999999</v>
      </c>
      <c r="AP194">
        <v>1.282147476</v>
      </c>
      <c r="AQ194">
        <v>0</v>
      </c>
      <c r="AR194">
        <v>0</v>
      </c>
      <c r="AS194">
        <v>1.74436061</v>
      </c>
      <c r="AT194">
        <v>4.4224719300000004</v>
      </c>
      <c r="AU194">
        <v>6.1668325389999996</v>
      </c>
      <c r="AV194">
        <v>0</v>
      </c>
      <c r="AW194">
        <v>39.375335419999899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0.724693217</v>
      </c>
      <c r="BI194">
        <v>3.0834162699999998</v>
      </c>
      <c r="BJ194">
        <v>0.28286168</v>
      </c>
      <c r="BK194">
        <v>0.71713832</v>
      </c>
      <c r="BL194">
        <v>0</v>
      </c>
      <c r="BM194">
        <v>29.926667340000002</v>
      </c>
      <c r="BN194">
        <v>99.275240740000001</v>
      </c>
      <c r="BO194">
        <v>0</v>
      </c>
      <c r="BP194" t="s">
        <v>97</v>
      </c>
      <c r="BQ194" t="s">
        <v>40</v>
      </c>
      <c r="BR194" t="s">
        <v>111</v>
      </c>
      <c r="BS194" t="s">
        <v>112</v>
      </c>
      <c r="BT194" t="s">
        <v>111</v>
      </c>
      <c r="BU194" t="s">
        <v>100</v>
      </c>
      <c r="BV194" t="s">
        <v>101</v>
      </c>
      <c r="BW194" t="s">
        <v>113</v>
      </c>
      <c r="BX194">
        <v>8.1516156950000003</v>
      </c>
      <c r="BY194">
        <v>29.926667340000002</v>
      </c>
      <c r="BZ194">
        <v>56.109774819999899</v>
      </c>
      <c r="CA194">
        <v>22.56378574</v>
      </c>
      <c r="CB194">
        <v>72.477550370000003</v>
      </c>
      <c r="CC194">
        <v>4.9586638970000001</v>
      </c>
      <c r="CD194">
        <v>2</v>
      </c>
      <c r="CE194">
        <v>12</v>
      </c>
      <c r="CF194">
        <v>1</v>
      </c>
      <c r="CG194">
        <v>6</v>
      </c>
      <c r="CH194">
        <v>3</v>
      </c>
      <c r="CI194">
        <v>6</v>
      </c>
      <c r="CJ194">
        <v>27.8894472399999</v>
      </c>
      <c r="CK194">
        <v>50.467243070000002</v>
      </c>
      <c r="CL194">
        <v>1.9498561059999999</v>
      </c>
    </row>
    <row r="195" spans="1:90" x14ac:dyDescent="0.25">
      <c r="A195" s="1">
        <v>69787</v>
      </c>
      <c r="B195" s="2">
        <v>314861.07040000003</v>
      </c>
      <c r="C195" s="2">
        <v>6074301.2050000001</v>
      </c>
      <c r="D195" s="4">
        <v>-594.62433280000005</v>
      </c>
      <c r="E195" t="s">
        <v>525</v>
      </c>
      <c r="F195" s="3">
        <v>53.5</v>
      </c>
      <c r="G195" t="s">
        <v>150</v>
      </c>
      <c r="H195" t="s">
        <v>151</v>
      </c>
      <c r="I195" s="1">
        <v>3107</v>
      </c>
      <c r="J195" t="s">
        <v>526</v>
      </c>
      <c r="K195" t="s">
        <v>95</v>
      </c>
      <c r="L195" t="s">
        <v>96</v>
      </c>
      <c r="M195">
        <v>76.927617670000004</v>
      </c>
      <c r="N195">
        <v>11.3335342899999</v>
      </c>
      <c r="O195">
        <v>0.482720437</v>
      </c>
      <c r="P195">
        <v>2.570874179</v>
      </c>
      <c r="Q195">
        <v>0.42124640699999999</v>
      </c>
      <c r="R195">
        <v>2.3670036209999998</v>
      </c>
      <c r="S195">
        <v>4.0319298960000003</v>
      </c>
      <c r="T195">
        <v>0.58172122900000001</v>
      </c>
      <c r="U195">
        <v>0.223661783</v>
      </c>
      <c r="V195">
        <v>4.0118704999999998E-2</v>
      </c>
      <c r="W195">
        <v>8.0237410999999995E-2</v>
      </c>
      <c r="X195">
        <v>9.9864819999999997E-3</v>
      </c>
      <c r="Y195">
        <v>0</v>
      </c>
      <c r="Z195">
        <v>0.92934789200000001</v>
      </c>
      <c r="AA195">
        <v>0</v>
      </c>
      <c r="AB195">
        <v>0.85367649400000001</v>
      </c>
      <c r="AC195">
        <v>100</v>
      </c>
      <c r="AD195">
        <v>8.6526599999999995E-2</v>
      </c>
      <c r="AE195">
        <v>0</v>
      </c>
      <c r="AF195">
        <v>0.32096809700000001</v>
      </c>
      <c r="AG195">
        <v>3.5402072040000001</v>
      </c>
      <c r="AH195">
        <v>0</v>
      </c>
      <c r="AI195">
        <v>37.294840479999898</v>
      </c>
      <c r="AJ195">
        <v>0</v>
      </c>
      <c r="AK195">
        <v>0</v>
      </c>
      <c r="AL195">
        <v>11.44504416</v>
      </c>
      <c r="AM195">
        <v>0</v>
      </c>
      <c r="AN195">
        <v>0</v>
      </c>
      <c r="AO195">
        <v>0</v>
      </c>
      <c r="AP195">
        <v>0.51989253599999996</v>
      </c>
      <c r="AQ195">
        <v>0</v>
      </c>
      <c r="AR195">
        <v>0</v>
      </c>
      <c r="AS195">
        <v>1.1601821349999999</v>
      </c>
      <c r="AT195">
        <v>3.4530670859999999</v>
      </c>
      <c r="AU195">
        <v>4.6132492220000003</v>
      </c>
      <c r="AV195">
        <v>0</v>
      </c>
      <c r="AW195">
        <v>41.87603721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1.2982644E-2</v>
      </c>
      <c r="BI195">
        <v>2.375935326</v>
      </c>
      <c r="BJ195">
        <v>0.25148915199999999</v>
      </c>
      <c r="BK195">
        <v>0.74851084800000001</v>
      </c>
      <c r="BL195">
        <v>0</v>
      </c>
      <c r="BM195">
        <v>23.481885980000001</v>
      </c>
      <c r="BN195">
        <v>99.986991009999898</v>
      </c>
      <c r="BO195">
        <v>0</v>
      </c>
      <c r="BP195" t="s">
        <v>97</v>
      </c>
      <c r="BQ195" t="s">
        <v>109</v>
      </c>
      <c r="BR195" t="s">
        <v>111</v>
      </c>
      <c r="BS195" t="s">
        <v>112</v>
      </c>
      <c r="BT195" t="s">
        <v>98</v>
      </c>
      <c r="BU195" t="s">
        <v>100</v>
      </c>
      <c r="BV195" t="s">
        <v>101</v>
      </c>
      <c r="BW195" t="s">
        <v>113</v>
      </c>
      <c r="BX195">
        <v>5.7313527180000001</v>
      </c>
      <c r="BY195">
        <v>23.481885980000001</v>
      </c>
      <c r="BZ195">
        <v>71.336599559999897</v>
      </c>
      <c r="CA195">
        <v>16.08858575</v>
      </c>
      <c r="CB195">
        <v>80.1442026</v>
      </c>
      <c r="CC195">
        <v>3.767211648</v>
      </c>
      <c r="CD195">
        <v>2</v>
      </c>
      <c r="CE195">
        <v>12</v>
      </c>
      <c r="CF195">
        <v>2</v>
      </c>
      <c r="CG195">
        <v>6</v>
      </c>
      <c r="CH195">
        <v>3</v>
      </c>
      <c r="CI195">
        <v>11</v>
      </c>
      <c r="CJ195">
        <v>13.5501355</v>
      </c>
      <c r="CK195">
        <v>39.340131419999899</v>
      </c>
      <c r="CL195">
        <v>0</v>
      </c>
    </row>
    <row r="196" spans="1:90" x14ac:dyDescent="0.25">
      <c r="A196" s="1">
        <v>69788</v>
      </c>
      <c r="B196" s="2">
        <v>314588.616099999</v>
      </c>
      <c r="C196" s="2">
        <v>6073915.9440000001</v>
      </c>
      <c r="D196" s="4">
        <v>-623.34894999999904</v>
      </c>
      <c r="E196" t="s">
        <v>527</v>
      </c>
      <c r="F196" s="3">
        <v>67.7</v>
      </c>
      <c r="G196" t="s">
        <v>150</v>
      </c>
      <c r="H196" t="s">
        <v>151</v>
      </c>
      <c r="I196" s="1">
        <v>3107</v>
      </c>
      <c r="J196" t="s">
        <v>156</v>
      </c>
      <c r="K196" t="s">
        <v>139</v>
      </c>
      <c r="L196" t="s">
        <v>96</v>
      </c>
      <c r="M196">
        <v>76.111207410000006</v>
      </c>
      <c r="N196">
        <v>10.78662145</v>
      </c>
      <c r="O196">
        <v>8.3754215000000007E-2</v>
      </c>
      <c r="P196">
        <v>1.602743907</v>
      </c>
      <c r="Q196">
        <v>0.13105241000000001</v>
      </c>
      <c r="R196">
        <v>3.4779293450000002</v>
      </c>
      <c r="S196">
        <v>4.1029485320000001</v>
      </c>
      <c r="T196">
        <v>0.96777164400000004</v>
      </c>
      <c r="U196">
        <v>0.17540860999999999</v>
      </c>
      <c r="V196">
        <v>2.0161908999999999E-2</v>
      </c>
      <c r="W196">
        <v>7.0566682000000006E-2</v>
      </c>
      <c r="X196">
        <v>1.7388971820000001</v>
      </c>
      <c r="Y196">
        <v>0</v>
      </c>
      <c r="Z196">
        <v>0.73093670099999997</v>
      </c>
      <c r="AA196">
        <v>0</v>
      </c>
      <c r="AB196">
        <v>2.4700411729999998</v>
      </c>
      <c r="AC196">
        <v>100</v>
      </c>
      <c r="AD196">
        <v>4.3026305000000001E-2</v>
      </c>
      <c r="AE196">
        <v>0</v>
      </c>
      <c r="AF196">
        <v>0.24906956499999999</v>
      </c>
      <c r="AG196">
        <v>5.8275543110000001</v>
      </c>
      <c r="AH196">
        <v>0</v>
      </c>
      <c r="AI196">
        <v>37.551865669999899</v>
      </c>
      <c r="AJ196">
        <v>0</v>
      </c>
      <c r="AK196">
        <v>0</v>
      </c>
      <c r="AL196">
        <v>8.3157658390000009</v>
      </c>
      <c r="AM196">
        <v>0</v>
      </c>
      <c r="AN196">
        <v>0</v>
      </c>
      <c r="AO196">
        <v>0</v>
      </c>
      <c r="AP196">
        <v>8.9253290999999998E-2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41.563567280000001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2.2413051230000001</v>
      </c>
      <c r="BI196">
        <v>0.43297286000000001</v>
      </c>
      <c r="BJ196">
        <v>0</v>
      </c>
      <c r="BK196">
        <v>1</v>
      </c>
      <c r="BL196">
        <v>0</v>
      </c>
      <c r="BM196">
        <v>18.129922010000001</v>
      </c>
      <c r="BN196">
        <v>97.758676609999895</v>
      </c>
      <c r="BO196">
        <v>0</v>
      </c>
      <c r="BP196" t="s">
        <v>97</v>
      </c>
      <c r="BQ196" t="s">
        <v>43</v>
      </c>
      <c r="BR196" t="s">
        <v>98</v>
      </c>
      <c r="BS196" t="s">
        <v>99</v>
      </c>
      <c r="BT196" t="s">
        <v>98</v>
      </c>
      <c r="BU196" t="s">
        <v>100</v>
      </c>
      <c r="BV196" t="s">
        <v>101</v>
      </c>
      <c r="BW196" t="s">
        <v>113</v>
      </c>
      <c r="BX196">
        <v>2.070214295</v>
      </c>
      <c r="BY196">
        <v>18.129922010000001</v>
      </c>
      <c r="BZ196">
        <v>72.640932320000005</v>
      </c>
      <c r="CA196">
        <v>10.62967059</v>
      </c>
      <c r="CB196">
        <v>88.017921369999897</v>
      </c>
      <c r="CC196">
        <v>1.35240804</v>
      </c>
      <c r="CD196">
        <v>3</v>
      </c>
      <c r="CE196">
        <v>9</v>
      </c>
      <c r="CF196">
        <v>2</v>
      </c>
      <c r="CG196">
        <v>6</v>
      </c>
      <c r="CH196">
        <v>3</v>
      </c>
      <c r="CI196">
        <v>11</v>
      </c>
      <c r="CJ196">
        <v>12.6596980299999</v>
      </c>
      <c r="CK196">
        <v>25.480081040000002</v>
      </c>
      <c r="CL196">
        <v>0</v>
      </c>
    </row>
    <row r="197" spans="1:90" x14ac:dyDescent="0.25">
      <c r="A197" s="1">
        <v>69789</v>
      </c>
      <c r="B197" s="2">
        <v>314777.25209999899</v>
      </c>
      <c r="C197" s="2">
        <v>6074669.9699999904</v>
      </c>
      <c r="D197" s="4">
        <v>-496.2056</v>
      </c>
      <c r="E197" t="s">
        <v>528</v>
      </c>
      <c r="F197" s="3">
        <v>155</v>
      </c>
      <c r="G197" t="s">
        <v>150</v>
      </c>
      <c r="H197" t="s">
        <v>151</v>
      </c>
      <c r="I197" s="1">
        <v>3107</v>
      </c>
      <c r="J197" t="s">
        <v>1984</v>
      </c>
      <c r="K197" t="s">
        <v>1741</v>
      </c>
      <c r="L197" t="s">
        <v>406</v>
      </c>
      <c r="M197">
        <v>50.544988590000003</v>
      </c>
      <c r="N197">
        <v>15.5288820399999</v>
      </c>
      <c r="O197">
        <v>2.9813489369999999</v>
      </c>
      <c r="P197">
        <v>7.5459015880000004</v>
      </c>
      <c r="Q197">
        <v>7.0235205020000002</v>
      </c>
      <c r="R197">
        <v>11.16455571</v>
      </c>
      <c r="S197">
        <v>1.786328914</v>
      </c>
      <c r="T197">
        <v>0.35523586400000001</v>
      </c>
      <c r="U197">
        <v>0.43034287500000001</v>
      </c>
      <c r="V197">
        <v>0.101495961</v>
      </c>
      <c r="W197">
        <v>0.20299192199999999</v>
      </c>
      <c r="X197">
        <v>0.61585716800000001</v>
      </c>
      <c r="Y197">
        <v>0</v>
      </c>
      <c r="Z197">
        <v>1.718549935</v>
      </c>
      <c r="AA197">
        <v>0</v>
      </c>
      <c r="AB197">
        <v>2.3414016000000002</v>
      </c>
      <c r="AC197">
        <v>100</v>
      </c>
      <c r="AD197">
        <v>0.218142901</v>
      </c>
      <c r="AE197">
        <v>0</v>
      </c>
      <c r="AF197">
        <v>0.61542381499999999</v>
      </c>
      <c r="AG197">
        <v>2.1543693849999999</v>
      </c>
      <c r="AH197">
        <v>0</v>
      </c>
      <c r="AI197">
        <v>16.465950490000001</v>
      </c>
      <c r="AJ197">
        <v>0</v>
      </c>
      <c r="AK197">
        <v>0</v>
      </c>
      <c r="AL197">
        <v>34.195443740000002</v>
      </c>
      <c r="AM197">
        <v>0</v>
      </c>
      <c r="AN197">
        <v>0</v>
      </c>
      <c r="AO197">
        <v>0</v>
      </c>
      <c r="AP197">
        <v>2.0717719539999999</v>
      </c>
      <c r="AQ197">
        <v>0</v>
      </c>
      <c r="AR197">
        <v>0</v>
      </c>
      <c r="AS197">
        <v>14.7036652399999</v>
      </c>
      <c r="AT197">
        <v>8.4519410270000002</v>
      </c>
      <c r="AU197">
        <v>23.15560627</v>
      </c>
      <c r="AV197">
        <v>0</v>
      </c>
      <c r="AW197">
        <v>3.7391490489999999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0.79939415999999996</v>
      </c>
      <c r="BI197">
        <v>15.52412344</v>
      </c>
      <c r="BJ197">
        <v>0.63499374900000005</v>
      </c>
      <c r="BK197">
        <v>0.365006251</v>
      </c>
      <c r="BL197">
        <v>0</v>
      </c>
      <c r="BM197">
        <v>67.498031179999899</v>
      </c>
      <c r="BN197">
        <v>99.2005329899999</v>
      </c>
      <c r="BO197">
        <v>0</v>
      </c>
      <c r="BP197" t="s">
        <v>97</v>
      </c>
      <c r="BQ197" t="s">
        <v>109</v>
      </c>
      <c r="BR197" t="s">
        <v>111</v>
      </c>
      <c r="BS197" t="s">
        <v>162</v>
      </c>
      <c r="BT197" t="s">
        <v>111</v>
      </c>
      <c r="BU197" t="s">
        <v>100</v>
      </c>
      <c r="BV197" t="s">
        <v>101</v>
      </c>
      <c r="BW197" t="s">
        <v>149</v>
      </c>
      <c r="BX197">
        <v>41.628083269999898</v>
      </c>
      <c r="BY197">
        <v>67.498031179999899</v>
      </c>
      <c r="BZ197">
        <v>31.176203940000001</v>
      </c>
      <c r="CA197">
        <v>23.580537799999899</v>
      </c>
      <c r="CB197">
        <v>48.613064739999899</v>
      </c>
      <c r="CC197">
        <v>27.8063974599999</v>
      </c>
      <c r="CD197">
        <v>2</v>
      </c>
      <c r="CE197">
        <v>5</v>
      </c>
      <c r="CF197">
        <v>1</v>
      </c>
      <c r="CG197">
        <v>6</v>
      </c>
      <c r="CH197">
        <v>3</v>
      </c>
      <c r="CI197">
        <v>4</v>
      </c>
      <c r="CJ197">
        <v>36.295556670000003</v>
      </c>
      <c r="CK197">
        <v>87.18468996</v>
      </c>
      <c r="CL197">
        <v>0</v>
      </c>
    </row>
    <row r="198" spans="1:90" x14ac:dyDescent="0.25">
      <c r="A198" s="1">
        <v>69792</v>
      </c>
      <c r="B198" s="2">
        <v>314785.72450000001</v>
      </c>
      <c r="C198" s="2">
        <v>6074650.8389999904</v>
      </c>
      <c r="D198" s="4">
        <v>-542.16684999999904</v>
      </c>
      <c r="E198" t="s">
        <v>528</v>
      </c>
      <c r="F198" s="3">
        <v>205.5</v>
      </c>
      <c r="G198" t="s">
        <v>150</v>
      </c>
      <c r="H198" t="s">
        <v>151</v>
      </c>
      <c r="I198" s="1">
        <v>3107</v>
      </c>
      <c r="J198" t="s">
        <v>529</v>
      </c>
      <c r="K198" t="s">
        <v>95</v>
      </c>
      <c r="L198" t="s">
        <v>96</v>
      </c>
      <c r="M198">
        <v>73.173722010000006</v>
      </c>
      <c r="N198">
        <v>12.22959142</v>
      </c>
      <c r="O198">
        <v>0.67546161199999999</v>
      </c>
      <c r="P198">
        <v>2.8493681899999999</v>
      </c>
      <c r="Q198">
        <v>1.477742297</v>
      </c>
      <c r="R198">
        <v>2.5376402200000001</v>
      </c>
      <c r="S198">
        <v>4.4434182169999996</v>
      </c>
      <c r="T198">
        <v>0.84588007300000001</v>
      </c>
      <c r="U198">
        <v>0.197711728</v>
      </c>
      <c r="V198">
        <v>3.0573979000000001E-2</v>
      </c>
      <c r="W198">
        <v>6.1147957000000003E-2</v>
      </c>
      <c r="X198">
        <v>0.31506135600000001</v>
      </c>
      <c r="Y198">
        <v>0</v>
      </c>
      <c r="Z198">
        <v>1.16268094</v>
      </c>
      <c r="AA198">
        <v>0</v>
      </c>
      <c r="AB198">
        <v>1.4787431289999999</v>
      </c>
      <c r="AC198">
        <v>100</v>
      </c>
      <c r="AD198">
        <v>6.5351486E-2</v>
      </c>
      <c r="AE198">
        <v>0</v>
      </c>
      <c r="AF198">
        <v>0.28119221999999999</v>
      </c>
      <c r="AG198">
        <v>5.1017990199999996</v>
      </c>
      <c r="AH198">
        <v>0</v>
      </c>
      <c r="AI198">
        <v>40.733690170000003</v>
      </c>
      <c r="AJ198">
        <v>0</v>
      </c>
      <c r="AK198">
        <v>0</v>
      </c>
      <c r="AL198">
        <v>11.15664962</v>
      </c>
      <c r="AM198">
        <v>0</v>
      </c>
      <c r="AN198">
        <v>0</v>
      </c>
      <c r="AO198">
        <v>0</v>
      </c>
      <c r="AP198">
        <v>0.72097358300000003</v>
      </c>
      <c r="AQ198">
        <v>0</v>
      </c>
      <c r="AR198">
        <v>0</v>
      </c>
      <c r="AS198">
        <v>3.9945134699999998</v>
      </c>
      <c r="AT198">
        <v>3.5227107580000001</v>
      </c>
      <c r="AU198">
        <v>7.5172242279999999</v>
      </c>
      <c r="AV198">
        <v>0</v>
      </c>
      <c r="AW198">
        <v>33.334236580000002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0.40671228999999998</v>
      </c>
      <c r="BI198">
        <v>3.8274674750000002</v>
      </c>
      <c r="BJ198">
        <v>0.53138144499999995</v>
      </c>
      <c r="BK198">
        <v>0.46861855499999999</v>
      </c>
      <c r="BL198">
        <v>0</v>
      </c>
      <c r="BM198">
        <v>21.500436579999899</v>
      </c>
      <c r="BN198">
        <v>99.593250639999894</v>
      </c>
      <c r="BO198">
        <v>0</v>
      </c>
      <c r="BP198" t="s">
        <v>97</v>
      </c>
      <c r="BQ198" t="s">
        <v>109</v>
      </c>
      <c r="BR198" t="s">
        <v>98</v>
      </c>
      <c r="BS198" t="s">
        <v>107</v>
      </c>
      <c r="BT198" t="s">
        <v>98</v>
      </c>
      <c r="BU198" t="s">
        <v>100</v>
      </c>
      <c r="BV198" t="s">
        <v>101</v>
      </c>
      <c r="BW198" t="s">
        <v>113</v>
      </c>
      <c r="BX198">
        <v>8.7948114739999905</v>
      </c>
      <c r="BY198">
        <v>21.500436579999899</v>
      </c>
      <c r="BZ198">
        <v>71.472470250000001</v>
      </c>
      <c r="CA198">
        <v>15.4653838</v>
      </c>
      <c r="CB198">
        <v>73.328914130000001</v>
      </c>
      <c r="CC198">
        <v>11.20570206</v>
      </c>
      <c r="CD198">
        <v>3</v>
      </c>
      <c r="CE198">
        <v>8</v>
      </c>
      <c r="CF198">
        <v>2</v>
      </c>
      <c r="CG198">
        <v>6</v>
      </c>
      <c r="CH198">
        <v>3</v>
      </c>
      <c r="CI198">
        <v>11</v>
      </c>
      <c r="CJ198">
        <v>24.97261774</v>
      </c>
      <c r="CK198">
        <v>44.99715629</v>
      </c>
      <c r="CL198">
        <v>0</v>
      </c>
    </row>
    <row r="199" spans="1:90" x14ac:dyDescent="0.25">
      <c r="A199" s="1">
        <v>69793</v>
      </c>
      <c r="B199" s="2">
        <v>314787.44449999899</v>
      </c>
      <c r="C199" s="2">
        <v>6074646.9440000001</v>
      </c>
      <c r="D199" s="4">
        <v>-551.76459999999895</v>
      </c>
      <c r="E199" t="s">
        <v>528</v>
      </c>
      <c r="F199" s="3">
        <v>216</v>
      </c>
      <c r="G199" t="s">
        <v>150</v>
      </c>
      <c r="H199" t="s">
        <v>151</v>
      </c>
      <c r="I199" s="1">
        <v>3107</v>
      </c>
      <c r="J199" t="s">
        <v>1775</v>
      </c>
      <c r="K199" t="s">
        <v>345</v>
      </c>
      <c r="L199" t="s">
        <v>345</v>
      </c>
      <c r="M199">
        <v>59.35288998</v>
      </c>
      <c r="N199">
        <v>14.96547998</v>
      </c>
      <c r="O199">
        <v>3.4599380310000001</v>
      </c>
      <c r="P199">
        <v>8.4289810900000006</v>
      </c>
      <c r="Q199">
        <v>1.710340569</v>
      </c>
      <c r="R199">
        <v>4.5100051910000003</v>
      </c>
      <c r="S199">
        <v>4.3776574090000002</v>
      </c>
      <c r="T199">
        <v>5.0902993000000001E-2</v>
      </c>
      <c r="U199">
        <v>0.76863519599999997</v>
      </c>
      <c r="V199">
        <v>0.19343137399999999</v>
      </c>
      <c r="W199">
        <v>0.23415376800000001</v>
      </c>
      <c r="X199">
        <v>9.9589139999999993E-3</v>
      </c>
      <c r="Y199">
        <v>0</v>
      </c>
      <c r="Z199">
        <v>1.9376255010000001</v>
      </c>
      <c r="AA199">
        <v>0</v>
      </c>
      <c r="AB199">
        <v>1.8911808409999999</v>
      </c>
      <c r="AC199">
        <v>100</v>
      </c>
      <c r="AD199">
        <v>0.42231993400000001</v>
      </c>
      <c r="AE199">
        <v>0</v>
      </c>
      <c r="AF199">
        <v>1.1166119960000001</v>
      </c>
      <c r="AG199">
        <v>0.31359492500000002</v>
      </c>
      <c r="AH199">
        <v>0</v>
      </c>
      <c r="AI199">
        <v>40.9910921399999</v>
      </c>
      <c r="AJ199">
        <v>0</v>
      </c>
      <c r="AK199">
        <v>0</v>
      </c>
      <c r="AL199">
        <v>21.93867243</v>
      </c>
      <c r="AM199">
        <v>0</v>
      </c>
      <c r="AN199">
        <v>0</v>
      </c>
      <c r="AO199">
        <v>0</v>
      </c>
      <c r="AP199">
        <v>2.4734008150000002</v>
      </c>
      <c r="AQ199">
        <v>0</v>
      </c>
      <c r="AR199">
        <v>0</v>
      </c>
      <c r="AS199">
        <v>4.91710257</v>
      </c>
      <c r="AT199">
        <v>12.94683461</v>
      </c>
      <c r="AU199">
        <v>17.863937180000001</v>
      </c>
      <c r="AV199">
        <v>0</v>
      </c>
      <c r="AW199">
        <v>14.8220928099999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1.3106132E-2</v>
      </c>
      <c r="BI199">
        <v>8.9399783189999997</v>
      </c>
      <c r="BJ199">
        <v>0.27525301499999999</v>
      </c>
      <c r="BK199">
        <v>0.72474698500000001</v>
      </c>
      <c r="BL199">
        <v>0</v>
      </c>
      <c r="BM199">
        <v>34.862155520000002</v>
      </c>
      <c r="BN199">
        <v>99.986867270000005</v>
      </c>
      <c r="BO199">
        <v>0</v>
      </c>
      <c r="BP199" t="s">
        <v>97</v>
      </c>
      <c r="BQ199" t="s">
        <v>109</v>
      </c>
      <c r="BR199" t="s">
        <v>111</v>
      </c>
      <c r="BS199" t="s">
        <v>235</v>
      </c>
      <c r="BT199" t="s">
        <v>111</v>
      </c>
      <c r="BU199" t="s">
        <v>100</v>
      </c>
      <c r="BV199" t="s">
        <v>101</v>
      </c>
      <c r="BW199" t="s">
        <v>152</v>
      </c>
      <c r="BX199">
        <v>21.485988899999899</v>
      </c>
      <c r="BY199">
        <v>34.862155520000002</v>
      </c>
      <c r="BZ199">
        <v>64.814854589999896</v>
      </c>
      <c r="CA199">
        <v>33.633795550000002</v>
      </c>
      <c r="CB199">
        <v>57.985366990000003</v>
      </c>
      <c r="CC199">
        <v>8.3808374669999903</v>
      </c>
      <c r="CD199">
        <v>2</v>
      </c>
      <c r="CE199">
        <v>10</v>
      </c>
      <c r="CF199">
        <v>1</v>
      </c>
      <c r="CG199">
        <v>6</v>
      </c>
      <c r="CH199">
        <v>3</v>
      </c>
      <c r="CI199">
        <v>5</v>
      </c>
      <c r="CJ199">
        <v>16.53919694</v>
      </c>
      <c r="CK199">
        <v>69.600519939999899</v>
      </c>
      <c r="CL199">
        <v>0</v>
      </c>
    </row>
    <row r="200" spans="1:90" x14ac:dyDescent="0.25">
      <c r="A200" s="1">
        <v>69794</v>
      </c>
      <c r="B200" s="2">
        <v>314626.67540000001</v>
      </c>
      <c r="C200" s="2">
        <v>6073912.358</v>
      </c>
      <c r="D200" s="4">
        <v>-644.98901999999896</v>
      </c>
      <c r="E200" t="s">
        <v>155</v>
      </c>
      <c r="F200" s="3">
        <v>41.9</v>
      </c>
      <c r="G200" t="s">
        <v>150</v>
      </c>
      <c r="H200" t="s">
        <v>151</v>
      </c>
      <c r="I200" s="1">
        <v>3107</v>
      </c>
      <c r="J200" t="s">
        <v>156</v>
      </c>
      <c r="K200" t="s">
        <v>139</v>
      </c>
      <c r="L200" t="s">
        <v>96</v>
      </c>
      <c r="M200">
        <v>79.277096420000007</v>
      </c>
      <c r="N200">
        <v>10.32728459</v>
      </c>
      <c r="O200">
        <v>0.36418372999999998</v>
      </c>
      <c r="P200">
        <v>2.3962826869999998</v>
      </c>
      <c r="Q200">
        <v>0.86060704899999996</v>
      </c>
      <c r="R200">
        <v>1.3769712789999999</v>
      </c>
      <c r="S200">
        <v>3.3209307309999998</v>
      </c>
      <c r="T200">
        <v>0.97197972600000004</v>
      </c>
      <c r="U200">
        <v>0.16807149399999999</v>
      </c>
      <c r="V200">
        <v>3.0374366E-2</v>
      </c>
      <c r="W200">
        <v>3.0374366E-2</v>
      </c>
      <c r="X200">
        <v>9.9948269999999995E-3</v>
      </c>
      <c r="Y200">
        <v>0</v>
      </c>
      <c r="Z200">
        <v>0.86584873600000001</v>
      </c>
      <c r="AA200">
        <v>0</v>
      </c>
      <c r="AB200">
        <v>0.86105245200000002</v>
      </c>
      <c r="AC200">
        <v>100</v>
      </c>
      <c r="AD200">
        <v>6.5793186000000003E-2</v>
      </c>
      <c r="AE200">
        <v>0</v>
      </c>
      <c r="AF200">
        <v>0.242234003</v>
      </c>
      <c r="AG200">
        <v>5.9407589969999997</v>
      </c>
      <c r="AH200">
        <v>0</v>
      </c>
      <c r="AI200">
        <v>30.85080907</v>
      </c>
      <c r="AJ200">
        <v>0</v>
      </c>
      <c r="AK200">
        <v>0</v>
      </c>
      <c r="AL200">
        <v>6.8261015919999997</v>
      </c>
      <c r="AM200">
        <v>0</v>
      </c>
      <c r="AN200">
        <v>0</v>
      </c>
      <c r="AO200">
        <v>1.574842828</v>
      </c>
      <c r="AP200">
        <v>0.39392123899999998</v>
      </c>
      <c r="AQ200">
        <v>0</v>
      </c>
      <c r="AR200">
        <v>0</v>
      </c>
      <c r="AS200">
        <v>2.4552898399999998</v>
      </c>
      <c r="AT200">
        <v>3.3769956429999999</v>
      </c>
      <c r="AU200">
        <v>5.8322854829999997</v>
      </c>
      <c r="AV200">
        <v>0</v>
      </c>
      <c r="AW200">
        <v>48.2471279499999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1.304959E-2</v>
      </c>
      <c r="BI200">
        <v>2.9161427409999998</v>
      </c>
      <c r="BJ200">
        <v>0.42098245099999998</v>
      </c>
      <c r="BK200">
        <v>0.57901754900000002</v>
      </c>
      <c r="BL200">
        <v>0</v>
      </c>
      <c r="BM200">
        <v>18.11746625</v>
      </c>
      <c r="BN200">
        <v>99.986923930000003</v>
      </c>
      <c r="BO200">
        <v>0</v>
      </c>
      <c r="BP200" t="s">
        <v>97</v>
      </c>
      <c r="BQ200" t="s">
        <v>40</v>
      </c>
      <c r="BR200" t="s">
        <v>98</v>
      </c>
      <c r="BS200" t="s">
        <v>107</v>
      </c>
      <c r="BT200" t="s">
        <v>98</v>
      </c>
      <c r="BU200" t="s">
        <v>100</v>
      </c>
      <c r="BV200" t="s">
        <v>101</v>
      </c>
      <c r="BW200" t="s">
        <v>113</v>
      </c>
      <c r="BX200">
        <v>6.4684407239999997</v>
      </c>
      <c r="BY200">
        <v>18.11746625</v>
      </c>
      <c r="BZ200">
        <v>70.730070179999899</v>
      </c>
      <c r="CA200">
        <v>15.161623860000001</v>
      </c>
      <c r="CB200">
        <v>76.74978333</v>
      </c>
      <c r="CC200">
        <v>8.088592813</v>
      </c>
      <c r="CD200">
        <v>3</v>
      </c>
      <c r="CE200">
        <v>8</v>
      </c>
      <c r="CF200">
        <v>2</v>
      </c>
      <c r="CG200">
        <v>6</v>
      </c>
      <c r="CH200">
        <v>3</v>
      </c>
      <c r="CI200">
        <v>11</v>
      </c>
      <c r="CJ200">
        <v>28.062015500000001</v>
      </c>
      <c r="CK200">
        <v>43.138754040000002</v>
      </c>
      <c r="CL200">
        <v>1.574842828</v>
      </c>
    </row>
    <row r="201" spans="1:90" x14ac:dyDescent="0.25">
      <c r="A201" s="1">
        <v>69796</v>
      </c>
      <c r="B201" s="2">
        <v>314583.73540000001</v>
      </c>
      <c r="C201" s="2">
        <v>6073916.1770000001</v>
      </c>
      <c r="D201" s="4">
        <v>-687.13688000000002</v>
      </c>
      <c r="E201" t="s">
        <v>155</v>
      </c>
      <c r="F201" s="3">
        <v>102.2</v>
      </c>
      <c r="G201" t="s">
        <v>150</v>
      </c>
      <c r="H201" t="s">
        <v>151</v>
      </c>
      <c r="I201" s="1">
        <v>3107</v>
      </c>
      <c r="J201" t="s">
        <v>156</v>
      </c>
      <c r="K201" t="s">
        <v>139</v>
      </c>
      <c r="L201" t="s">
        <v>96</v>
      </c>
      <c r="M201">
        <v>64.736450210000001</v>
      </c>
      <c r="N201">
        <v>15.90375785</v>
      </c>
      <c r="O201">
        <v>1.2935049999999999</v>
      </c>
      <c r="P201">
        <v>3.908887102</v>
      </c>
      <c r="Q201">
        <v>2.069527463</v>
      </c>
      <c r="R201">
        <v>3.8434081459999998</v>
      </c>
      <c r="S201">
        <v>5.3012526160000002</v>
      </c>
      <c r="T201">
        <v>0.63207242699999999</v>
      </c>
      <c r="U201">
        <v>0.38332134299999998</v>
      </c>
      <c r="V201">
        <v>0.17331018200000001</v>
      </c>
      <c r="W201">
        <v>5.0973583000000003E-2</v>
      </c>
      <c r="X201">
        <v>9.9492169999999998E-3</v>
      </c>
      <c r="Y201">
        <v>0</v>
      </c>
      <c r="Z201">
        <v>1.6935848659999999</v>
      </c>
      <c r="AA201">
        <v>0</v>
      </c>
      <c r="AB201">
        <v>1.3320778470000001</v>
      </c>
      <c r="AC201">
        <v>100</v>
      </c>
      <c r="AD201">
        <v>0.36783598699999998</v>
      </c>
      <c r="AE201">
        <v>0</v>
      </c>
      <c r="AF201">
        <v>0.54132800700000006</v>
      </c>
      <c r="AG201">
        <v>3.7853672899999999</v>
      </c>
      <c r="AH201">
        <v>0</v>
      </c>
      <c r="AI201">
        <v>48.254930219999899</v>
      </c>
      <c r="AJ201">
        <v>0</v>
      </c>
      <c r="AK201">
        <v>0</v>
      </c>
      <c r="AL201">
        <v>17.978828109999899</v>
      </c>
      <c r="AM201">
        <v>0</v>
      </c>
      <c r="AN201">
        <v>0</v>
      </c>
      <c r="AO201">
        <v>0</v>
      </c>
      <c r="AP201">
        <v>1.370924126</v>
      </c>
      <c r="AQ201">
        <v>0</v>
      </c>
      <c r="AR201">
        <v>0</v>
      </c>
      <c r="AS201">
        <v>5.7528609959999999</v>
      </c>
      <c r="AT201">
        <v>4.7264256769999999</v>
      </c>
      <c r="AU201">
        <v>10.47928667</v>
      </c>
      <c r="AV201">
        <v>0</v>
      </c>
      <c r="AW201">
        <v>17.062044100000001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1.2728198E-2</v>
      </c>
      <c r="BI201">
        <v>5.2731366509999997</v>
      </c>
      <c r="BJ201">
        <v>0.54897448400000004</v>
      </c>
      <c r="BK201">
        <v>0.45102551600000002</v>
      </c>
      <c r="BL201">
        <v>0</v>
      </c>
      <c r="BM201">
        <v>27.144508389999899</v>
      </c>
      <c r="BN201">
        <v>99.987245970000004</v>
      </c>
      <c r="BO201">
        <v>0</v>
      </c>
      <c r="BP201" t="s">
        <v>97</v>
      </c>
      <c r="BQ201" t="s">
        <v>109</v>
      </c>
      <c r="BR201" t="s">
        <v>98</v>
      </c>
      <c r="BS201" t="s">
        <v>107</v>
      </c>
      <c r="BT201" t="s">
        <v>98</v>
      </c>
      <c r="BU201" t="s">
        <v>100</v>
      </c>
      <c r="BV201" t="s">
        <v>101</v>
      </c>
      <c r="BW201" t="s">
        <v>113</v>
      </c>
      <c r="BX201">
        <v>12.525512060000001</v>
      </c>
      <c r="BY201">
        <v>27.144508389999899</v>
      </c>
      <c r="BZ201">
        <v>68.916783949999896</v>
      </c>
      <c r="CA201">
        <v>17.188021079999899</v>
      </c>
      <c r="CB201">
        <v>71.10954031</v>
      </c>
      <c r="CC201">
        <v>11.702438620000001</v>
      </c>
      <c r="CD201">
        <v>3</v>
      </c>
      <c r="CE201">
        <v>8</v>
      </c>
      <c r="CF201">
        <v>2</v>
      </c>
      <c r="CG201">
        <v>6</v>
      </c>
      <c r="CH201">
        <v>3</v>
      </c>
      <c r="CI201">
        <v>11</v>
      </c>
      <c r="CJ201">
        <v>22.80550775</v>
      </c>
      <c r="CK201">
        <v>50.189265059999897</v>
      </c>
      <c r="CL201">
        <v>0</v>
      </c>
    </row>
    <row r="202" spans="1:90" x14ac:dyDescent="0.25">
      <c r="A202" s="1">
        <v>69797</v>
      </c>
      <c r="B202" s="2">
        <v>314647.747399999</v>
      </c>
      <c r="C202" s="2">
        <v>6074057.3849999905</v>
      </c>
      <c r="D202" s="4">
        <v>-621.78769999999895</v>
      </c>
      <c r="E202" t="s">
        <v>530</v>
      </c>
      <c r="F202" s="3">
        <v>10.5</v>
      </c>
      <c r="G202" t="s">
        <v>150</v>
      </c>
      <c r="H202" t="s">
        <v>151</v>
      </c>
      <c r="I202" s="1">
        <v>3107</v>
      </c>
      <c r="J202" t="s">
        <v>1985</v>
      </c>
      <c r="K202" t="s">
        <v>345</v>
      </c>
      <c r="L202" t="s">
        <v>345</v>
      </c>
      <c r="M202">
        <v>57.000693069999897</v>
      </c>
      <c r="N202">
        <v>14.12406554</v>
      </c>
      <c r="O202">
        <v>3.7011599120000001</v>
      </c>
      <c r="P202">
        <v>8.9246435480000006</v>
      </c>
      <c r="Q202">
        <v>2.7743700169999999</v>
      </c>
      <c r="R202">
        <v>6.4264498200000002</v>
      </c>
      <c r="S202">
        <v>2.834901726</v>
      </c>
      <c r="T202">
        <v>0.72638051299999995</v>
      </c>
      <c r="U202">
        <v>0.74151344100000005</v>
      </c>
      <c r="V202">
        <v>0.20177236500000001</v>
      </c>
      <c r="W202">
        <v>0.211860983</v>
      </c>
      <c r="X202">
        <v>9.7952709999999995E-3</v>
      </c>
      <c r="Y202">
        <v>0</v>
      </c>
      <c r="Z202">
        <v>2.3223937970000001</v>
      </c>
      <c r="AA202">
        <v>0</v>
      </c>
      <c r="AB202">
        <v>0.66946606500000005</v>
      </c>
      <c r="AC202">
        <v>100</v>
      </c>
      <c r="AD202">
        <v>0.44600425500000002</v>
      </c>
      <c r="AE202">
        <v>0</v>
      </c>
      <c r="AF202">
        <v>1.090595502</v>
      </c>
      <c r="AG202">
        <v>4.5305668499999996</v>
      </c>
      <c r="AH202">
        <v>0</v>
      </c>
      <c r="AI202">
        <v>26.8749942</v>
      </c>
      <c r="AJ202">
        <v>0</v>
      </c>
      <c r="AK202">
        <v>0</v>
      </c>
      <c r="AL202">
        <v>24.993032199999899</v>
      </c>
      <c r="AM202">
        <v>0</v>
      </c>
      <c r="AN202">
        <v>0</v>
      </c>
      <c r="AO202">
        <v>0</v>
      </c>
      <c r="AP202">
        <v>2.4741944810000001</v>
      </c>
      <c r="AQ202">
        <v>0</v>
      </c>
      <c r="AR202">
        <v>0</v>
      </c>
      <c r="AS202">
        <v>7.0406058710000003</v>
      </c>
      <c r="AT202">
        <v>12.495482750000001</v>
      </c>
      <c r="AU202">
        <v>19.536088620000001</v>
      </c>
      <c r="AV202">
        <v>0</v>
      </c>
      <c r="AW202">
        <v>14.2353121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1.3050937E-2</v>
      </c>
      <c r="BI202">
        <v>11.21631517</v>
      </c>
      <c r="BJ202">
        <v>0.36038973899999999</v>
      </c>
      <c r="BK202">
        <v>0.63961026099999996</v>
      </c>
      <c r="BL202">
        <v>0</v>
      </c>
      <c r="BM202">
        <v>48.18581674</v>
      </c>
      <c r="BN202">
        <v>99.986922579999899</v>
      </c>
      <c r="BO202">
        <v>0</v>
      </c>
      <c r="BP202" t="s">
        <v>97</v>
      </c>
      <c r="BQ202" t="s">
        <v>109</v>
      </c>
      <c r="BR202" t="s">
        <v>100</v>
      </c>
      <c r="BS202" t="s">
        <v>100</v>
      </c>
      <c r="BT202" t="s">
        <v>111</v>
      </c>
      <c r="BU202" t="s">
        <v>100</v>
      </c>
      <c r="BV202" t="s">
        <v>101</v>
      </c>
      <c r="BW202" t="s">
        <v>149</v>
      </c>
      <c r="BX202">
        <v>28.893962040000002</v>
      </c>
      <c r="BY202">
        <v>48.18581674</v>
      </c>
      <c r="BZ202">
        <v>47.651886650000002</v>
      </c>
      <c r="CA202">
        <v>34.210452189999899</v>
      </c>
      <c r="CB202">
        <v>52.69836565</v>
      </c>
      <c r="CC202">
        <v>13.091182160000001</v>
      </c>
      <c r="CD202">
        <v>4</v>
      </c>
      <c r="CE202">
        <v>13</v>
      </c>
      <c r="CF202">
        <v>1</v>
      </c>
      <c r="CG202">
        <v>6</v>
      </c>
      <c r="CH202">
        <v>3</v>
      </c>
      <c r="CI202">
        <v>4</v>
      </c>
      <c r="CJ202">
        <v>27.43083004</v>
      </c>
      <c r="CK202">
        <v>76.663085140000007</v>
      </c>
      <c r="CL202">
        <v>0</v>
      </c>
    </row>
    <row r="203" spans="1:90" x14ac:dyDescent="0.25">
      <c r="A203" s="1">
        <v>69801</v>
      </c>
      <c r="B203" s="2">
        <v>314756.93040000001</v>
      </c>
      <c r="C203" s="2">
        <v>6074127.9890000001</v>
      </c>
      <c r="D203" s="4">
        <v>-680.00149999999906</v>
      </c>
      <c r="E203" t="s">
        <v>530</v>
      </c>
      <c r="F203" s="3">
        <v>153</v>
      </c>
      <c r="G203" t="s">
        <v>150</v>
      </c>
      <c r="H203" t="s">
        <v>151</v>
      </c>
      <c r="I203" s="1">
        <v>3107</v>
      </c>
      <c r="J203" t="s">
        <v>531</v>
      </c>
      <c r="K203" t="s">
        <v>139</v>
      </c>
      <c r="L203" t="s">
        <v>96</v>
      </c>
      <c r="M203">
        <v>75.531616900000003</v>
      </c>
      <c r="N203">
        <v>12.1011936299999</v>
      </c>
      <c r="O203">
        <v>0.83198228500000004</v>
      </c>
      <c r="P203">
        <v>3.3164798430000002</v>
      </c>
      <c r="Q203">
        <v>0.60505968099999996</v>
      </c>
      <c r="R203">
        <v>1.028601458</v>
      </c>
      <c r="S203">
        <v>3.922803601</v>
      </c>
      <c r="T203">
        <v>1.5832394999999999</v>
      </c>
      <c r="U203">
        <v>0.20168655999999999</v>
      </c>
      <c r="V203">
        <v>2.0168656E-2</v>
      </c>
      <c r="W203">
        <v>5.0421639999999997E-2</v>
      </c>
      <c r="X203">
        <v>0.117625938</v>
      </c>
      <c r="Y203">
        <v>0</v>
      </c>
      <c r="Z203">
        <v>0.68912030400000002</v>
      </c>
      <c r="AA203">
        <v>0</v>
      </c>
      <c r="AB203">
        <v>0.80741934400000004</v>
      </c>
      <c r="AC203">
        <v>100</v>
      </c>
      <c r="AD203">
        <v>4.333803E-2</v>
      </c>
      <c r="AE203">
        <v>0</v>
      </c>
      <c r="AF203">
        <v>0.28836100100000001</v>
      </c>
      <c r="AG203">
        <v>9.5995276599999997</v>
      </c>
      <c r="AH203">
        <v>0</v>
      </c>
      <c r="AI203">
        <v>36.15112577</v>
      </c>
      <c r="AJ203">
        <v>0</v>
      </c>
      <c r="AK203">
        <v>0</v>
      </c>
      <c r="AL203">
        <v>4.6711225360000004</v>
      </c>
      <c r="AM203">
        <v>0</v>
      </c>
      <c r="AN203">
        <v>0</v>
      </c>
      <c r="AO203">
        <v>2.5393411170000002</v>
      </c>
      <c r="AP203">
        <v>0.89273272599999998</v>
      </c>
      <c r="AQ203">
        <v>0</v>
      </c>
      <c r="AR203">
        <v>0</v>
      </c>
      <c r="AS203">
        <v>1.677866173</v>
      </c>
      <c r="AT203">
        <v>4.3749530590000001</v>
      </c>
      <c r="AU203">
        <v>6.052819232</v>
      </c>
      <c r="AV203">
        <v>0</v>
      </c>
      <c r="AW203">
        <v>39.456327049999899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0.152645481</v>
      </c>
      <c r="BI203">
        <v>3.026409616</v>
      </c>
      <c r="BJ203">
        <v>0.27720407800000002</v>
      </c>
      <c r="BK203">
        <v>0.72279592199999998</v>
      </c>
      <c r="BL203">
        <v>0</v>
      </c>
      <c r="BM203">
        <v>11.44259005</v>
      </c>
      <c r="BN203">
        <v>99.847340610000003</v>
      </c>
      <c r="BO203">
        <v>0</v>
      </c>
      <c r="BP203" t="s">
        <v>97</v>
      </c>
      <c r="BQ203" t="s">
        <v>40</v>
      </c>
      <c r="BR203" t="s">
        <v>111</v>
      </c>
      <c r="BS203" t="s">
        <v>112</v>
      </c>
      <c r="BT203" t="s">
        <v>111</v>
      </c>
      <c r="BU203" t="s">
        <v>100</v>
      </c>
      <c r="BV203" t="s">
        <v>101</v>
      </c>
      <c r="BW203" t="s">
        <v>102</v>
      </c>
      <c r="BX203">
        <v>7.2339129590000004</v>
      </c>
      <c r="BY203">
        <v>11.44259005</v>
      </c>
      <c r="BZ203">
        <v>71.697444930000003</v>
      </c>
      <c r="CA203">
        <v>18.9752853799999</v>
      </c>
      <c r="CB203">
        <v>76.205947559999899</v>
      </c>
      <c r="CC203">
        <v>4.818767061</v>
      </c>
      <c r="CD203">
        <v>2</v>
      </c>
      <c r="CE203">
        <v>12</v>
      </c>
      <c r="CF203">
        <v>1</v>
      </c>
      <c r="CG203">
        <v>6</v>
      </c>
      <c r="CH203">
        <v>3</v>
      </c>
      <c r="CI203">
        <v>7</v>
      </c>
      <c r="CJ203">
        <v>30.649717509999899</v>
      </c>
      <c r="CK203">
        <v>41.596448209999899</v>
      </c>
      <c r="CL203">
        <v>2.5393411170000002</v>
      </c>
    </row>
    <row r="204" spans="1:90" x14ac:dyDescent="0.25">
      <c r="A204" s="1">
        <v>69802</v>
      </c>
      <c r="B204" s="2">
        <v>314717.0097</v>
      </c>
      <c r="C204" s="2">
        <v>6074629.909</v>
      </c>
      <c r="D204" s="4">
        <v>-475.16061999999903</v>
      </c>
      <c r="E204" t="s">
        <v>532</v>
      </c>
      <c r="F204" s="3">
        <v>157.19999999999999</v>
      </c>
      <c r="G204" t="s">
        <v>150</v>
      </c>
      <c r="H204" t="s">
        <v>151</v>
      </c>
      <c r="I204" s="1">
        <v>3107</v>
      </c>
      <c r="J204" t="s">
        <v>533</v>
      </c>
      <c r="K204" t="s">
        <v>139</v>
      </c>
      <c r="L204" t="s">
        <v>96</v>
      </c>
      <c r="M204">
        <v>71.711845699999898</v>
      </c>
      <c r="N204">
        <v>12.78032894</v>
      </c>
      <c r="O204">
        <v>0.91022619199999999</v>
      </c>
      <c r="P204">
        <v>3.3154087969999999</v>
      </c>
      <c r="Q204">
        <v>0.95345311099999996</v>
      </c>
      <c r="R204">
        <v>2.5459226689999999</v>
      </c>
      <c r="S204">
        <v>4.9599848010000001</v>
      </c>
      <c r="T204">
        <v>0.77087698299999996</v>
      </c>
      <c r="U204">
        <v>0.530485082</v>
      </c>
      <c r="V204">
        <v>0.182576128</v>
      </c>
      <c r="W204">
        <v>7.1001827000000003E-2</v>
      </c>
      <c r="X204">
        <v>0.231855642</v>
      </c>
      <c r="Y204">
        <v>0</v>
      </c>
      <c r="Z204">
        <v>1.036034133</v>
      </c>
      <c r="AA204">
        <v>0</v>
      </c>
      <c r="AB204">
        <v>1.269047206</v>
      </c>
      <c r="AC204">
        <v>100</v>
      </c>
      <c r="AD204">
        <v>0.38966236199999998</v>
      </c>
      <c r="AE204">
        <v>0</v>
      </c>
      <c r="AF204">
        <v>0.75332954399999996</v>
      </c>
      <c r="AG204">
        <v>4.6423789319999997</v>
      </c>
      <c r="AH204">
        <v>0</v>
      </c>
      <c r="AI204">
        <v>45.400210479999899</v>
      </c>
      <c r="AJ204">
        <v>0</v>
      </c>
      <c r="AK204">
        <v>0</v>
      </c>
      <c r="AL204">
        <v>10.53358252</v>
      </c>
      <c r="AM204">
        <v>0</v>
      </c>
      <c r="AN204">
        <v>0</v>
      </c>
      <c r="AO204">
        <v>0</v>
      </c>
      <c r="AP204">
        <v>0.970083158</v>
      </c>
      <c r="AQ204">
        <v>0</v>
      </c>
      <c r="AR204">
        <v>0</v>
      </c>
      <c r="AS204">
        <v>2.5656886069999998</v>
      </c>
      <c r="AT204">
        <v>3.6953542439999998</v>
      </c>
      <c r="AU204">
        <v>6.261042851</v>
      </c>
      <c r="AV204">
        <v>0</v>
      </c>
      <c r="AW204">
        <v>30.227610599999899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0.29884829499999999</v>
      </c>
      <c r="BI204">
        <v>3.1866153559999999</v>
      </c>
      <c r="BJ204">
        <v>0.40978614400000002</v>
      </c>
      <c r="BK204">
        <v>0.59021385599999998</v>
      </c>
      <c r="BL204">
        <v>0</v>
      </c>
      <c r="BM204">
        <v>18.832233500000001</v>
      </c>
      <c r="BN204">
        <v>99.701124469999897</v>
      </c>
      <c r="BO204">
        <v>0</v>
      </c>
      <c r="BP204" t="s">
        <v>97</v>
      </c>
      <c r="BQ204" t="s">
        <v>109</v>
      </c>
      <c r="BR204" t="s">
        <v>111</v>
      </c>
      <c r="BS204" t="s">
        <v>112</v>
      </c>
      <c r="BT204" t="s">
        <v>98</v>
      </c>
      <c r="BU204" t="s">
        <v>100</v>
      </c>
      <c r="BV204" t="s">
        <v>101</v>
      </c>
      <c r="BW204" t="s">
        <v>113</v>
      </c>
      <c r="BX204">
        <v>8.2088312739999996</v>
      </c>
      <c r="BY204">
        <v>18.832233500000001</v>
      </c>
      <c r="BZ204">
        <v>74.947307300000006</v>
      </c>
      <c r="CA204">
        <v>18.960071580000001</v>
      </c>
      <c r="CB204">
        <v>74.053136240000001</v>
      </c>
      <c r="CC204">
        <v>6.9867921839999996</v>
      </c>
      <c r="CD204">
        <v>2</v>
      </c>
      <c r="CE204">
        <v>12</v>
      </c>
      <c r="CF204">
        <v>2</v>
      </c>
      <c r="CG204">
        <v>6</v>
      </c>
      <c r="CH204">
        <v>3</v>
      </c>
      <c r="CI204">
        <v>11</v>
      </c>
      <c r="CJ204">
        <v>18.68131868</v>
      </c>
      <c r="CK204">
        <v>42.689798629999899</v>
      </c>
      <c r="CL204">
        <v>0</v>
      </c>
    </row>
    <row r="205" spans="1:90" x14ac:dyDescent="0.25">
      <c r="A205" s="1">
        <v>69803</v>
      </c>
      <c r="B205" s="2">
        <v>314710.135799999</v>
      </c>
      <c r="C205" s="2">
        <v>6074612.0480000004</v>
      </c>
      <c r="D205" s="4">
        <v>-496.41368</v>
      </c>
      <c r="E205" t="s">
        <v>532</v>
      </c>
      <c r="F205" s="3">
        <v>185.8</v>
      </c>
      <c r="G205" t="s">
        <v>150</v>
      </c>
      <c r="H205" t="s">
        <v>151</v>
      </c>
      <c r="I205" s="1">
        <v>3107</v>
      </c>
      <c r="J205" t="s">
        <v>534</v>
      </c>
      <c r="K205" t="s">
        <v>139</v>
      </c>
      <c r="L205" t="s">
        <v>96</v>
      </c>
      <c r="M205">
        <v>70.28432875</v>
      </c>
      <c r="N205">
        <v>13.99601352</v>
      </c>
      <c r="O205">
        <v>0.38503968900000002</v>
      </c>
      <c r="P205">
        <v>2.099257428</v>
      </c>
      <c r="Q205">
        <v>0.537528055</v>
      </c>
      <c r="R205">
        <v>3.640991922</v>
      </c>
      <c r="S205">
        <v>5.4665589030000001</v>
      </c>
      <c r="T205">
        <v>0.90264145200000001</v>
      </c>
      <c r="U205">
        <v>0.547670094</v>
      </c>
      <c r="V205">
        <v>0.202840776</v>
      </c>
      <c r="W205">
        <v>6.0852232999999999E-2</v>
      </c>
      <c r="X205">
        <v>1.0439555899999999</v>
      </c>
      <c r="Y205">
        <v>0</v>
      </c>
      <c r="Z205">
        <v>0.83232158499999997</v>
      </c>
      <c r="AA205">
        <v>0</v>
      </c>
      <c r="AB205">
        <v>1.8770013400000001</v>
      </c>
      <c r="AC205">
        <v>100</v>
      </c>
      <c r="AD205">
        <v>0.42715752499999998</v>
      </c>
      <c r="AE205">
        <v>0</v>
      </c>
      <c r="AF205">
        <v>0.76739538500000004</v>
      </c>
      <c r="AG205">
        <v>5.3636337340000004</v>
      </c>
      <c r="AH205">
        <v>0</v>
      </c>
      <c r="AI205">
        <v>49.371905030000001</v>
      </c>
      <c r="AJ205">
        <v>0</v>
      </c>
      <c r="AK205">
        <v>0</v>
      </c>
      <c r="AL205">
        <v>11.051565070000001</v>
      </c>
      <c r="AM205">
        <v>0</v>
      </c>
      <c r="AN205">
        <v>0</v>
      </c>
      <c r="AO205">
        <v>0</v>
      </c>
      <c r="AP205">
        <v>0.40490530499999999</v>
      </c>
      <c r="AQ205">
        <v>0</v>
      </c>
      <c r="AR205">
        <v>0</v>
      </c>
      <c r="AS205">
        <v>0.816080735</v>
      </c>
      <c r="AT205">
        <v>1.0404918809999999</v>
      </c>
      <c r="AU205">
        <v>1.8565726170000001</v>
      </c>
      <c r="AV205">
        <v>0</v>
      </c>
      <c r="AW205">
        <v>26.477003329999899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1.327826299</v>
      </c>
      <c r="BI205">
        <v>1.3343373000000001</v>
      </c>
      <c r="BJ205">
        <v>0.43956305699999998</v>
      </c>
      <c r="BK205">
        <v>0.56043694300000002</v>
      </c>
      <c r="BL205">
        <v>0</v>
      </c>
      <c r="BM205">
        <v>18.29018597</v>
      </c>
      <c r="BN205">
        <v>98.672168260000007</v>
      </c>
      <c r="BO205">
        <v>0</v>
      </c>
      <c r="BP205" t="s">
        <v>97</v>
      </c>
      <c r="BQ205" t="s">
        <v>109</v>
      </c>
      <c r="BR205" t="s">
        <v>98</v>
      </c>
      <c r="BS205" t="s">
        <v>99</v>
      </c>
      <c r="BT205" t="s">
        <v>98</v>
      </c>
      <c r="BU205" t="s">
        <v>100</v>
      </c>
      <c r="BV205" t="s">
        <v>101</v>
      </c>
      <c r="BW205" t="s">
        <v>113</v>
      </c>
      <c r="BX205">
        <v>4.6530772740000002</v>
      </c>
      <c r="BY205">
        <v>18.29018597</v>
      </c>
      <c r="BZ205">
        <v>75.047997859999896</v>
      </c>
      <c r="CA205">
        <v>12.43909358</v>
      </c>
      <c r="CB205">
        <v>83.505014259999896</v>
      </c>
      <c r="CC205">
        <v>4.0558921559999996</v>
      </c>
      <c r="CD205">
        <v>3</v>
      </c>
      <c r="CE205">
        <v>9</v>
      </c>
      <c r="CF205">
        <v>2</v>
      </c>
      <c r="CG205">
        <v>6</v>
      </c>
      <c r="CH205">
        <v>3</v>
      </c>
      <c r="CI205">
        <v>11</v>
      </c>
      <c r="CJ205">
        <v>13.65384615</v>
      </c>
      <c r="CK205">
        <v>29.278143790000001</v>
      </c>
      <c r="CL205">
        <v>0</v>
      </c>
    </row>
    <row r="206" spans="1:90" x14ac:dyDescent="0.25">
      <c r="A206" s="1">
        <v>69804</v>
      </c>
      <c r="B206" s="2">
        <v>314664.17349999899</v>
      </c>
      <c r="C206" s="2">
        <v>6073946.0939999903</v>
      </c>
      <c r="D206" s="4">
        <v>-618.04444650000005</v>
      </c>
      <c r="E206" t="s">
        <v>535</v>
      </c>
      <c r="F206" s="3">
        <v>1.3</v>
      </c>
      <c r="G206" t="s">
        <v>150</v>
      </c>
      <c r="H206" t="s">
        <v>151</v>
      </c>
      <c r="I206" s="1">
        <v>3107</v>
      </c>
      <c r="J206" t="s">
        <v>536</v>
      </c>
      <c r="K206" t="s">
        <v>139</v>
      </c>
      <c r="L206" t="s">
        <v>96</v>
      </c>
      <c r="M206">
        <v>76.449089319999899</v>
      </c>
      <c r="N206">
        <v>12.1027582</v>
      </c>
      <c r="O206">
        <v>0.28465378200000002</v>
      </c>
      <c r="P206">
        <v>2.0852318200000002</v>
      </c>
      <c r="Q206">
        <v>0.27231206000000002</v>
      </c>
      <c r="R206">
        <v>1.906184417</v>
      </c>
      <c r="S206">
        <v>5.3050423459999996</v>
      </c>
      <c r="T206">
        <v>0.58496664700000001</v>
      </c>
      <c r="U206">
        <v>0.16742148800000001</v>
      </c>
      <c r="V206">
        <v>2.0171264000000001E-2</v>
      </c>
      <c r="W206">
        <v>3.0256895999999998E-2</v>
      </c>
      <c r="X206">
        <v>9.9885560000000009E-3</v>
      </c>
      <c r="Y206">
        <v>0</v>
      </c>
      <c r="Z206">
        <v>0.78192320299999996</v>
      </c>
      <c r="AA206">
        <v>0</v>
      </c>
      <c r="AB206">
        <v>0.70680309299999999</v>
      </c>
      <c r="AC206">
        <v>100</v>
      </c>
      <c r="AD206">
        <v>4.2879432000000002E-2</v>
      </c>
      <c r="AE206">
        <v>0</v>
      </c>
      <c r="AF206">
        <v>0.23680696400000001</v>
      </c>
      <c r="AG206">
        <v>3.5087955169999998</v>
      </c>
      <c r="AH206">
        <v>0</v>
      </c>
      <c r="AI206">
        <v>48.365738440000001</v>
      </c>
      <c r="AJ206">
        <v>0</v>
      </c>
      <c r="AK206">
        <v>0</v>
      </c>
      <c r="AL206">
        <v>7.5988638990000004</v>
      </c>
      <c r="AM206">
        <v>0</v>
      </c>
      <c r="AN206">
        <v>0</v>
      </c>
      <c r="AO206">
        <v>0</v>
      </c>
      <c r="AP206">
        <v>0.30216770300000001</v>
      </c>
      <c r="AQ206">
        <v>0</v>
      </c>
      <c r="AR206">
        <v>0</v>
      </c>
      <c r="AS206">
        <v>0.60717182300000005</v>
      </c>
      <c r="AT206">
        <v>2.3013644950000001</v>
      </c>
      <c r="AU206">
        <v>2.908536319</v>
      </c>
      <c r="AV206">
        <v>0</v>
      </c>
      <c r="AW206">
        <v>35.543184879999899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1.2798719E-2</v>
      </c>
      <c r="BI206">
        <v>1.8211190209999999</v>
      </c>
      <c r="BJ206">
        <v>0.20875511099999999</v>
      </c>
      <c r="BK206">
        <v>0.79124488900000001</v>
      </c>
      <c r="BL206">
        <v>0</v>
      </c>
      <c r="BM206">
        <v>13.57798245</v>
      </c>
      <c r="BN206">
        <v>99.987175309999898</v>
      </c>
      <c r="BO206">
        <v>0</v>
      </c>
      <c r="BP206" t="s">
        <v>97</v>
      </c>
      <c r="BQ206" t="s">
        <v>109</v>
      </c>
      <c r="BR206" t="s">
        <v>98</v>
      </c>
      <c r="BS206" t="s">
        <v>99</v>
      </c>
      <c r="BT206" t="s">
        <v>98</v>
      </c>
      <c r="BU206" t="s">
        <v>100</v>
      </c>
      <c r="BV206" t="s">
        <v>101</v>
      </c>
      <c r="BW206" t="s">
        <v>102</v>
      </c>
      <c r="BX206">
        <v>4.9149144309999997</v>
      </c>
      <c r="BY206">
        <v>13.57798245</v>
      </c>
      <c r="BZ206">
        <v>81.323313229999897</v>
      </c>
      <c r="CA206">
        <v>12.43871612</v>
      </c>
      <c r="CB206">
        <v>85.138657850000001</v>
      </c>
      <c r="CC206">
        <v>2.4226260279999998</v>
      </c>
      <c r="CD206">
        <v>3</v>
      </c>
      <c r="CE206">
        <v>9</v>
      </c>
      <c r="CF206">
        <v>2</v>
      </c>
      <c r="CG206">
        <v>6</v>
      </c>
      <c r="CH206">
        <v>3</v>
      </c>
      <c r="CI206">
        <v>12</v>
      </c>
      <c r="CJ206">
        <v>10.625</v>
      </c>
      <c r="CK206">
        <v>28.584768310000001</v>
      </c>
      <c r="CL206">
        <v>0</v>
      </c>
    </row>
    <row r="207" spans="1:90" x14ac:dyDescent="0.25">
      <c r="A207" s="1">
        <v>69805</v>
      </c>
      <c r="B207" s="2">
        <v>314629.29499999899</v>
      </c>
      <c r="C207" s="2">
        <v>6073938.0750000002</v>
      </c>
      <c r="D207" s="4">
        <v>-675.98388939999904</v>
      </c>
      <c r="E207" t="s">
        <v>535</v>
      </c>
      <c r="F207" s="3">
        <v>70.599999999999994</v>
      </c>
      <c r="G207" t="s">
        <v>150</v>
      </c>
      <c r="H207" t="s">
        <v>151</v>
      </c>
      <c r="I207" s="1">
        <v>3107</v>
      </c>
      <c r="J207" t="s">
        <v>537</v>
      </c>
      <c r="K207" t="s">
        <v>139</v>
      </c>
      <c r="L207" t="s">
        <v>96</v>
      </c>
      <c r="M207">
        <v>76.835360649999899</v>
      </c>
      <c r="N207">
        <v>12.7384939999999</v>
      </c>
      <c r="O207">
        <v>7.2216321E-2</v>
      </c>
      <c r="P207">
        <v>1.5997528759999999</v>
      </c>
      <c r="Q207">
        <v>0.21230823300000001</v>
      </c>
      <c r="R207">
        <v>0.86945276500000002</v>
      </c>
      <c r="S207">
        <v>6.2580379260000001</v>
      </c>
      <c r="T207">
        <v>0.61670486800000002</v>
      </c>
      <c r="U207">
        <v>0.22140715799999999</v>
      </c>
      <c r="V207">
        <v>3.0329748E-2</v>
      </c>
      <c r="W207">
        <v>9.0989242999999997E-2</v>
      </c>
      <c r="X207">
        <v>0.189901389</v>
      </c>
      <c r="Y207">
        <v>0</v>
      </c>
      <c r="Z207">
        <v>0.26504482600000001</v>
      </c>
      <c r="AA207">
        <v>0</v>
      </c>
      <c r="AB207">
        <v>0.45497913699999998</v>
      </c>
      <c r="AC207">
        <v>100</v>
      </c>
      <c r="AD207">
        <v>6.3515931999999997E-2</v>
      </c>
      <c r="AE207">
        <v>0</v>
      </c>
      <c r="AF207">
        <v>0.308512591</v>
      </c>
      <c r="AG207">
        <v>3.6442007780000001</v>
      </c>
      <c r="AH207">
        <v>0</v>
      </c>
      <c r="AI207">
        <v>56.206316350000002</v>
      </c>
      <c r="AJ207">
        <v>0</v>
      </c>
      <c r="AK207">
        <v>0</v>
      </c>
      <c r="AL207">
        <v>3.4375626229999998</v>
      </c>
      <c r="AM207">
        <v>0</v>
      </c>
      <c r="AN207">
        <v>0</v>
      </c>
      <c r="AO207">
        <v>0.56415127399999998</v>
      </c>
      <c r="AP207">
        <v>7.5520422000000004E-2</v>
      </c>
      <c r="AQ207">
        <v>0</v>
      </c>
      <c r="AR207">
        <v>0</v>
      </c>
      <c r="AS207">
        <v>0.528511175</v>
      </c>
      <c r="AT207">
        <v>2.1120060409999999</v>
      </c>
      <c r="AU207">
        <v>2.6405172160000001</v>
      </c>
      <c r="AV207">
        <v>0</v>
      </c>
      <c r="AW207">
        <v>32.579327759999899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0.240176585</v>
      </c>
      <c r="BI207">
        <v>1.3202586080000001</v>
      </c>
      <c r="BJ207">
        <v>0.200154414</v>
      </c>
      <c r="BK207">
        <v>0.799845586</v>
      </c>
      <c r="BL207">
        <v>0</v>
      </c>
      <c r="BM207">
        <v>5.763479298</v>
      </c>
      <c r="BN207">
        <v>99.759801530000004</v>
      </c>
      <c r="BO207">
        <v>0</v>
      </c>
      <c r="BP207" t="s">
        <v>97</v>
      </c>
      <c r="BQ207" t="s">
        <v>40</v>
      </c>
      <c r="BR207" t="s">
        <v>98</v>
      </c>
      <c r="BS207" t="s">
        <v>99</v>
      </c>
      <c r="BT207" t="s">
        <v>98</v>
      </c>
      <c r="BU207" t="s">
        <v>100</v>
      </c>
      <c r="BV207" t="s">
        <v>101</v>
      </c>
      <c r="BW207" t="s">
        <v>102</v>
      </c>
      <c r="BX207">
        <v>3.0245502289999999</v>
      </c>
      <c r="BY207">
        <v>5.763479298</v>
      </c>
      <c r="BZ207">
        <v>88.810271510000007</v>
      </c>
      <c r="CA207">
        <v>9.2294069570000001</v>
      </c>
      <c r="CB207">
        <v>88.896840920000002</v>
      </c>
      <c r="CC207">
        <v>1.8737521260000001</v>
      </c>
      <c r="CD207">
        <v>3</v>
      </c>
      <c r="CE207">
        <v>9</v>
      </c>
      <c r="CF207">
        <v>2</v>
      </c>
      <c r="CG207">
        <v>6</v>
      </c>
      <c r="CH207">
        <v>3</v>
      </c>
      <c r="CI207">
        <v>12</v>
      </c>
      <c r="CJ207">
        <v>10.41931385</v>
      </c>
      <c r="CK207">
        <v>20.859928799999899</v>
      </c>
      <c r="CL207">
        <v>0.56415127399999998</v>
      </c>
    </row>
    <row r="208" spans="1:90" x14ac:dyDescent="0.25">
      <c r="A208" s="1">
        <v>69806</v>
      </c>
      <c r="B208" s="2">
        <v>314690.74800000002</v>
      </c>
      <c r="C208" s="2">
        <v>6074566.7139999904</v>
      </c>
      <c r="D208" s="4">
        <v>-551.1857</v>
      </c>
      <c r="E208" t="s">
        <v>532</v>
      </c>
      <c r="F208" s="3">
        <v>259.5</v>
      </c>
      <c r="G208" t="s">
        <v>150</v>
      </c>
      <c r="H208" t="s">
        <v>151</v>
      </c>
      <c r="I208" s="1">
        <v>3107</v>
      </c>
      <c r="J208" t="s">
        <v>538</v>
      </c>
      <c r="K208" t="s">
        <v>139</v>
      </c>
      <c r="L208" t="s">
        <v>96</v>
      </c>
      <c r="M208">
        <v>76.449739019999896</v>
      </c>
      <c r="N208">
        <v>12.07101142</v>
      </c>
      <c r="O208">
        <v>0.39964793399999998</v>
      </c>
      <c r="P208">
        <v>2.355770809</v>
      </c>
      <c r="Q208">
        <v>0.472781281</v>
      </c>
      <c r="R208">
        <v>2.2130187609999998</v>
      </c>
      <c r="S208">
        <v>2.2532554660000002</v>
      </c>
      <c r="T208">
        <v>2.2029595849999999</v>
      </c>
      <c r="U208">
        <v>0.16295865400000001</v>
      </c>
      <c r="V208">
        <v>2.0118351999999999E-2</v>
      </c>
      <c r="W208">
        <v>4.0236704999999998E-2</v>
      </c>
      <c r="X208">
        <v>9.9808550000000003E-3</v>
      </c>
      <c r="Y208">
        <v>0</v>
      </c>
      <c r="Z208">
        <v>1.3485211580000001</v>
      </c>
      <c r="AA208">
        <v>0</v>
      </c>
      <c r="AB208">
        <v>1.209416517</v>
      </c>
      <c r="AC208">
        <v>100</v>
      </c>
      <c r="AD208">
        <v>4.3984925000000001E-2</v>
      </c>
      <c r="AE208">
        <v>0</v>
      </c>
      <c r="AF208">
        <v>0.237058882</v>
      </c>
      <c r="AG208">
        <v>13.5902991199999</v>
      </c>
      <c r="AH208">
        <v>0</v>
      </c>
      <c r="AI208">
        <v>21.127831860000001</v>
      </c>
      <c r="AJ208">
        <v>0</v>
      </c>
      <c r="AK208">
        <v>0</v>
      </c>
      <c r="AL208">
        <v>11.2920196399999</v>
      </c>
      <c r="AM208">
        <v>0</v>
      </c>
      <c r="AN208">
        <v>0</v>
      </c>
      <c r="AO208">
        <v>2.2998621359999998</v>
      </c>
      <c r="AP208">
        <v>0.43631906100000001</v>
      </c>
      <c r="AQ208">
        <v>0</v>
      </c>
      <c r="AR208">
        <v>0</v>
      </c>
      <c r="AS208">
        <v>1.360006737</v>
      </c>
      <c r="AT208">
        <v>3.340796857</v>
      </c>
      <c r="AU208">
        <v>4.7008035939999999</v>
      </c>
      <c r="AV208">
        <v>0</v>
      </c>
      <c r="AW208">
        <v>46.245487949999898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1.3153069E-2</v>
      </c>
      <c r="BI208">
        <v>2.350401797</v>
      </c>
      <c r="BJ208">
        <v>0.289313669</v>
      </c>
      <c r="BK208">
        <v>0.710686331</v>
      </c>
      <c r="BL208">
        <v>0</v>
      </c>
      <c r="BM208">
        <v>34.830571650000003</v>
      </c>
      <c r="BN208">
        <v>99.98682024</v>
      </c>
      <c r="BO208">
        <v>0</v>
      </c>
      <c r="BP208" t="s">
        <v>97</v>
      </c>
      <c r="BQ208" t="s">
        <v>40</v>
      </c>
      <c r="BR208" t="s">
        <v>98</v>
      </c>
      <c r="BS208" t="s">
        <v>99</v>
      </c>
      <c r="BT208" t="s">
        <v>98</v>
      </c>
      <c r="BU208" t="s">
        <v>131</v>
      </c>
      <c r="BV208" t="s">
        <v>101</v>
      </c>
      <c r="BW208" t="s">
        <v>113</v>
      </c>
      <c r="BX208">
        <v>5.3741815380000002</v>
      </c>
      <c r="BY208">
        <v>34.830571650000003</v>
      </c>
      <c r="BZ208">
        <v>45.91993531</v>
      </c>
      <c r="CA208">
        <v>13.814932730000001</v>
      </c>
      <c r="CB208">
        <v>82.117547759999894</v>
      </c>
      <c r="CC208">
        <v>4.0675195110000004</v>
      </c>
      <c r="CD208">
        <v>3</v>
      </c>
      <c r="CE208">
        <v>9</v>
      </c>
      <c r="CF208">
        <v>2</v>
      </c>
      <c r="CG208">
        <v>1</v>
      </c>
      <c r="CH208">
        <v>3</v>
      </c>
      <c r="CI208">
        <v>11</v>
      </c>
      <c r="CJ208">
        <v>37.464788730000002</v>
      </c>
      <c r="CK208">
        <v>38.828311669999898</v>
      </c>
      <c r="CL208">
        <v>2.2998621359999998</v>
      </c>
    </row>
    <row r="209" spans="1:90" x14ac:dyDescent="0.25">
      <c r="A209" s="1">
        <v>69807</v>
      </c>
      <c r="B209" s="2">
        <v>314685.2022</v>
      </c>
      <c r="C209" s="2">
        <v>6074555.1409999896</v>
      </c>
      <c r="D209" s="4">
        <v>-565.86630000000002</v>
      </c>
      <c r="E209" t="s">
        <v>532</v>
      </c>
      <c r="F209" s="3">
        <v>279</v>
      </c>
      <c r="G209" t="s">
        <v>150</v>
      </c>
      <c r="H209" t="s">
        <v>151</v>
      </c>
      <c r="I209" s="1">
        <v>3107</v>
      </c>
      <c r="J209" t="s">
        <v>1776</v>
      </c>
      <c r="K209" t="s">
        <v>345</v>
      </c>
      <c r="L209" t="s">
        <v>345</v>
      </c>
      <c r="M209">
        <v>54.3947219699999</v>
      </c>
      <c r="N209">
        <v>13.2448114799999</v>
      </c>
      <c r="O209">
        <v>4.4586790089999999</v>
      </c>
      <c r="P209">
        <v>10.6350020099999</v>
      </c>
      <c r="Q209">
        <v>9.9588849699999997</v>
      </c>
      <c r="R209">
        <v>0.37409009500000001</v>
      </c>
      <c r="S209">
        <v>0.18198977599999999</v>
      </c>
      <c r="T209">
        <v>0.26287412100000002</v>
      </c>
      <c r="U209">
        <v>0.56416830600000001</v>
      </c>
      <c r="V209">
        <v>8.0884344999999996E-2</v>
      </c>
      <c r="W209">
        <v>0.38420063799999998</v>
      </c>
      <c r="X209">
        <v>4.9394860610000002</v>
      </c>
      <c r="Y209">
        <v>0</v>
      </c>
      <c r="Z209">
        <v>0.52020722200000002</v>
      </c>
      <c r="AA209">
        <v>0</v>
      </c>
      <c r="AB209">
        <v>5.4841944500000004</v>
      </c>
      <c r="AC209">
        <v>100</v>
      </c>
      <c r="AD209">
        <v>0.172892611</v>
      </c>
      <c r="AE209">
        <v>0</v>
      </c>
      <c r="AF209">
        <v>0.80239460799999995</v>
      </c>
      <c r="AG209">
        <v>1.5855167480000001</v>
      </c>
      <c r="AH209">
        <v>0</v>
      </c>
      <c r="AI209">
        <v>1.6683685859999999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14.11072042</v>
      </c>
      <c r="AP209">
        <v>2.2032928959999998</v>
      </c>
      <c r="AQ209">
        <v>0</v>
      </c>
      <c r="AR209">
        <v>0</v>
      </c>
      <c r="AS209">
        <v>24.705104989999899</v>
      </c>
      <c r="AT209">
        <v>9.7849415989999997</v>
      </c>
      <c r="AU209">
        <v>34.490046589999899</v>
      </c>
      <c r="AV209">
        <v>0</v>
      </c>
      <c r="AW209">
        <v>32.240366610000002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6.349319725</v>
      </c>
      <c r="BI209">
        <v>17.245023289999899</v>
      </c>
      <c r="BJ209">
        <v>0.71629665499999995</v>
      </c>
      <c r="BK209">
        <v>0.283703345</v>
      </c>
      <c r="BL209">
        <v>0</v>
      </c>
      <c r="BM209">
        <v>0</v>
      </c>
      <c r="BN209">
        <v>93.62291879</v>
      </c>
      <c r="BO209">
        <v>0</v>
      </c>
      <c r="BP209" t="s">
        <v>97</v>
      </c>
      <c r="BQ209" t="s">
        <v>40</v>
      </c>
      <c r="BR209" t="s">
        <v>111</v>
      </c>
      <c r="BS209" t="s">
        <v>162</v>
      </c>
      <c r="BT209" t="s">
        <v>111</v>
      </c>
      <c r="BU209" t="s">
        <v>100</v>
      </c>
      <c r="BV209" t="s">
        <v>101</v>
      </c>
      <c r="BW209" t="s">
        <v>152</v>
      </c>
      <c r="BX209">
        <v>37.4957340899999</v>
      </c>
      <c r="BY209">
        <v>0</v>
      </c>
      <c r="BZ209">
        <v>51.273105899999898</v>
      </c>
      <c r="CA209">
        <v>29.386026810000001</v>
      </c>
      <c r="CB209">
        <v>36.1952978899999</v>
      </c>
      <c r="CC209">
        <v>34.418675299999897</v>
      </c>
      <c r="CD209">
        <v>2</v>
      </c>
      <c r="CE209">
        <v>5</v>
      </c>
      <c r="CF209">
        <v>1</v>
      </c>
      <c r="CG209">
        <v>6</v>
      </c>
      <c r="CH209">
        <v>3</v>
      </c>
      <c r="CI209">
        <v>5</v>
      </c>
      <c r="CJ209">
        <v>94.840525330000006</v>
      </c>
      <c r="CK209">
        <v>97.885502329999895</v>
      </c>
      <c r="CL209">
        <v>14.11072042</v>
      </c>
    </row>
    <row r="210" spans="1:90" x14ac:dyDescent="0.25">
      <c r="A210" s="1">
        <v>69810</v>
      </c>
      <c r="B210" s="2">
        <v>314949.15259999898</v>
      </c>
      <c r="C210" s="2">
        <v>6074218.9579999903</v>
      </c>
      <c r="D210" s="4">
        <v>-698.726</v>
      </c>
      <c r="E210" t="s">
        <v>539</v>
      </c>
      <c r="F210" s="3">
        <v>361</v>
      </c>
      <c r="G210" t="s">
        <v>150</v>
      </c>
      <c r="H210" t="s">
        <v>151</v>
      </c>
      <c r="I210" s="1">
        <v>3107</v>
      </c>
      <c r="J210" t="s">
        <v>540</v>
      </c>
      <c r="K210" t="s">
        <v>139</v>
      </c>
      <c r="L210" t="s">
        <v>96</v>
      </c>
      <c r="M210">
        <v>76.344343010000003</v>
      </c>
      <c r="N210">
        <v>12.3201188399999</v>
      </c>
      <c r="O210">
        <v>0.40117232400000002</v>
      </c>
      <c r="P210">
        <v>2.3559163220000001</v>
      </c>
      <c r="Q210">
        <v>0.32315065799999998</v>
      </c>
      <c r="R210">
        <v>2.1913654010000001</v>
      </c>
      <c r="S210">
        <v>1.6864424979999999</v>
      </c>
      <c r="T210">
        <v>2.7063867629999998</v>
      </c>
      <c r="U210">
        <v>0.149457179</v>
      </c>
      <c r="V210">
        <v>2.0196915999999999E-2</v>
      </c>
      <c r="W210">
        <v>3.0295374E-2</v>
      </c>
      <c r="X210">
        <v>9.9750959999999993E-3</v>
      </c>
      <c r="Y210">
        <v>0</v>
      </c>
      <c r="Z210">
        <v>1.4611796189999999</v>
      </c>
      <c r="AA210">
        <v>0</v>
      </c>
      <c r="AB210">
        <v>1.2654588200000001</v>
      </c>
      <c r="AC210">
        <v>100</v>
      </c>
      <c r="AD210">
        <v>4.4385105000000001E-2</v>
      </c>
      <c r="AE210">
        <v>0</v>
      </c>
      <c r="AF210">
        <v>0.218542713</v>
      </c>
      <c r="AG210">
        <v>16.782362280000001</v>
      </c>
      <c r="AH210">
        <v>0</v>
      </c>
      <c r="AI210">
        <v>15.894862740000001</v>
      </c>
      <c r="AJ210">
        <v>0</v>
      </c>
      <c r="AK210">
        <v>0</v>
      </c>
      <c r="AL210">
        <v>11.2371357599999</v>
      </c>
      <c r="AM210">
        <v>0</v>
      </c>
      <c r="AN210">
        <v>0</v>
      </c>
      <c r="AO210">
        <v>3.0866145230000002</v>
      </c>
      <c r="AP210">
        <v>0.440248945</v>
      </c>
      <c r="AQ210">
        <v>0</v>
      </c>
      <c r="AR210">
        <v>0</v>
      </c>
      <c r="AS210">
        <v>0.93338063599999999</v>
      </c>
      <c r="AT210">
        <v>3.3605738380000001</v>
      </c>
      <c r="AU210">
        <v>4.2939544740000004</v>
      </c>
      <c r="AV210">
        <v>0</v>
      </c>
      <c r="AW210">
        <v>47.975439690000002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1.3213478000000001E-2</v>
      </c>
      <c r="BI210">
        <v>2.1469772370000002</v>
      </c>
      <c r="BJ210">
        <v>0.21737087399999999</v>
      </c>
      <c r="BK210">
        <v>0.78262912600000001</v>
      </c>
      <c r="BL210">
        <v>0</v>
      </c>
      <c r="BM210">
        <v>41.41654261</v>
      </c>
      <c r="BN210">
        <v>99.986759710000001</v>
      </c>
      <c r="BO210">
        <v>0</v>
      </c>
      <c r="BP210" t="s">
        <v>97</v>
      </c>
      <c r="BQ210" t="s">
        <v>40</v>
      </c>
      <c r="BR210" t="s">
        <v>111</v>
      </c>
      <c r="BS210" t="s">
        <v>112</v>
      </c>
      <c r="BT210" t="s">
        <v>111</v>
      </c>
      <c r="BU210" t="s">
        <v>100</v>
      </c>
      <c r="BV210" t="s">
        <v>101</v>
      </c>
      <c r="BW210" t="s">
        <v>113</v>
      </c>
      <c r="BX210">
        <v>4.9527461319999997</v>
      </c>
      <c r="BY210">
        <v>41.41654261</v>
      </c>
      <c r="BZ210">
        <v>36.195135469999897</v>
      </c>
      <c r="CA210">
        <v>13.714821450000001</v>
      </c>
      <c r="CB210">
        <v>83.514852239999897</v>
      </c>
      <c r="CC210">
        <v>2.7703263059999998</v>
      </c>
      <c r="CD210">
        <v>2</v>
      </c>
      <c r="CE210">
        <v>12</v>
      </c>
      <c r="CF210">
        <v>1</v>
      </c>
      <c r="CG210">
        <v>6</v>
      </c>
      <c r="CH210">
        <v>3</v>
      </c>
      <c r="CI210">
        <v>6</v>
      </c>
      <c r="CJ210">
        <v>43.85964912</v>
      </c>
      <c r="CK210">
        <v>37.883290260000003</v>
      </c>
      <c r="CL210">
        <v>3.0866145230000002</v>
      </c>
    </row>
    <row r="211" spans="1:90" x14ac:dyDescent="0.25">
      <c r="A211" s="1">
        <v>69812</v>
      </c>
      <c r="B211" s="2">
        <v>314974.492499999</v>
      </c>
      <c r="C211" s="2">
        <v>6074231.9210000001</v>
      </c>
      <c r="D211" s="4">
        <v>-704.27890000000002</v>
      </c>
      <c r="E211" t="s">
        <v>539</v>
      </c>
      <c r="F211" s="3">
        <v>390</v>
      </c>
      <c r="G211" t="s">
        <v>150</v>
      </c>
      <c r="H211" t="s">
        <v>151</v>
      </c>
      <c r="I211" s="1">
        <v>3107</v>
      </c>
      <c r="J211" t="s">
        <v>1986</v>
      </c>
      <c r="K211" t="s">
        <v>1755</v>
      </c>
      <c r="L211" t="s">
        <v>406</v>
      </c>
      <c r="M211">
        <v>49.79949311</v>
      </c>
      <c r="N211">
        <v>13.7377912</v>
      </c>
      <c r="O211">
        <v>4.6650642900000001</v>
      </c>
      <c r="P211">
        <v>11.253955810000001</v>
      </c>
      <c r="Q211">
        <v>5.3334954080000001</v>
      </c>
      <c r="R211">
        <v>8.7376392569999997</v>
      </c>
      <c r="S211">
        <v>1.808135754</v>
      </c>
      <c r="T211">
        <v>0.404052682</v>
      </c>
      <c r="U211">
        <v>0.91416919399999996</v>
      </c>
      <c r="V211">
        <v>0.13131712200000001</v>
      </c>
      <c r="W211">
        <v>0.27273556100000002</v>
      </c>
      <c r="X211">
        <v>9.7600540000000006E-3</v>
      </c>
      <c r="Y211">
        <v>0</v>
      </c>
      <c r="Z211">
        <v>2.9323905639999999</v>
      </c>
      <c r="AA211">
        <v>0</v>
      </c>
      <c r="AB211">
        <v>1.034965267</v>
      </c>
      <c r="AC211">
        <v>100</v>
      </c>
      <c r="AD211">
        <v>0.29305515300000001</v>
      </c>
      <c r="AE211">
        <v>0</v>
      </c>
      <c r="AF211">
        <v>1.3574440759999999</v>
      </c>
      <c r="AG211">
        <v>2.54435111</v>
      </c>
      <c r="AH211">
        <v>0</v>
      </c>
      <c r="AI211">
        <v>17.305816499999899</v>
      </c>
      <c r="AJ211">
        <v>0</v>
      </c>
      <c r="AK211">
        <v>0</v>
      </c>
      <c r="AL211">
        <v>30.037872010000001</v>
      </c>
      <c r="AM211">
        <v>0</v>
      </c>
      <c r="AN211">
        <v>0</v>
      </c>
      <c r="AO211">
        <v>0</v>
      </c>
      <c r="AP211">
        <v>2.690362989</v>
      </c>
      <c r="AQ211">
        <v>0</v>
      </c>
      <c r="AR211">
        <v>0</v>
      </c>
      <c r="AS211">
        <v>12.9574620199999</v>
      </c>
      <c r="AT211">
        <v>15.87301628</v>
      </c>
      <c r="AU211">
        <v>28.8304782999999</v>
      </c>
      <c r="AV211">
        <v>0</v>
      </c>
      <c r="AW211">
        <v>4.7369254610000002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1.3128893000000001E-2</v>
      </c>
      <c r="BI211">
        <v>17.4595916399999</v>
      </c>
      <c r="BJ211">
        <v>0.44943624900000001</v>
      </c>
      <c r="BK211">
        <v>0.55056375099999999</v>
      </c>
      <c r="BL211">
        <v>0</v>
      </c>
      <c r="BM211">
        <v>63.446412590000001</v>
      </c>
      <c r="BN211">
        <v>99.986844469999895</v>
      </c>
      <c r="BO211">
        <v>0</v>
      </c>
      <c r="BP211" t="s">
        <v>97</v>
      </c>
      <c r="BQ211" t="s">
        <v>109</v>
      </c>
      <c r="BR211" t="s">
        <v>111</v>
      </c>
      <c r="BS211" t="s">
        <v>176</v>
      </c>
      <c r="BT211" t="s">
        <v>111</v>
      </c>
      <c r="BU211" t="s">
        <v>100</v>
      </c>
      <c r="BV211" t="s">
        <v>101</v>
      </c>
      <c r="BW211" t="s">
        <v>149</v>
      </c>
      <c r="BX211">
        <v>45.055695329999899</v>
      </c>
      <c r="BY211">
        <v>63.446412590000001</v>
      </c>
      <c r="BZ211">
        <v>34.689308869999898</v>
      </c>
      <c r="CA211">
        <v>36.051516759999899</v>
      </c>
      <c r="CB211">
        <v>42.889966370000003</v>
      </c>
      <c r="CC211">
        <v>21.058516869999899</v>
      </c>
      <c r="CD211">
        <v>2</v>
      </c>
      <c r="CE211">
        <v>3</v>
      </c>
      <c r="CF211">
        <v>1</v>
      </c>
      <c r="CG211">
        <v>6</v>
      </c>
      <c r="CH211">
        <v>3</v>
      </c>
      <c r="CI211">
        <v>4</v>
      </c>
      <c r="CJ211">
        <v>35.23573201</v>
      </c>
      <c r="CK211">
        <v>88.232814680000004</v>
      </c>
      <c r="CL211">
        <v>0</v>
      </c>
    </row>
    <row r="212" spans="1:90" x14ac:dyDescent="0.25">
      <c r="A212" s="1">
        <v>69813</v>
      </c>
      <c r="B212" s="2">
        <v>314768.16629999899</v>
      </c>
      <c r="C212" s="2">
        <v>6074711.6780000003</v>
      </c>
      <c r="D212" s="4">
        <v>-402.11212</v>
      </c>
      <c r="E212" t="s">
        <v>541</v>
      </c>
      <c r="F212" s="3">
        <v>53.6</v>
      </c>
      <c r="G212" t="s">
        <v>150</v>
      </c>
      <c r="H212" t="s">
        <v>151</v>
      </c>
      <c r="I212" s="1">
        <v>3107</v>
      </c>
      <c r="J212" t="s">
        <v>542</v>
      </c>
      <c r="K212" t="s">
        <v>193</v>
      </c>
      <c r="L212" t="s">
        <v>96</v>
      </c>
      <c r="M212">
        <v>75.166571989999895</v>
      </c>
      <c r="N212">
        <v>9.2194924080000007</v>
      </c>
      <c r="O212">
        <v>0.92719583500000002</v>
      </c>
      <c r="P212">
        <v>3.517551428</v>
      </c>
      <c r="Q212">
        <v>2.4786832049999998</v>
      </c>
      <c r="R212">
        <v>2.589518633</v>
      </c>
      <c r="S212">
        <v>3.1537717199999999</v>
      </c>
      <c r="T212">
        <v>5.0379739999999999E-2</v>
      </c>
      <c r="U212">
        <v>0.246860726</v>
      </c>
      <c r="V212">
        <v>6.0455688E-2</v>
      </c>
      <c r="W212">
        <v>7.0531635999999995E-2</v>
      </c>
      <c r="X212">
        <v>1.0781694079999999</v>
      </c>
      <c r="Y212">
        <v>0</v>
      </c>
      <c r="Z212">
        <v>1.4408175889999999</v>
      </c>
      <c r="AA212">
        <v>0</v>
      </c>
      <c r="AB212">
        <v>2.5213294390000001</v>
      </c>
      <c r="AC212">
        <v>100</v>
      </c>
      <c r="AD212">
        <v>0.13128690200000001</v>
      </c>
      <c r="AE212">
        <v>0</v>
      </c>
      <c r="AF212">
        <v>0.356700397</v>
      </c>
      <c r="AG212">
        <v>0.30871035400000002</v>
      </c>
      <c r="AH212">
        <v>0</v>
      </c>
      <c r="AI212">
        <v>29.372948390000001</v>
      </c>
      <c r="AJ212">
        <v>0</v>
      </c>
      <c r="AK212">
        <v>0</v>
      </c>
      <c r="AL212">
        <v>8.9187450389999903</v>
      </c>
      <c r="AM212">
        <v>0</v>
      </c>
      <c r="AN212">
        <v>0</v>
      </c>
      <c r="AO212">
        <v>0.93529098600000005</v>
      </c>
      <c r="AP212">
        <v>1.00547407</v>
      </c>
      <c r="AQ212">
        <v>0</v>
      </c>
      <c r="AR212">
        <v>0</v>
      </c>
      <c r="AS212">
        <v>6.7582184669999998</v>
      </c>
      <c r="AT212">
        <v>3.8516240860000002</v>
      </c>
      <c r="AU212">
        <v>10.60984255</v>
      </c>
      <c r="AV212">
        <v>0</v>
      </c>
      <c r="AW212">
        <v>45.532681150000002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1.414157176</v>
      </c>
      <c r="BI212">
        <v>5.304921276</v>
      </c>
      <c r="BJ212">
        <v>0.63697632000000004</v>
      </c>
      <c r="BK212">
        <v>0.36302368000000002</v>
      </c>
      <c r="BL212">
        <v>0</v>
      </c>
      <c r="BM212">
        <v>23.29159203</v>
      </c>
      <c r="BN212">
        <v>98.58583702</v>
      </c>
      <c r="BO212">
        <v>0</v>
      </c>
      <c r="BP212" t="s">
        <v>97</v>
      </c>
      <c r="BQ212" t="s">
        <v>40</v>
      </c>
      <c r="BR212" t="s">
        <v>98</v>
      </c>
      <c r="BS212" t="s">
        <v>130</v>
      </c>
      <c r="BT212" t="s">
        <v>98</v>
      </c>
      <c r="BU212" t="s">
        <v>100</v>
      </c>
      <c r="BV212" t="s">
        <v>101</v>
      </c>
      <c r="BW212" t="s">
        <v>113</v>
      </c>
      <c r="BX212">
        <v>11.9720170199999</v>
      </c>
      <c r="BY212">
        <v>23.29159203</v>
      </c>
      <c r="BZ212">
        <v>76.09492324</v>
      </c>
      <c r="CA212">
        <v>20.80482821</v>
      </c>
      <c r="CB212">
        <v>59.1004546899999</v>
      </c>
      <c r="CC212">
        <v>20.0947171</v>
      </c>
      <c r="CD212">
        <v>3</v>
      </c>
      <c r="CE212">
        <v>6</v>
      </c>
      <c r="CF212">
        <v>2</v>
      </c>
      <c r="CG212">
        <v>6</v>
      </c>
      <c r="CH212">
        <v>3</v>
      </c>
      <c r="CI212">
        <v>11</v>
      </c>
      <c r="CJ212">
        <v>30.57247259</v>
      </c>
      <c r="CK212">
        <v>65.173728280000006</v>
      </c>
      <c r="CL212">
        <v>0.93529098600000005</v>
      </c>
    </row>
    <row r="213" spans="1:90" x14ac:dyDescent="0.25">
      <c r="A213" s="1">
        <v>69815</v>
      </c>
      <c r="B213" s="2">
        <v>314801.67090000003</v>
      </c>
      <c r="C213" s="2">
        <v>6074681.6030000001</v>
      </c>
      <c r="D213" s="4">
        <v>-483.23581999999902</v>
      </c>
      <c r="E213" t="s">
        <v>541</v>
      </c>
      <c r="F213" s="3">
        <v>146.4</v>
      </c>
      <c r="G213" t="s">
        <v>150</v>
      </c>
      <c r="H213" t="s">
        <v>151</v>
      </c>
      <c r="I213" s="1">
        <v>3107</v>
      </c>
      <c r="J213" t="s">
        <v>543</v>
      </c>
      <c r="K213" t="s">
        <v>139</v>
      </c>
      <c r="L213" t="s">
        <v>96</v>
      </c>
      <c r="M213">
        <v>76.622382369999897</v>
      </c>
      <c r="N213">
        <v>11.3664991099999</v>
      </c>
      <c r="O213">
        <v>0.15801201600000001</v>
      </c>
      <c r="P213">
        <v>1.7937547970000001</v>
      </c>
      <c r="Q213">
        <v>0.69010887399999998</v>
      </c>
      <c r="R213">
        <v>3.3795037520000002</v>
      </c>
      <c r="S213">
        <v>2.750286837</v>
      </c>
      <c r="T213">
        <v>1.4208123880000001</v>
      </c>
      <c r="U213">
        <v>0.15425963100000001</v>
      </c>
      <c r="V213">
        <v>2.0297320000000001E-2</v>
      </c>
      <c r="W213">
        <v>7.1040618999999999E-2</v>
      </c>
      <c r="X213">
        <v>0.35177430700000001</v>
      </c>
      <c r="Y213">
        <v>0</v>
      </c>
      <c r="Z213">
        <v>1.2212679799999999</v>
      </c>
      <c r="AA213">
        <v>0</v>
      </c>
      <c r="AB213">
        <v>1.5732913829999999</v>
      </c>
      <c r="AC213">
        <v>100</v>
      </c>
      <c r="AD213">
        <v>4.4070792999999997E-2</v>
      </c>
      <c r="AE213">
        <v>0</v>
      </c>
      <c r="AF213">
        <v>0.222859842</v>
      </c>
      <c r="AG213">
        <v>8.7048230790000005</v>
      </c>
      <c r="AH213">
        <v>0</v>
      </c>
      <c r="AI213">
        <v>25.610804250000001</v>
      </c>
      <c r="AJ213">
        <v>0</v>
      </c>
      <c r="AK213">
        <v>0</v>
      </c>
      <c r="AL213">
        <v>15.012224760000001</v>
      </c>
      <c r="AM213">
        <v>0</v>
      </c>
      <c r="AN213">
        <v>0</v>
      </c>
      <c r="AO213">
        <v>0</v>
      </c>
      <c r="AP213">
        <v>0.17132370399999999</v>
      </c>
      <c r="AQ213">
        <v>0</v>
      </c>
      <c r="AR213">
        <v>0</v>
      </c>
      <c r="AS213">
        <v>1.700119599</v>
      </c>
      <c r="AT213">
        <v>2.1610156210000002</v>
      </c>
      <c r="AU213">
        <v>3.86113522</v>
      </c>
      <c r="AV213">
        <v>0</v>
      </c>
      <c r="AW213">
        <v>44.701196090000003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0.46128033000000002</v>
      </c>
      <c r="BI213">
        <v>2.1178075010000001</v>
      </c>
      <c r="BJ213">
        <v>0.44031599599999999</v>
      </c>
      <c r="BK213">
        <v>0.55968400399999996</v>
      </c>
      <c r="BL213">
        <v>0</v>
      </c>
      <c r="BM213">
        <v>36.954961480000001</v>
      </c>
      <c r="BN213">
        <v>99.538677629999896</v>
      </c>
      <c r="BO213">
        <v>0</v>
      </c>
      <c r="BP213" t="s">
        <v>256</v>
      </c>
      <c r="BQ213" t="s">
        <v>257</v>
      </c>
      <c r="BR213" t="s">
        <v>98</v>
      </c>
      <c r="BS213" t="s">
        <v>99</v>
      </c>
      <c r="BT213" t="s">
        <v>98</v>
      </c>
      <c r="BU213" t="s">
        <v>222</v>
      </c>
      <c r="BV213" t="s">
        <v>101</v>
      </c>
      <c r="BW213" t="s">
        <v>113</v>
      </c>
      <c r="BX213">
        <v>5.0042783279999998</v>
      </c>
      <c r="BY213">
        <v>36.954961480000001</v>
      </c>
      <c r="BZ213">
        <v>51.9195599399999</v>
      </c>
      <c r="CA213">
        <v>10.7365125</v>
      </c>
      <c r="CB213">
        <v>82.898267680000004</v>
      </c>
      <c r="CC213">
        <v>6.3652198200000001</v>
      </c>
      <c r="CD213">
        <v>3</v>
      </c>
      <c r="CE213">
        <v>9</v>
      </c>
      <c r="CF213">
        <v>2</v>
      </c>
      <c r="CG213">
        <v>3</v>
      </c>
      <c r="CH213">
        <v>3</v>
      </c>
      <c r="CI213">
        <v>11</v>
      </c>
      <c r="CJ213">
        <v>25.61576355</v>
      </c>
      <c r="CK213">
        <v>37.323478880000003</v>
      </c>
      <c r="CL213">
        <v>0</v>
      </c>
    </row>
    <row r="214" spans="1:90" x14ac:dyDescent="0.25">
      <c r="A214" s="1">
        <v>69816</v>
      </c>
      <c r="B214" s="2">
        <v>314794.150599999</v>
      </c>
      <c r="C214" s="2">
        <v>6074697.818</v>
      </c>
      <c r="D214" s="4">
        <v>-594.29939000000002</v>
      </c>
      <c r="E214" t="s">
        <v>544</v>
      </c>
      <c r="F214" s="3">
        <v>244.7</v>
      </c>
      <c r="G214" t="s">
        <v>150</v>
      </c>
      <c r="H214" t="s">
        <v>151</v>
      </c>
      <c r="I214" s="1">
        <v>3107</v>
      </c>
      <c r="J214" t="s">
        <v>545</v>
      </c>
      <c r="K214" t="s">
        <v>139</v>
      </c>
      <c r="L214" t="s">
        <v>96</v>
      </c>
      <c r="M214">
        <v>65.411532609999895</v>
      </c>
      <c r="N214">
        <v>15.39686844</v>
      </c>
      <c r="O214">
        <v>0.60779788199999996</v>
      </c>
      <c r="P214">
        <v>2.4502981300000002</v>
      </c>
      <c r="Q214">
        <v>1.489370281</v>
      </c>
      <c r="R214">
        <v>4.5788072829999997</v>
      </c>
      <c r="S214">
        <v>3.109563627</v>
      </c>
      <c r="T214">
        <v>2.9384873109999998</v>
      </c>
      <c r="U214">
        <v>0.49511498500000001</v>
      </c>
      <c r="V214">
        <v>0.25158281799999999</v>
      </c>
      <c r="W214">
        <v>5.0316564000000001E-2</v>
      </c>
      <c r="X214">
        <v>1.6182984949999999</v>
      </c>
      <c r="Y214">
        <v>0</v>
      </c>
      <c r="Z214">
        <v>1.601961572</v>
      </c>
      <c r="AA214">
        <v>0</v>
      </c>
      <c r="AB214">
        <v>3.2222224439999998</v>
      </c>
      <c r="AC214">
        <v>100</v>
      </c>
      <c r="AD214">
        <v>0.53747851800000002</v>
      </c>
      <c r="AE214">
        <v>0</v>
      </c>
      <c r="AF214">
        <v>0.70380696799999998</v>
      </c>
      <c r="AG214">
        <v>17.713932870000001</v>
      </c>
      <c r="AH214">
        <v>0</v>
      </c>
      <c r="AI214">
        <v>28.491324250000002</v>
      </c>
      <c r="AJ214">
        <v>0</v>
      </c>
      <c r="AK214">
        <v>0</v>
      </c>
      <c r="AL214">
        <v>15.59878406</v>
      </c>
      <c r="AM214">
        <v>0</v>
      </c>
      <c r="AN214">
        <v>0</v>
      </c>
      <c r="AO214">
        <v>1.670267591</v>
      </c>
      <c r="AP214">
        <v>0.64841713899999998</v>
      </c>
      <c r="AQ214">
        <v>0</v>
      </c>
      <c r="AR214">
        <v>0</v>
      </c>
      <c r="AS214">
        <v>3.693352253</v>
      </c>
      <c r="AT214">
        <v>1.506021458</v>
      </c>
      <c r="AU214">
        <v>5.1993737109999998</v>
      </c>
      <c r="AV214">
        <v>0</v>
      </c>
      <c r="AW214">
        <v>25.2602725399999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2.0881668969999998</v>
      </c>
      <c r="BI214">
        <v>2.5996868549999999</v>
      </c>
      <c r="BJ214">
        <v>0.71034560300000005</v>
      </c>
      <c r="BK214">
        <v>0.28965439700000001</v>
      </c>
      <c r="BL214">
        <v>0</v>
      </c>
      <c r="BM214">
        <v>35.37932799</v>
      </c>
      <c r="BN214">
        <v>97.911824539999898</v>
      </c>
      <c r="BO214">
        <v>0</v>
      </c>
      <c r="BP214" t="s">
        <v>97</v>
      </c>
      <c r="BQ214" t="s">
        <v>40</v>
      </c>
      <c r="BR214" t="s">
        <v>98</v>
      </c>
      <c r="BS214" t="s">
        <v>107</v>
      </c>
      <c r="BT214" t="s">
        <v>98</v>
      </c>
      <c r="BU214" t="s">
        <v>131</v>
      </c>
      <c r="BV214" t="s">
        <v>101</v>
      </c>
      <c r="BW214" t="s">
        <v>113</v>
      </c>
      <c r="BX214">
        <v>6.5515978180000003</v>
      </c>
      <c r="BY214">
        <v>35.37932799</v>
      </c>
      <c r="BZ214">
        <v>46.099451170000002</v>
      </c>
      <c r="CA214">
        <v>12.3847846</v>
      </c>
      <c r="CB214">
        <v>78.065185299999897</v>
      </c>
      <c r="CC214">
        <v>9.5500301049999905</v>
      </c>
      <c r="CD214">
        <v>3</v>
      </c>
      <c r="CE214">
        <v>8</v>
      </c>
      <c r="CF214">
        <v>2</v>
      </c>
      <c r="CG214">
        <v>1</v>
      </c>
      <c r="CH214">
        <v>3</v>
      </c>
      <c r="CI214">
        <v>11</v>
      </c>
      <c r="CJ214">
        <v>36.544850500000003</v>
      </c>
      <c r="CK214">
        <v>39.44512529</v>
      </c>
      <c r="CL214">
        <v>1.670267591</v>
      </c>
    </row>
    <row r="215" spans="1:90" x14ac:dyDescent="0.25">
      <c r="A215" s="1">
        <v>69817</v>
      </c>
      <c r="B215" s="2">
        <v>314642.5454</v>
      </c>
      <c r="C215" s="2">
        <v>6074051.3449999904</v>
      </c>
      <c r="D215" s="4">
        <v>-618.76318000000003</v>
      </c>
      <c r="E215" t="s">
        <v>546</v>
      </c>
      <c r="F215" s="3">
        <v>3.2</v>
      </c>
      <c r="G215" t="s">
        <v>150</v>
      </c>
      <c r="H215" t="s">
        <v>151</v>
      </c>
      <c r="I215" s="1">
        <v>3107</v>
      </c>
      <c r="J215" t="s">
        <v>536</v>
      </c>
      <c r="K215" t="s">
        <v>139</v>
      </c>
      <c r="L215" t="s">
        <v>96</v>
      </c>
      <c r="M215">
        <v>77.737123310000001</v>
      </c>
      <c r="N215">
        <v>11.5650312799999</v>
      </c>
      <c r="O215">
        <v>0.40319433999999998</v>
      </c>
      <c r="P215">
        <v>2.4242616159999999</v>
      </c>
      <c r="Q215">
        <v>0.31175301700000002</v>
      </c>
      <c r="R215">
        <v>1.0760507370000001</v>
      </c>
      <c r="S215">
        <v>4.796973844</v>
      </c>
      <c r="T215">
        <v>0.91514595399999998</v>
      </c>
      <c r="U215">
        <v>0.169955677</v>
      </c>
      <c r="V215">
        <v>2.0113097999999999E-2</v>
      </c>
      <c r="W215">
        <v>7.0395843E-2</v>
      </c>
      <c r="X215">
        <v>9.9650729999999996E-3</v>
      </c>
      <c r="Y215">
        <v>0</v>
      </c>
      <c r="Z215">
        <v>0.50003621300000001</v>
      </c>
      <c r="AA215">
        <v>0</v>
      </c>
      <c r="AB215">
        <v>0.201835932</v>
      </c>
      <c r="AC215">
        <v>100</v>
      </c>
      <c r="AD215">
        <v>4.2889574E-2</v>
      </c>
      <c r="AE215">
        <v>0</v>
      </c>
      <c r="AF215">
        <v>0.241143633</v>
      </c>
      <c r="AG215">
        <v>5.5064813179999996</v>
      </c>
      <c r="AH215">
        <v>0</v>
      </c>
      <c r="AI215">
        <v>43.870559149999899</v>
      </c>
      <c r="AJ215">
        <v>0</v>
      </c>
      <c r="AK215">
        <v>0</v>
      </c>
      <c r="AL215">
        <v>5.267789359</v>
      </c>
      <c r="AM215">
        <v>0</v>
      </c>
      <c r="AN215">
        <v>0</v>
      </c>
      <c r="AO215">
        <v>0.87603372599999996</v>
      </c>
      <c r="AP215">
        <v>0.42934099799999997</v>
      </c>
      <c r="AQ215">
        <v>0</v>
      </c>
      <c r="AR215">
        <v>0</v>
      </c>
      <c r="AS215">
        <v>0.87363975199999999</v>
      </c>
      <c r="AT215">
        <v>3.402287872</v>
      </c>
      <c r="AU215">
        <v>4.2759276240000004</v>
      </c>
      <c r="AV215">
        <v>0</v>
      </c>
      <c r="AW215">
        <v>39.464191460000002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1.2808584E-2</v>
      </c>
      <c r="BI215">
        <v>2.1379638120000002</v>
      </c>
      <c r="BJ215">
        <v>0.204315842</v>
      </c>
      <c r="BK215">
        <v>0.79568415800000003</v>
      </c>
      <c r="BL215">
        <v>0</v>
      </c>
      <c r="BM215">
        <v>10.72032233</v>
      </c>
      <c r="BN215">
        <v>99.987165430000005</v>
      </c>
      <c r="BO215">
        <v>0</v>
      </c>
      <c r="BP215" t="s">
        <v>97</v>
      </c>
      <c r="BQ215" t="s">
        <v>40</v>
      </c>
      <c r="BR215" t="s">
        <v>111</v>
      </c>
      <c r="BS215" t="s">
        <v>112</v>
      </c>
      <c r="BT215" t="s">
        <v>98</v>
      </c>
      <c r="BU215" t="s">
        <v>100</v>
      </c>
      <c r="BV215" t="s">
        <v>101</v>
      </c>
      <c r="BW215" t="s">
        <v>102</v>
      </c>
      <c r="BX215">
        <v>4.9464122540000002</v>
      </c>
      <c r="BY215">
        <v>10.72032233</v>
      </c>
      <c r="BZ215">
        <v>80.283090799999897</v>
      </c>
      <c r="CA215">
        <v>14.85242328</v>
      </c>
      <c r="CB215">
        <v>82.340499179999895</v>
      </c>
      <c r="CC215">
        <v>2.8070775449999998</v>
      </c>
      <c r="CD215">
        <v>2</v>
      </c>
      <c r="CE215">
        <v>12</v>
      </c>
      <c r="CF215">
        <v>2</v>
      </c>
      <c r="CG215">
        <v>6</v>
      </c>
      <c r="CH215">
        <v>3</v>
      </c>
      <c r="CI215">
        <v>12</v>
      </c>
      <c r="CJ215">
        <v>17.280453260000002</v>
      </c>
      <c r="CK215">
        <v>32.386021499999899</v>
      </c>
      <c r="CL215">
        <v>0.87603372599999996</v>
      </c>
    </row>
    <row r="216" spans="1:90" x14ac:dyDescent="0.25">
      <c r="A216" s="1">
        <v>69819</v>
      </c>
      <c r="B216" s="2">
        <v>314725.26610000001</v>
      </c>
      <c r="C216" s="2">
        <v>6074071.3640000001</v>
      </c>
      <c r="D216" s="4">
        <v>-672.47013000000004</v>
      </c>
      <c r="E216" t="s">
        <v>547</v>
      </c>
      <c r="F216" s="3">
        <v>103.7</v>
      </c>
      <c r="G216" t="s">
        <v>150</v>
      </c>
      <c r="H216" t="s">
        <v>151</v>
      </c>
      <c r="I216" s="1">
        <v>3107</v>
      </c>
      <c r="J216" t="s">
        <v>536</v>
      </c>
      <c r="K216" t="s">
        <v>139</v>
      </c>
      <c r="L216" t="s">
        <v>96</v>
      </c>
      <c r="M216">
        <v>65.708696930000002</v>
      </c>
      <c r="N216">
        <v>14.60193265</v>
      </c>
      <c r="O216">
        <v>1.022308432</v>
      </c>
      <c r="P216">
        <v>3.3502430479999998</v>
      </c>
      <c r="Q216">
        <v>2.8595451440000001</v>
      </c>
      <c r="R216">
        <v>3.711324549</v>
      </c>
      <c r="S216">
        <v>4.6847867259999996</v>
      </c>
      <c r="T216">
        <v>1.3486507240000001</v>
      </c>
      <c r="U216">
        <v>0.34983797</v>
      </c>
      <c r="V216">
        <v>0.16224369599999999</v>
      </c>
      <c r="W216">
        <v>7.0981616999999997E-2</v>
      </c>
      <c r="X216">
        <v>0.550217132</v>
      </c>
      <c r="Y216">
        <v>0</v>
      </c>
      <c r="Z216">
        <v>1.57923138</v>
      </c>
      <c r="AA216">
        <v>0</v>
      </c>
      <c r="AB216">
        <v>2.1316320549999999</v>
      </c>
      <c r="AC216">
        <v>100</v>
      </c>
      <c r="AD216">
        <v>0.343569138</v>
      </c>
      <c r="AE216">
        <v>0</v>
      </c>
      <c r="AF216">
        <v>0.49292473799999997</v>
      </c>
      <c r="AG216">
        <v>8.0585488680000008</v>
      </c>
      <c r="AH216">
        <v>0</v>
      </c>
      <c r="AI216">
        <v>42.547024299999897</v>
      </c>
      <c r="AJ216">
        <v>0</v>
      </c>
      <c r="AK216">
        <v>0</v>
      </c>
      <c r="AL216">
        <v>15.00317985</v>
      </c>
      <c r="AM216">
        <v>0</v>
      </c>
      <c r="AN216">
        <v>0</v>
      </c>
      <c r="AO216">
        <v>0</v>
      </c>
      <c r="AP216">
        <v>1.081044136</v>
      </c>
      <c r="AQ216">
        <v>0</v>
      </c>
      <c r="AR216">
        <v>0</v>
      </c>
      <c r="AS216">
        <v>7.6647583819999996</v>
      </c>
      <c r="AT216">
        <v>3.6346046529999998</v>
      </c>
      <c r="AU216">
        <v>11.2993630399999</v>
      </c>
      <c r="AV216">
        <v>0</v>
      </c>
      <c r="AW216">
        <v>19.319801720000001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0.70367005299999996</v>
      </c>
      <c r="BI216">
        <v>5.7614665140000003</v>
      </c>
      <c r="BJ216">
        <v>0.67833543900000004</v>
      </c>
      <c r="BK216">
        <v>0.32166456100000002</v>
      </c>
      <c r="BL216">
        <v>0</v>
      </c>
      <c r="BM216">
        <v>26.069724770000001</v>
      </c>
      <c r="BN216">
        <v>99.296265820000002</v>
      </c>
      <c r="BO216">
        <v>0</v>
      </c>
      <c r="BP216" t="s">
        <v>97</v>
      </c>
      <c r="BQ216" t="s">
        <v>109</v>
      </c>
      <c r="BR216" t="s">
        <v>98</v>
      </c>
      <c r="BS216" t="s">
        <v>118</v>
      </c>
      <c r="BT216" t="s">
        <v>98</v>
      </c>
      <c r="BU216" t="s">
        <v>100</v>
      </c>
      <c r="BV216" t="s">
        <v>101</v>
      </c>
      <c r="BW216" t="s">
        <v>113</v>
      </c>
      <c r="BX216">
        <v>13.3204718999999</v>
      </c>
      <c r="BY216">
        <v>26.069724770000001</v>
      </c>
      <c r="BZ216">
        <v>64.849614860000003</v>
      </c>
      <c r="CA216">
        <v>15.1512630099999</v>
      </c>
      <c r="CB216">
        <v>68.006054660000004</v>
      </c>
      <c r="CC216">
        <v>16.842682329999899</v>
      </c>
      <c r="CD216">
        <v>3</v>
      </c>
      <c r="CE216">
        <v>7</v>
      </c>
      <c r="CF216">
        <v>2</v>
      </c>
      <c r="CG216">
        <v>6</v>
      </c>
      <c r="CH216">
        <v>3</v>
      </c>
      <c r="CI216">
        <v>11</v>
      </c>
      <c r="CJ216">
        <v>33.38696702</v>
      </c>
      <c r="CK216">
        <v>50.720197220000003</v>
      </c>
      <c r="CL216">
        <v>0</v>
      </c>
    </row>
    <row r="217" spans="1:90" x14ac:dyDescent="0.25">
      <c r="A217" s="1">
        <v>69820</v>
      </c>
      <c r="B217" s="2">
        <v>314755.92920000001</v>
      </c>
      <c r="C217" s="2">
        <v>6074077.4009999903</v>
      </c>
      <c r="D217" s="4">
        <v>-691.32330000000002</v>
      </c>
      <c r="E217" t="s">
        <v>547</v>
      </c>
      <c r="F217" s="3">
        <v>140.19999999999999</v>
      </c>
      <c r="G217" t="s">
        <v>150</v>
      </c>
      <c r="H217" t="s">
        <v>151</v>
      </c>
      <c r="I217" s="1">
        <v>3107</v>
      </c>
      <c r="J217" t="s">
        <v>536</v>
      </c>
      <c r="K217" t="s">
        <v>139</v>
      </c>
      <c r="L217" t="s">
        <v>96</v>
      </c>
      <c r="M217">
        <v>75.428355550000006</v>
      </c>
      <c r="N217">
        <v>11.2743441499999</v>
      </c>
      <c r="O217">
        <v>0.98009737799999996</v>
      </c>
      <c r="P217">
        <v>3.6607591419999999</v>
      </c>
      <c r="Q217">
        <v>0.50884208099999995</v>
      </c>
      <c r="R217">
        <v>1.5065716520000001</v>
      </c>
      <c r="S217">
        <v>4.8988521929999997</v>
      </c>
      <c r="T217">
        <v>0.70838799500000005</v>
      </c>
      <c r="U217">
        <v>0.16362765000000001</v>
      </c>
      <c r="V217">
        <v>2.9931887000000001E-2</v>
      </c>
      <c r="W217">
        <v>4.9886478999999997E-2</v>
      </c>
      <c r="X217">
        <v>9.9660200000000008E-3</v>
      </c>
      <c r="Y217">
        <v>0</v>
      </c>
      <c r="Z217">
        <v>0.78037781900000003</v>
      </c>
      <c r="AA217">
        <v>0</v>
      </c>
      <c r="AB217">
        <v>0.550622269</v>
      </c>
      <c r="AC217">
        <v>100</v>
      </c>
      <c r="AD217">
        <v>6.4134814999999998E-2</v>
      </c>
      <c r="AE217">
        <v>0</v>
      </c>
      <c r="AF217">
        <v>0.23328338000000001</v>
      </c>
      <c r="AG217">
        <v>4.282939925</v>
      </c>
      <c r="AH217">
        <v>0</v>
      </c>
      <c r="AI217">
        <v>45.018097670000003</v>
      </c>
      <c r="AJ217">
        <v>0</v>
      </c>
      <c r="AK217">
        <v>0</v>
      </c>
      <c r="AL217">
        <v>6.8388330450000003</v>
      </c>
      <c r="AM217">
        <v>0</v>
      </c>
      <c r="AN217">
        <v>0</v>
      </c>
      <c r="AO217">
        <v>0</v>
      </c>
      <c r="AP217">
        <v>1.0486828020000001</v>
      </c>
      <c r="AQ217">
        <v>0</v>
      </c>
      <c r="AR217">
        <v>0</v>
      </c>
      <c r="AS217">
        <v>1.3830634470000001</v>
      </c>
      <c r="AT217">
        <v>4.765503442</v>
      </c>
      <c r="AU217">
        <v>6.1485668889999996</v>
      </c>
      <c r="AV217">
        <v>0</v>
      </c>
      <c r="AW217">
        <v>35.87987227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1.2871507000000001E-2</v>
      </c>
      <c r="BI217">
        <v>3.1892384620000001</v>
      </c>
      <c r="BJ217">
        <v>0.22494078200000001</v>
      </c>
      <c r="BK217">
        <v>0.77505921799999999</v>
      </c>
      <c r="BL217">
        <v>0</v>
      </c>
      <c r="BM217">
        <v>13.1878862399999</v>
      </c>
      <c r="BN217">
        <v>99.987102379999897</v>
      </c>
      <c r="BO217">
        <v>0</v>
      </c>
      <c r="BP217" t="s">
        <v>97</v>
      </c>
      <c r="BQ217" t="s">
        <v>109</v>
      </c>
      <c r="BR217" t="s">
        <v>111</v>
      </c>
      <c r="BS217" t="s">
        <v>112</v>
      </c>
      <c r="BT217" t="s">
        <v>111</v>
      </c>
      <c r="BU217" t="s">
        <v>100</v>
      </c>
      <c r="BV217" t="s">
        <v>101</v>
      </c>
      <c r="BW217" t="s">
        <v>113</v>
      </c>
      <c r="BX217">
        <v>7.8903531420000004</v>
      </c>
      <c r="BY217">
        <v>13.1878862399999</v>
      </c>
      <c r="BZ217">
        <v>80.189171000000002</v>
      </c>
      <c r="CA217">
        <v>21.827727280000001</v>
      </c>
      <c r="CB217">
        <v>73.951281039999898</v>
      </c>
      <c r="CC217">
        <v>4.2209916730000003</v>
      </c>
      <c r="CD217">
        <v>2</v>
      </c>
      <c r="CE217">
        <v>12</v>
      </c>
      <c r="CF217">
        <v>1</v>
      </c>
      <c r="CG217">
        <v>6</v>
      </c>
      <c r="CH217">
        <v>3</v>
      </c>
      <c r="CI217">
        <v>6</v>
      </c>
      <c r="CJ217">
        <v>15.96858639</v>
      </c>
      <c r="CK217">
        <v>42.647733029999898</v>
      </c>
      <c r="CL217">
        <v>0</v>
      </c>
    </row>
    <row r="218" spans="1:90" x14ac:dyDescent="0.25">
      <c r="A218" s="1">
        <v>69821</v>
      </c>
      <c r="B218" s="2">
        <v>314785.22600000002</v>
      </c>
      <c r="C218" s="2">
        <v>6074082.6660000002</v>
      </c>
      <c r="D218" s="4">
        <v>-708.76403000000005</v>
      </c>
      <c r="E218" t="s">
        <v>547</v>
      </c>
      <c r="F218" s="3">
        <v>174.7</v>
      </c>
      <c r="G218" t="s">
        <v>150</v>
      </c>
      <c r="H218" t="s">
        <v>151</v>
      </c>
      <c r="I218" s="1">
        <v>3107</v>
      </c>
      <c r="J218" t="s">
        <v>536</v>
      </c>
      <c r="K218" t="s">
        <v>139</v>
      </c>
      <c r="L218" t="s">
        <v>96</v>
      </c>
      <c r="M218">
        <v>77.9200929</v>
      </c>
      <c r="N218">
        <v>11.763420480000001</v>
      </c>
      <c r="O218">
        <v>0.26002107299999999</v>
      </c>
      <c r="P218">
        <v>2.0910539930000001</v>
      </c>
      <c r="Q218">
        <v>0.35189719400000002</v>
      </c>
      <c r="R218">
        <v>1.0959084029999999</v>
      </c>
      <c r="S218">
        <v>5.006994357</v>
      </c>
      <c r="T218">
        <v>0.72390279899999999</v>
      </c>
      <c r="U218">
        <v>0.169916074</v>
      </c>
      <c r="V218">
        <v>2.0108411E-2</v>
      </c>
      <c r="W218">
        <v>4.0216821999999999E-2</v>
      </c>
      <c r="X218">
        <v>9.9618559999999998E-3</v>
      </c>
      <c r="Y218">
        <v>0</v>
      </c>
      <c r="Z218">
        <v>0.54650563900000004</v>
      </c>
      <c r="AA218">
        <v>0</v>
      </c>
      <c r="AB218">
        <v>0.201854058</v>
      </c>
      <c r="AC218">
        <v>100</v>
      </c>
      <c r="AD218">
        <v>4.2779032000000002E-2</v>
      </c>
      <c r="AE218">
        <v>0</v>
      </c>
      <c r="AF218">
        <v>0.24052212000000001</v>
      </c>
      <c r="AG218">
        <v>4.3455474609999998</v>
      </c>
      <c r="AH218">
        <v>0</v>
      </c>
      <c r="AI218">
        <v>45.683919400000001</v>
      </c>
      <c r="AJ218">
        <v>0</v>
      </c>
      <c r="AK218">
        <v>0</v>
      </c>
      <c r="AL218">
        <v>5.3556009839999996</v>
      </c>
      <c r="AM218">
        <v>0</v>
      </c>
      <c r="AN218">
        <v>0</v>
      </c>
      <c r="AO218">
        <v>0.90033342800000005</v>
      </c>
      <c r="AP218">
        <v>0.276233862</v>
      </c>
      <c r="AQ218">
        <v>0</v>
      </c>
      <c r="AR218">
        <v>0</v>
      </c>
      <c r="AS218">
        <v>0.98422252899999996</v>
      </c>
      <c r="AT218">
        <v>2.9231222080000001</v>
      </c>
      <c r="AU218">
        <v>3.9073447369999998</v>
      </c>
      <c r="AV218">
        <v>0</v>
      </c>
      <c r="AW218">
        <v>39.222144200000002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1.2774425000000001E-2</v>
      </c>
      <c r="BI218">
        <v>1.9536723680000001</v>
      </c>
      <c r="BJ218">
        <v>0.25189037399999997</v>
      </c>
      <c r="BK218">
        <v>0.74810962599999997</v>
      </c>
      <c r="BL218">
        <v>0</v>
      </c>
      <c r="BM218">
        <v>10.4930472199999</v>
      </c>
      <c r="BN218">
        <v>99.987199649999894</v>
      </c>
      <c r="BO218">
        <v>0</v>
      </c>
      <c r="BP218" t="s">
        <v>97</v>
      </c>
      <c r="BQ218" t="s">
        <v>40</v>
      </c>
      <c r="BR218" t="s">
        <v>98</v>
      </c>
      <c r="BS218" t="s">
        <v>99</v>
      </c>
      <c r="BT218" t="s">
        <v>98</v>
      </c>
      <c r="BU218" t="s">
        <v>100</v>
      </c>
      <c r="BV218" t="s">
        <v>101</v>
      </c>
      <c r="BW218" t="s">
        <v>102</v>
      </c>
      <c r="BX218">
        <v>4.4241007190000001</v>
      </c>
      <c r="BY218">
        <v>10.4930472199999</v>
      </c>
      <c r="BZ218">
        <v>82.484179139999895</v>
      </c>
      <c r="CA218">
        <v>12.58857038</v>
      </c>
      <c r="CB218">
        <v>84.225028750000007</v>
      </c>
      <c r="CC218">
        <v>3.1864008680000002</v>
      </c>
      <c r="CD218">
        <v>3</v>
      </c>
      <c r="CE218">
        <v>9</v>
      </c>
      <c r="CF218">
        <v>2</v>
      </c>
      <c r="CG218">
        <v>6</v>
      </c>
      <c r="CH218">
        <v>3</v>
      </c>
      <c r="CI218">
        <v>12</v>
      </c>
      <c r="CJ218">
        <v>14.9859943999999</v>
      </c>
      <c r="CK218">
        <v>29.887405350000002</v>
      </c>
      <c r="CL218">
        <v>0.90033342800000005</v>
      </c>
    </row>
    <row r="219" spans="1:90" x14ac:dyDescent="0.25">
      <c r="A219" s="1">
        <v>69822</v>
      </c>
      <c r="B219" s="2">
        <v>314702.167599999</v>
      </c>
      <c r="C219" s="2">
        <v>6074729.2350000003</v>
      </c>
      <c r="D219" s="4">
        <v>-465.71537999999902</v>
      </c>
      <c r="E219" t="s">
        <v>548</v>
      </c>
      <c r="F219" s="3">
        <v>116.8</v>
      </c>
      <c r="G219" t="s">
        <v>150</v>
      </c>
      <c r="H219" t="s">
        <v>151</v>
      </c>
      <c r="I219" s="1">
        <v>3107</v>
      </c>
      <c r="J219" t="s">
        <v>536</v>
      </c>
      <c r="K219" t="s">
        <v>139</v>
      </c>
      <c r="L219" t="s">
        <v>96</v>
      </c>
      <c r="M219">
        <v>68.991286590000001</v>
      </c>
      <c r="N219">
        <v>13.97928402</v>
      </c>
      <c r="O219">
        <v>0.51658613799999997</v>
      </c>
      <c r="P219">
        <v>2.3495154230000002</v>
      </c>
      <c r="Q219">
        <v>0.53302305999999999</v>
      </c>
      <c r="R219">
        <v>4.0630436999999997</v>
      </c>
      <c r="S219">
        <v>5.9135388510000002</v>
      </c>
      <c r="T219">
        <v>0.64365048700000005</v>
      </c>
      <c r="U219">
        <v>0.56621128799999998</v>
      </c>
      <c r="V219">
        <v>0.20114077699999999</v>
      </c>
      <c r="W219">
        <v>8.0456311000000003E-2</v>
      </c>
      <c r="X219">
        <v>1.549070495</v>
      </c>
      <c r="Y219">
        <v>0</v>
      </c>
      <c r="Z219">
        <v>0.61319286100000003</v>
      </c>
      <c r="AA219">
        <v>0</v>
      </c>
      <c r="AB219">
        <v>2.1633831639999999</v>
      </c>
      <c r="AC219">
        <v>100</v>
      </c>
      <c r="AD219">
        <v>0.42084874799999999</v>
      </c>
      <c r="AE219">
        <v>0</v>
      </c>
      <c r="AF219">
        <v>0.78826418700000001</v>
      </c>
      <c r="AG219">
        <v>3.8000302879999999</v>
      </c>
      <c r="AH219">
        <v>0</v>
      </c>
      <c r="AI219">
        <v>53.064786730000002</v>
      </c>
      <c r="AJ219">
        <v>0</v>
      </c>
      <c r="AK219">
        <v>0</v>
      </c>
      <c r="AL219">
        <v>9.6937920710000007</v>
      </c>
      <c r="AM219">
        <v>0</v>
      </c>
      <c r="AN219">
        <v>0</v>
      </c>
      <c r="AO219">
        <v>0</v>
      </c>
      <c r="AP219">
        <v>0.53973903999999995</v>
      </c>
      <c r="AQ219">
        <v>0</v>
      </c>
      <c r="AR219">
        <v>0</v>
      </c>
      <c r="AS219">
        <v>0.39546077000000002</v>
      </c>
      <c r="AT219">
        <v>0.54835594799999998</v>
      </c>
      <c r="AU219">
        <v>0.94381671700000003</v>
      </c>
      <c r="AV219">
        <v>0</v>
      </c>
      <c r="AW219">
        <v>23.951099200000002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1.9575981220000001</v>
      </c>
      <c r="BI219">
        <v>1.192513047</v>
      </c>
      <c r="BJ219">
        <v>0.419001658</v>
      </c>
      <c r="BK219">
        <v>0.580998342</v>
      </c>
      <c r="BL219">
        <v>0</v>
      </c>
      <c r="BM219">
        <v>15.446162490000001</v>
      </c>
      <c r="BN219">
        <v>98.042393849999897</v>
      </c>
      <c r="BO219">
        <v>0</v>
      </c>
      <c r="BP219" t="s">
        <v>97</v>
      </c>
      <c r="BQ219" t="s">
        <v>109</v>
      </c>
      <c r="BR219" t="s">
        <v>98</v>
      </c>
      <c r="BS219" t="s">
        <v>99</v>
      </c>
      <c r="BT219" t="s">
        <v>98</v>
      </c>
      <c r="BU219" t="s">
        <v>100</v>
      </c>
      <c r="BV219" t="s">
        <v>101</v>
      </c>
      <c r="BW219" t="s">
        <v>113</v>
      </c>
      <c r="BX219">
        <v>5.1542386960000002</v>
      </c>
      <c r="BY219">
        <v>15.446162490000001</v>
      </c>
      <c r="BZ219">
        <v>79.726404529999897</v>
      </c>
      <c r="CA219">
        <v>13.86270496</v>
      </c>
      <c r="CB219">
        <v>82.174729889999895</v>
      </c>
      <c r="CC219">
        <v>3.9625651500000001</v>
      </c>
      <c r="CD219">
        <v>3</v>
      </c>
      <c r="CE219">
        <v>9</v>
      </c>
      <c r="CF219">
        <v>2</v>
      </c>
      <c r="CG219">
        <v>6</v>
      </c>
      <c r="CH219">
        <v>3</v>
      </c>
      <c r="CI219">
        <v>11</v>
      </c>
      <c r="CJ219">
        <v>10.5500450899999</v>
      </c>
      <c r="CK219">
        <v>30.53624572</v>
      </c>
      <c r="CL219">
        <v>0</v>
      </c>
    </row>
    <row r="220" spans="1:90" x14ac:dyDescent="0.25">
      <c r="A220" s="1">
        <v>69827</v>
      </c>
      <c r="B220" s="2">
        <v>314828.94319999899</v>
      </c>
      <c r="C220" s="2">
        <v>6074084.6830000002</v>
      </c>
      <c r="D220" s="4">
        <v>-916.85725000000002</v>
      </c>
      <c r="E220" t="s">
        <v>549</v>
      </c>
      <c r="F220" s="3">
        <v>302.10000000000002</v>
      </c>
      <c r="G220" t="s">
        <v>150</v>
      </c>
      <c r="H220" t="s">
        <v>151</v>
      </c>
      <c r="I220" s="1">
        <v>3107</v>
      </c>
      <c r="J220" t="s">
        <v>550</v>
      </c>
      <c r="K220" t="s">
        <v>139</v>
      </c>
      <c r="L220" t="s">
        <v>96</v>
      </c>
      <c r="M220">
        <v>76.885026589999896</v>
      </c>
      <c r="N220">
        <v>11.78970919</v>
      </c>
      <c r="O220">
        <v>0.45042829400000001</v>
      </c>
      <c r="P220">
        <v>2.4961419760000001</v>
      </c>
      <c r="Q220">
        <v>0.43329700399999999</v>
      </c>
      <c r="R220">
        <v>1.2092009420000001</v>
      </c>
      <c r="S220">
        <v>5.0584906089999997</v>
      </c>
      <c r="T220">
        <v>0.84644065999999996</v>
      </c>
      <c r="U220">
        <v>0.19044914800000001</v>
      </c>
      <c r="V220">
        <v>2.0153349000000001E-2</v>
      </c>
      <c r="W220">
        <v>7.0536721999999996E-2</v>
      </c>
      <c r="X220">
        <v>9.9707040000000004E-3</v>
      </c>
      <c r="Y220">
        <v>0</v>
      </c>
      <c r="Z220">
        <v>0.54015481799999998</v>
      </c>
      <c r="AA220">
        <v>0</v>
      </c>
      <c r="AB220">
        <v>0.30318845100000003</v>
      </c>
      <c r="AC220">
        <v>100</v>
      </c>
      <c r="AD220">
        <v>4.2867364999999998E-2</v>
      </c>
      <c r="AE220">
        <v>0</v>
      </c>
      <c r="AF220">
        <v>0.26954169700000002</v>
      </c>
      <c r="AG220">
        <v>5.0802738459999999</v>
      </c>
      <c r="AH220">
        <v>0</v>
      </c>
      <c r="AI220">
        <v>46.14594743</v>
      </c>
      <c r="AJ220">
        <v>0</v>
      </c>
      <c r="AK220">
        <v>0</v>
      </c>
      <c r="AL220">
        <v>5.9254790699999997</v>
      </c>
      <c r="AM220">
        <v>0</v>
      </c>
      <c r="AN220">
        <v>0</v>
      </c>
      <c r="AO220">
        <v>0.459974665</v>
      </c>
      <c r="AP220">
        <v>0.47843219599999998</v>
      </c>
      <c r="AQ220">
        <v>0</v>
      </c>
      <c r="AR220">
        <v>0</v>
      </c>
      <c r="AS220">
        <v>1.2123932989999999</v>
      </c>
      <c r="AT220">
        <v>3.4446369429999999</v>
      </c>
      <c r="AU220">
        <v>4.6570302420000003</v>
      </c>
      <c r="AV220">
        <v>0</v>
      </c>
      <c r="AW220">
        <v>36.914860349999898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1.2783602999999999E-2</v>
      </c>
      <c r="BI220">
        <v>2.3285151210000001</v>
      </c>
      <c r="BJ220">
        <v>0.26033614500000002</v>
      </c>
      <c r="BK220">
        <v>0.73966385499999998</v>
      </c>
      <c r="BL220">
        <v>0</v>
      </c>
      <c r="BM220">
        <v>11.379521280000001</v>
      </c>
      <c r="BN220">
        <v>99.987190459999894</v>
      </c>
      <c r="BO220">
        <v>0</v>
      </c>
      <c r="BP220" t="s">
        <v>97</v>
      </c>
      <c r="BQ220" t="s">
        <v>40</v>
      </c>
      <c r="BR220" t="s">
        <v>111</v>
      </c>
      <c r="BS220" t="s">
        <v>112</v>
      </c>
      <c r="BT220" t="s">
        <v>98</v>
      </c>
      <c r="BU220" t="s">
        <v>100</v>
      </c>
      <c r="BV220" t="s">
        <v>101</v>
      </c>
      <c r="BW220" t="s">
        <v>102</v>
      </c>
      <c r="BX220">
        <v>5.4050041350000004</v>
      </c>
      <c r="BY220">
        <v>11.379521280000001</v>
      </c>
      <c r="BZ220">
        <v>80.742911129999897</v>
      </c>
      <c r="CA220">
        <v>15.018024990000001</v>
      </c>
      <c r="CB220">
        <v>81.207506300000006</v>
      </c>
      <c r="CC220">
        <v>3.7744687099999998</v>
      </c>
      <c r="CD220">
        <v>2</v>
      </c>
      <c r="CE220">
        <v>12</v>
      </c>
      <c r="CF220">
        <v>2</v>
      </c>
      <c r="CG220">
        <v>6</v>
      </c>
      <c r="CH220">
        <v>3</v>
      </c>
      <c r="CI220">
        <v>12</v>
      </c>
      <c r="CJ220">
        <v>16.9559412599999</v>
      </c>
      <c r="CK220">
        <v>33.15956766</v>
      </c>
      <c r="CL220">
        <v>0.459974665</v>
      </c>
    </row>
    <row r="221" spans="1:90" x14ac:dyDescent="0.25">
      <c r="A221" s="1">
        <v>69829</v>
      </c>
      <c r="B221" s="2">
        <v>314789.774299999</v>
      </c>
      <c r="C221" s="2">
        <v>6074092.3540000003</v>
      </c>
      <c r="D221" s="4">
        <v>-829.43407000000002</v>
      </c>
      <c r="E221" t="s">
        <v>551</v>
      </c>
      <c r="F221" s="3">
        <v>237.3</v>
      </c>
      <c r="G221" t="s">
        <v>150</v>
      </c>
      <c r="H221" t="s">
        <v>151</v>
      </c>
      <c r="I221" s="1">
        <v>3107</v>
      </c>
      <c r="J221" t="s">
        <v>552</v>
      </c>
      <c r="K221" t="s">
        <v>139</v>
      </c>
      <c r="L221" t="s">
        <v>96</v>
      </c>
      <c r="M221">
        <v>78.859783390000004</v>
      </c>
      <c r="N221">
        <v>11.450599860000001</v>
      </c>
      <c r="O221">
        <v>7.5375989000000004E-2</v>
      </c>
      <c r="P221">
        <v>1.67924947</v>
      </c>
      <c r="Q221">
        <v>0.31862538699999998</v>
      </c>
      <c r="R221">
        <v>0.86626277200000001</v>
      </c>
      <c r="S221">
        <v>6.1136246209999996</v>
      </c>
      <c r="T221">
        <v>3.9828173000000001E-2</v>
      </c>
      <c r="U221">
        <v>0.163295511</v>
      </c>
      <c r="V221">
        <v>1.9914087E-2</v>
      </c>
      <c r="W221">
        <v>1.9914087E-2</v>
      </c>
      <c r="X221">
        <v>9.9947419999999992E-3</v>
      </c>
      <c r="Y221">
        <v>0</v>
      </c>
      <c r="Z221">
        <v>0.383531915</v>
      </c>
      <c r="AA221">
        <v>0</v>
      </c>
      <c r="AB221">
        <v>0.34867986299999998</v>
      </c>
      <c r="AC221">
        <v>100</v>
      </c>
      <c r="AD221">
        <v>4.1953899000000003E-2</v>
      </c>
      <c r="AE221">
        <v>0</v>
      </c>
      <c r="AF221">
        <v>0.22890408100000001</v>
      </c>
      <c r="AG221">
        <v>0.236762742</v>
      </c>
      <c r="AH221">
        <v>0</v>
      </c>
      <c r="AI221">
        <v>55.238738820000002</v>
      </c>
      <c r="AJ221">
        <v>0</v>
      </c>
      <c r="AK221">
        <v>0</v>
      </c>
      <c r="AL221">
        <v>3.7073401339999998</v>
      </c>
      <c r="AM221">
        <v>0</v>
      </c>
      <c r="AN221">
        <v>0</v>
      </c>
      <c r="AO221">
        <v>0</v>
      </c>
      <c r="AP221">
        <v>7.9297614000000002E-2</v>
      </c>
      <c r="AQ221">
        <v>0</v>
      </c>
      <c r="AR221">
        <v>0</v>
      </c>
      <c r="AS221">
        <v>0.83313573500000004</v>
      </c>
      <c r="AT221">
        <v>2.2282203300000001</v>
      </c>
      <c r="AU221">
        <v>3.061356065</v>
      </c>
      <c r="AV221">
        <v>0</v>
      </c>
      <c r="AW221">
        <v>37.019621600000001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1.2692039E-2</v>
      </c>
      <c r="BI221">
        <v>1.6208318349999999</v>
      </c>
      <c r="BJ221">
        <v>0.27214597600000001</v>
      </c>
      <c r="BK221">
        <v>0.72785402399999999</v>
      </c>
      <c r="BL221">
        <v>0</v>
      </c>
      <c r="BM221">
        <v>6.2893752960000002</v>
      </c>
      <c r="BN221">
        <v>99.987282210000004</v>
      </c>
      <c r="BO221">
        <v>0</v>
      </c>
      <c r="BP221" t="s">
        <v>97</v>
      </c>
      <c r="BQ221" t="s">
        <v>109</v>
      </c>
      <c r="BR221" t="s">
        <v>98</v>
      </c>
      <c r="BS221" t="s">
        <v>99</v>
      </c>
      <c r="BT221" t="s">
        <v>98</v>
      </c>
      <c r="BU221" t="s">
        <v>100</v>
      </c>
      <c r="BV221" t="s">
        <v>101</v>
      </c>
      <c r="BW221" t="s">
        <v>102</v>
      </c>
      <c r="BX221">
        <v>3.7301729689999998</v>
      </c>
      <c r="BY221">
        <v>6.2893752960000002</v>
      </c>
      <c r="BZ221">
        <v>93.335730940000005</v>
      </c>
      <c r="CA221">
        <v>10.182870210000001</v>
      </c>
      <c r="CB221">
        <v>86.763840419999894</v>
      </c>
      <c r="CC221">
        <v>3.0532893720000001</v>
      </c>
      <c r="CD221">
        <v>3</v>
      </c>
      <c r="CE221">
        <v>9</v>
      </c>
      <c r="CF221">
        <v>2</v>
      </c>
      <c r="CG221">
        <v>6</v>
      </c>
      <c r="CH221">
        <v>3</v>
      </c>
      <c r="CI221">
        <v>12</v>
      </c>
      <c r="CJ221">
        <v>4.8846675709999996</v>
      </c>
      <c r="CK221">
        <v>24.509809229999899</v>
      </c>
      <c r="CL221">
        <v>0</v>
      </c>
    </row>
    <row r="222" spans="1:90" x14ac:dyDescent="0.25">
      <c r="A222" s="1">
        <v>69832</v>
      </c>
      <c r="B222" s="2">
        <v>314664.57020000002</v>
      </c>
      <c r="C222" s="2">
        <v>6073993.4100000001</v>
      </c>
      <c r="D222" s="4">
        <v>-719.74989000000005</v>
      </c>
      <c r="E222" t="s">
        <v>553</v>
      </c>
      <c r="F222" s="3">
        <v>209.1</v>
      </c>
      <c r="G222" t="s">
        <v>150</v>
      </c>
      <c r="H222" t="s">
        <v>151</v>
      </c>
      <c r="I222" s="1">
        <v>3107</v>
      </c>
      <c r="J222" t="s">
        <v>554</v>
      </c>
      <c r="K222" t="s">
        <v>139</v>
      </c>
      <c r="L222" t="s">
        <v>96</v>
      </c>
      <c r="M222">
        <v>80.359350500000005</v>
      </c>
      <c r="N222">
        <v>11.035616170000001</v>
      </c>
      <c r="O222">
        <v>9.9877090000000009E-3</v>
      </c>
      <c r="P222">
        <v>1.137459081</v>
      </c>
      <c r="Q222">
        <v>0.27087421499999997</v>
      </c>
      <c r="R222">
        <v>0.66213697000000005</v>
      </c>
      <c r="S222">
        <v>5.5278404649999997</v>
      </c>
      <c r="T222">
        <v>0.46148940399999999</v>
      </c>
      <c r="U222">
        <v>0.17255690700000001</v>
      </c>
      <c r="V222">
        <v>2.0064756999999999E-2</v>
      </c>
      <c r="W222">
        <v>2.0064756999999999E-2</v>
      </c>
      <c r="X222">
        <v>9.9877090000000009E-3</v>
      </c>
      <c r="Y222">
        <v>0</v>
      </c>
      <c r="Z222">
        <v>0.31257135200000002</v>
      </c>
      <c r="AA222">
        <v>0</v>
      </c>
      <c r="AB222">
        <v>0.20089449100000001</v>
      </c>
      <c r="AC222">
        <v>100</v>
      </c>
      <c r="AD222">
        <v>4.2418537999999999E-2</v>
      </c>
      <c r="AE222">
        <v>0</v>
      </c>
      <c r="AF222">
        <v>0.24272891099999999</v>
      </c>
      <c r="AG222">
        <v>2.7529262449999998</v>
      </c>
      <c r="AH222">
        <v>0</v>
      </c>
      <c r="AI222">
        <v>50.119918509999899</v>
      </c>
      <c r="AJ222">
        <v>0</v>
      </c>
      <c r="AK222">
        <v>0</v>
      </c>
      <c r="AL222">
        <v>3.1488825939999998</v>
      </c>
      <c r="AM222">
        <v>0</v>
      </c>
      <c r="AN222">
        <v>0</v>
      </c>
      <c r="AO222">
        <v>0.33028844099999999</v>
      </c>
      <c r="AP222">
        <v>1.0543937999999999E-2</v>
      </c>
      <c r="AQ222">
        <v>0</v>
      </c>
      <c r="AR222">
        <v>0</v>
      </c>
      <c r="AS222">
        <v>0.75214734599999999</v>
      </c>
      <c r="AT222">
        <v>1.5533805190000001</v>
      </c>
      <c r="AU222">
        <v>2.3055278640000001</v>
      </c>
      <c r="AV222">
        <v>0</v>
      </c>
      <c r="AW222">
        <v>41.02128458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1.2727278999999999E-2</v>
      </c>
      <c r="BI222">
        <v>1.152763932</v>
      </c>
      <c r="BJ222">
        <v>0.32623650199999998</v>
      </c>
      <c r="BK222">
        <v>0.67376349800000002</v>
      </c>
      <c r="BL222">
        <v>0</v>
      </c>
      <c r="BM222">
        <v>5.9113074130000003</v>
      </c>
      <c r="BN222">
        <v>99.987246900000002</v>
      </c>
      <c r="BO222">
        <v>0</v>
      </c>
      <c r="BP222" t="s">
        <v>97</v>
      </c>
      <c r="BQ222" t="s">
        <v>40</v>
      </c>
      <c r="BR222" t="s">
        <v>98</v>
      </c>
      <c r="BS222" t="s">
        <v>99</v>
      </c>
      <c r="BT222" t="s">
        <v>98</v>
      </c>
      <c r="BU222" t="s">
        <v>100</v>
      </c>
      <c r="BV222" t="s">
        <v>101</v>
      </c>
      <c r="BW222" t="s">
        <v>102</v>
      </c>
      <c r="BX222">
        <v>2.5588007130000001</v>
      </c>
      <c r="BY222">
        <v>5.9113074130000003</v>
      </c>
      <c r="BZ222">
        <v>89.465141450000004</v>
      </c>
      <c r="CA222">
        <v>7.5078175930000004</v>
      </c>
      <c r="CB222">
        <v>89.707492389999899</v>
      </c>
      <c r="CC222">
        <v>2.784690012</v>
      </c>
      <c r="CD222">
        <v>3</v>
      </c>
      <c r="CE222">
        <v>9</v>
      </c>
      <c r="CF222">
        <v>2</v>
      </c>
      <c r="CG222">
        <v>6</v>
      </c>
      <c r="CH222">
        <v>3</v>
      </c>
      <c r="CI222">
        <v>12</v>
      </c>
      <c r="CJ222">
        <v>10.57971014</v>
      </c>
      <c r="CK222">
        <v>19.0375428699999</v>
      </c>
      <c r="CL222">
        <v>0.33028844099999999</v>
      </c>
    </row>
    <row r="223" spans="1:90" x14ac:dyDescent="0.25">
      <c r="A223" s="1">
        <v>69840</v>
      </c>
      <c r="B223" s="2">
        <v>314665.08779999899</v>
      </c>
      <c r="C223" s="2">
        <v>6073190.1469999896</v>
      </c>
      <c r="D223" s="4">
        <v>-638.76968999999895</v>
      </c>
      <c r="E223" t="s">
        <v>557</v>
      </c>
      <c r="F223" s="3">
        <v>214.1</v>
      </c>
      <c r="G223" t="s">
        <v>150</v>
      </c>
      <c r="H223" t="s">
        <v>151</v>
      </c>
      <c r="I223" s="1">
        <v>3107</v>
      </c>
      <c r="J223" t="s">
        <v>558</v>
      </c>
      <c r="K223" t="s">
        <v>139</v>
      </c>
      <c r="L223" t="s">
        <v>96</v>
      </c>
      <c r="M223">
        <v>65.611456329999896</v>
      </c>
      <c r="N223">
        <v>15.53955545</v>
      </c>
      <c r="O223">
        <v>0.76199687000000005</v>
      </c>
      <c r="P223">
        <v>2.787131005</v>
      </c>
      <c r="Q223">
        <v>1.2797280959999999</v>
      </c>
      <c r="R223">
        <v>3.7274619929999999</v>
      </c>
      <c r="S223">
        <v>4.6415534899999997</v>
      </c>
      <c r="T223">
        <v>2.3969510359999999</v>
      </c>
      <c r="U223">
        <v>0.55251752700000001</v>
      </c>
      <c r="V223">
        <v>0.223444588</v>
      </c>
      <c r="W223">
        <v>4.0626289000000003E-2</v>
      </c>
      <c r="X223">
        <v>1.0550189459999999</v>
      </c>
      <c r="Y223">
        <v>0</v>
      </c>
      <c r="Z223">
        <v>1.382558379</v>
      </c>
      <c r="AA223">
        <v>0</v>
      </c>
      <c r="AB223">
        <v>2.4394398879999999</v>
      </c>
      <c r="AC223">
        <v>100</v>
      </c>
      <c r="AD223">
        <v>0.47261677800000002</v>
      </c>
      <c r="AE223">
        <v>0</v>
      </c>
      <c r="AF223">
        <v>0.77759366100000005</v>
      </c>
      <c r="AG223">
        <v>14.3057126799999</v>
      </c>
      <c r="AH223">
        <v>0</v>
      </c>
      <c r="AI223">
        <v>42.105197449999899</v>
      </c>
      <c r="AJ223">
        <v>0</v>
      </c>
      <c r="AK223">
        <v>0</v>
      </c>
      <c r="AL223">
        <v>13.39658582</v>
      </c>
      <c r="AM223">
        <v>0</v>
      </c>
      <c r="AN223">
        <v>0</v>
      </c>
      <c r="AO223">
        <v>0.49680572299999998</v>
      </c>
      <c r="AP223">
        <v>0.80483647700000005</v>
      </c>
      <c r="AQ223">
        <v>0</v>
      </c>
      <c r="AR223">
        <v>0</v>
      </c>
      <c r="AS223">
        <v>3.2451397530000001</v>
      </c>
      <c r="AT223">
        <v>2.2655980210000002</v>
      </c>
      <c r="AU223">
        <v>5.5107377739999999</v>
      </c>
      <c r="AV223">
        <v>0</v>
      </c>
      <c r="AW223">
        <v>19.434304740000002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1.3478016900000001</v>
      </c>
      <c r="BI223">
        <v>2.7553688869999999</v>
      </c>
      <c r="BJ223">
        <v>0.58887573400000004</v>
      </c>
      <c r="BK223">
        <v>0.41112426600000002</v>
      </c>
      <c r="BL223">
        <v>0</v>
      </c>
      <c r="BM223">
        <v>24.13721687</v>
      </c>
      <c r="BN223">
        <v>98.652192779999893</v>
      </c>
      <c r="BO223">
        <v>0</v>
      </c>
      <c r="BP223" t="s">
        <v>97</v>
      </c>
      <c r="BQ223" t="s">
        <v>40</v>
      </c>
      <c r="BR223" t="s">
        <v>98</v>
      </c>
      <c r="BS223" t="s">
        <v>107</v>
      </c>
      <c r="BT223" t="s">
        <v>98</v>
      </c>
      <c r="BU223" t="s">
        <v>222</v>
      </c>
      <c r="BV223" t="s">
        <v>101</v>
      </c>
      <c r="BW223" t="s">
        <v>113</v>
      </c>
      <c r="BX223">
        <v>7.0931679130000003</v>
      </c>
      <c r="BY223">
        <v>24.13721687</v>
      </c>
      <c r="BZ223">
        <v>60.31615412</v>
      </c>
      <c r="CA223">
        <v>14.10156967</v>
      </c>
      <c r="CB223">
        <v>77.796031459999895</v>
      </c>
      <c r="CC223">
        <v>8.1023988639999995</v>
      </c>
      <c r="CD223">
        <v>3</v>
      </c>
      <c r="CE223">
        <v>8</v>
      </c>
      <c r="CF223">
        <v>2</v>
      </c>
      <c r="CG223">
        <v>3</v>
      </c>
      <c r="CH223">
        <v>3</v>
      </c>
      <c r="CI223">
        <v>11</v>
      </c>
      <c r="CJ223">
        <v>30.5227656</v>
      </c>
      <c r="CK223">
        <v>36.620674809999898</v>
      </c>
      <c r="CL223">
        <v>0.49680572299999998</v>
      </c>
    </row>
    <row r="224" spans="1:90" x14ac:dyDescent="0.25">
      <c r="A224" s="1">
        <v>69841</v>
      </c>
      <c r="B224" s="2">
        <v>314749.666399999</v>
      </c>
      <c r="C224" s="2">
        <v>6073143.6809999896</v>
      </c>
      <c r="D224" s="4">
        <v>-722.99685999999895</v>
      </c>
      <c r="E224" t="s">
        <v>557</v>
      </c>
      <c r="F224" s="3">
        <v>342.2</v>
      </c>
      <c r="G224" t="s">
        <v>150</v>
      </c>
      <c r="H224" t="s">
        <v>151</v>
      </c>
      <c r="I224" s="1">
        <v>3107</v>
      </c>
      <c r="J224" t="s">
        <v>559</v>
      </c>
      <c r="K224" t="s">
        <v>95</v>
      </c>
      <c r="L224" t="s">
        <v>96</v>
      </c>
      <c r="M224">
        <v>67.082031439999895</v>
      </c>
      <c r="N224">
        <v>15.7065179399999</v>
      </c>
      <c r="O224">
        <v>0.66595197500000003</v>
      </c>
      <c r="P224">
        <v>2.6193905210000001</v>
      </c>
      <c r="Q224">
        <v>1.2261217230000001</v>
      </c>
      <c r="R224">
        <v>3.4655671830000001</v>
      </c>
      <c r="S224">
        <v>6.2015412750000003</v>
      </c>
      <c r="T224">
        <v>1.205855248</v>
      </c>
      <c r="U224">
        <v>0.50970183999999996</v>
      </c>
      <c r="V224">
        <v>0.212797985</v>
      </c>
      <c r="W224">
        <v>4.0532949999999998E-2</v>
      </c>
      <c r="X224">
        <v>3.0381612999999998E-2</v>
      </c>
      <c r="Y224">
        <v>0</v>
      </c>
      <c r="Z224">
        <v>1.0336083119999999</v>
      </c>
      <c r="AA224">
        <v>0</v>
      </c>
      <c r="AB224">
        <v>1.0647003820000001</v>
      </c>
      <c r="AC224">
        <v>100</v>
      </c>
      <c r="AD224">
        <v>0.44526736500000003</v>
      </c>
      <c r="AE224">
        <v>0</v>
      </c>
      <c r="AF224">
        <v>0.709638082</v>
      </c>
      <c r="AG224">
        <v>7.1196652230000002</v>
      </c>
      <c r="AH224">
        <v>0</v>
      </c>
      <c r="AI224">
        <v>55.652675330000001</v>
      </c>
      <c r="AJ224">
        <v>0</v>
      </c>
      <c r="AK224">
        <v>0</v>
      </c>
      <c r="AL224">
        <v>11.4534836299999</v>
      </c>
      <c r="AM224">
        <v>0</v>
      </c>
      <c r="AN224">
        <v>0</v>
      </c>
      <c r="AO224">
        <v>0</v>
      </c>
      <c r="AP224">
        <v>0.69584327599999996</v>
      </c>
      <c r="AQ224">
        <v>0</v>
      </c>
      <c r="AR224">
        <v>0</v>
      </c>
      <c r="AS224">
        <v>2.467106979</v>
      </c>
      <c r="AT224">
        <v>2.1361059939999998</v>
      </c>
      <c r="AU224">
        <v>4.6032129729999998</v>
      </c>
      <c r="AV224">
        <v>0</v>
      </c>
      <c r="AW224">
        <v>15.85824736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3.8318814E-2</v>
      </c>
      <c r="BI224">
        <v>3.1479193310000002</v>
      </c>
      <c r="BJ224">
        <v>0.53595325500000002</v>
      </c>
      <c r="BK224">
        <v>0.46404674499999998</v>
      </c>
      <c r="BL224">
        <v>0</v>
      </c>
      <c r="BM224">
        <v>17.067708530000001</v>
      </c>
      <c r="BN224">
        <v>99.961603429999897</v>
      </c>
      <c r="BO224">
        <v>0</v>
      </c>
      <c r="BP224" t="s">
        <v>97</v>
      </c>
      <c r="BQ224" t="s">
        <v>109</v>
      </c>
      <c r="BR224" t="s">
        <v>98</v>
      </c>
      <c r="BS224" t="s">
        <v>107</v>
      </c>
      <c r="BT224" t="s">
        <v>98</v>
      </c>
      <c r="BU224" t="s">
        <v>100</v>
      </c>
      <c r="BV224" t="s">
        <v>101</v>
      </c>
      <c r="BW224" t="s">
        <v>113</v>
      </c>
      <c r="BX224">
        <v>9.3939457070000003</v>
      </c>
      <c r="BY224">
        <v>17.067708530000001</v>
      </c>
      <c r="BZ224">
        <v>74.977509769999898</v>
      </c>
      <c r="CA224">
        <v>13.133257260000001</v>
      </c>
      <c r="CB224">
        <v>79.061346749999899</v>
      </c>
      <c r="CC224">
        <v>7.8053959949999996</v>
      </c>
      <c r="CD224">
        <v>3</v>
      </c>
      <c r="CE224">
        <v>8</v>
      </c>
      <c r="CF224">
        <v>2</v>
      </c>
      <c r="CG224">
        <v>6</v>
      </c>
      <c r="CH224">
        <v>3</v>
      </c>
      <c r="CI224">
        <v>11</v>
      </c>
      <c r="CJ224">
        <v>20.100502509999899</v>
      </c>
      <c r="CK224">
        <v>34.173495260000003</v>
      </c>
      <c r="CL224">
        <v>0</v>
      </c>
    </row>
    <row r="225" spans="1:90" x14ac:dyDescent="0.25">
      <c r="A225" s="1">
        <v>69842</v>
      </c>
      <c r="B225" s="2">
        <v>314698.95850000001</v>
      </c>
      <c r="C225" s="2">
        <v>6073838.6299999896</v>
      </c>
      <c r="D225" s="4">
        <v>-839.99713999999904</v>
      </c>
      <c r="E225" t="s">
        <v>560</v>
      </c>
      <c r="F225" s="3">
        <v>280.60000000000002</v>
      </c>
      <c r="G225" t="s">
        <v>150</v>
      </c>
      <c r="H225" t="s">
        <v>151</v>
      </c>
      <c r="I225" s="1">
        <v>3107</v>
      </c>
      <c r="J225" t="s">
        <v>561</v>
      </c>
      <c r="K225" t="s">
        <v>95</v>
      </c>
      <c r="L225" t="s">
        <v>96</v>
      </c>
      <c r="M225">
        <v>76.051274190000001</v>
      </c>
      <c r="N225">
        <v>12.77501719</v>
      </c>
      <c r="O225">
        <v>5.3192913000000001E-2</v>
      </c>
      <c r="P225">
        <v>1.532694081</v>
      </c>
      <c r="Q225">
        <v>0.60880941300000002</v>
      </c>
      <c r="R225">
        <v>1.7964867920000001</v>
      </c>
      <c r="S225">
        <v>5.3495384469999996</v>
      </c>
      <c r="T225">
        <v>0.698633752</v>
      </c>
      <c r="U225">
        <v>0.24851400600000001</v>
      </c>
      <c r="V225">
        <v>6.9863375000000005E-2</v>
      </c>
      <c r="W225">
        <v>1.9960964000000001E-2</v>
      </c>
      <c r="X225">
        <v>9.9697680000000004E-3</v>
      </c>
      <c r="Y225">
        <v>0</v>
      </c>
      <c r="Z225">
        <v>0.78604510900000002</v>
      </c>
      <c r="AA225">
        <v>0</v>
      </c>
      <c r="AB225">
        <v>0.50053733700000003</v>
      </c>
      <c r="AC225">
        <v>100</v>
      </c>
      <c r="AD225">
        <v>0.14786279599999999</v>
      </c>
      <c r="AE225">
        <v>0</v>
      </c>
      <c r="AF225">
        <v>0.34996738900000002</v>
      </c>
      <c r="AG225">
        <v>4.1722464480000001</v>
      </c>
      <c r="AH225">
        <v>0</v>
      </c>
      <c r="AI225">
        <v>48.557768029999899</v>
      </c>
      <c r="AJ225">
        <v>0</v>
      </c>
      <c r="AK225">
        <v>0</v>
      </c>
      <c r="AL225">
        <v>8.5127205860000004</v>
      </c>
      <c r="AM225">
        <v>0</v>
      </c>
      <c r="AN225">
        <v>0</v>
      </c>
      <c r="AO225">
        <v>0.14645480699999999</v>
      </c>
      <c r="AP225">
        <v>5.6218375000000001E-2</v>
      </c>
      <c r="AQ225">
        <v>0</v>
      </c>
      <c r="AR225">
        <v>0</v>
      </c>
      <c r="AS225">
        <v>1.6962383599999999</v>
      </c>
      <c r="AT225">
        <v>2.0365343309999999</v>
      </c>
      <c r="AU225">
        <v>3.7327726910000001</v>
      </c>
      <c r="AV225">
        <v>0</v>
      </c>
      <c r="AW225">
        <v>34.298525689999899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1.2718686999999999E-2</v>
      </c>
      <c r="BI225">
        <v>1.8663863460000001</v>
      </c>
      <c r="BJ225">
        <v>0.45441780199999998</v>
      </c>
      <c r="BK225">
        <v>0.54558219799999996</v>
      </c>
      <c r="BL225">
        <v>0</v>
      </c>
      <c r="BM225">
        <v>14.91615155</v>
      </c>
      <c r="BN225">
        <v>99.987255509999898</v>
      </c>
      <c r="BO225">
        <v>0</v>
      </c>
      <c r="BP225" t="s">
        <v>97</v>
      </c>
      <c r="BQ225" t="s">
        <v>40</v>
      </c>
      <c r="BR225" t="s">
        <v>98</v>
      </c>
      <c r="BS225" t="s">
        <v>99</v>
      </c>
      <c r="BT225" t="s">
        <v>98</v>
      </c>
      <c r="BU225" t="s">
        <v>100</v>
      </c>
      <c r="BV225" t="s">
        <v>101</v>
      </c>
      <c r="BW225" t="s">
        <v>102</v>
      </c>
      <c r="BX225">
        <v>4.1389584560000001</v>
      </c>
      <c r="BY225">
        <v>14.91615155</v>
      </c>
      <c r="BZ225">
        <v>79.287391700000001</v>
      </c>
      <c r="CA225">
        <v>8.6346814910000003</v>
      </c>
      <c r="CB225">
        <v>86.171795399999894</v>
      </c>
      <c r="CC225">
        <v>5.1935231059999998</v>
      </c>
      <c r="CD225">
        <v>3</v>
      </c>
      <c r="CE225">
        <v>9</v>
      </c>
      <c r="CF225">
        <v>2</v>
      </c>
      <c r="CG225">
        <v>6</v>
      </c>
      <c r="CH225">
        <v>3</v>
      </c>
      <c r="CI225">
        <v>12</v>
      </c>
      <c r="CJ225">
        <v>15.466351830000001</v>
      </c>
      <c r="CK225">
        <v>26.148819249999899</v>
      </c>
      <c r="CL225">
        <v>0.14645480699999999</v>
      </c>
    </row>
    <row r="226" spans="1:90" x14ac:dyDescent="0.25">
      <c r="A226" s="1">
        <v>69856</v>
      </c>
      <c r="B226" s="2">
        <v>314960.36680000002</v>
      </c>
      <c r="C226" s="2">
        <v>6074111.5149999904</v>
      </c>
      <c r="D226" s="4">
        <v>-553.22024999999906</v>
      </c>
      <c r="E226" t="s">
        <v>563</v>
      </c>
      <c r="F226" s="3">
        <v>101.5</v>
      </c>
      <c r="G226" t="s">
        <v>150</v>
      </c>
      <c r="H226" t="s">
        <v>151</v>
      </c>
      <c r="I226" s="1">
        <v>3107</v>
      </c>
      <c r="J226" t="s">
        <v>1987</v>
      </c>
      <c r="K226" t="s">
        <v>1720</v>
      </c>
      <c r="L226" t="s">
        <v>1721</v>
      </c>
      <c r="M226">
        <v>50.570475350000002</v>
      </c>
      <c r="N226">
        <v>15.54461717</v>
      </c>
      <c r="O226">
        <v>4.1981181469999997</v>
      </c>
      <c r="P226">
        <v>10.20957982</v>
      </c>
      <c r="Q226">
        <v>3.8861542939999998</v>
      </c>
      <c r="R226">
        <v>8.1457831560000002</v>
      </c>
      <c r="S226">
        <v>3.0281721770000001</v>
      </c>
      <c r="T226">
        <v>0.52488317699999998</v>
      </c>
      <c r="U226">
        <v>0.922583123</v>
      </c>
      <c r="V226">
        <v>0.171596423</v>
      </c>
      <c r="W226">
        <v>0.24225377400000001</v>
      </c>
      <c r="X226">
        <v>9.8588119999999998E-3</v>
      </c>
      <c r="Y226">
        <v>0</v>
      </c>
      <c r="Z226">
        <v>2.5459245660000001</v>
      </c>
      <c r="AA226">
        <v>0</v>
      </c>
      <c r="AB226">
        <v>1.5869616049999999</v>
      </c>
      <c r="AC226">
        <v>100</v>
      </c>
      <c r="AD226">
        <v>0.37765536199999999</v>
      </c>
      <c r="AE226">
        <v>0</v>
      </c>
      <c r="AF226">
        <v>1.351015361</v>
      </c>
      <c r="AG226">
        <v>3.2595760500000002</v>
      </c>
      <c r="AH226">
        <v>0</v>
      </c>
      <c r="AI226">
        <v>28.58255462</v>
      </c>
      <c r="AJ226">
        <v>0</v>
      </c>
      <c r="AK226">
        <v>0</v>
      </c>
      <c r="AL226">
        <v>28.673315590000001</v>
      </c>
      <c r="AM226">
        <v>0</v>
      </c>
      <c r="AN226">
        <v>0</v>
      </c>
      <c r="AO226">
        <v>0</v>
      </c>
      <c r="AP226">
        <v>2.6624488949999998</v>
      </c>
      <c r="AQ226">
        <v>0</v>
      </c>
      <c r="AR226">
        <v>0</v>
      </c>
      <c r="AS226">
        <v>9.2302958440000005</v>
      </c>
      <c r="AT226">
        <v>13.500898640000001</v>
      </c>
      <c r="AU226">
        <v>22.7311944799999</v>
      </c>
      <c r="AV226">
        <v>0</v>
      </c>
      <c r="AW226">
        <v>2.2588723009999998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1.3078559E-2</v>
      </c>
      <c r="BI226">
        <v>13.884893160000001</v>
      </c>
      <c r="BJ226">
        <v>0.40606294799999998</v>
      </c>
      <c r="BK226">
        <v>0.59393705200000002</v>
      </c>
      <c r="BL226">
        <v>0</v>
      </c>
      <c r="BM226">
        <v>50.079259010000001</v>
      </c>
      <c r="BN226">
        <v>99.986894899999896</v>
      </c>
      <c r="BO226">
        <v>0</v>
      </c>
      <c r="BP226" t="s">
        <v>97</v>
      </c>
      <c r="BQ226" t="s">
        <v>109</v>
      </c>
      <c r="BR226" t="s">
        <v>111</v>
      </c>
      <c r="BS226" t="s">
        <v>235</v>
      </c>
      <c r="BT226" t="s">
        <v>111</v>
      </c>
      <c r="BU226" t="s">
        <v>100</v>
      </c>
      <c r="BV226" t="s">
        <v>101</v>
      </c>
      <c r="BW226" t="s">
        <v>149</v>
      </c>
      <c r="BX226">
        <v>36.821842420000003</v>
      </c>
      <c r="BY226">
        <v>50.079259010000001</v>
      </c>
      <c r="BZ226">
        <v>47.231832390000001</v>
      </c>
      <c r="CA226">
        <v>33.944455089999899</v>
      </c>
      <c r="CB226">
        <v>50.187799490000003</v>
      </c>
      <c r="CC226">
        <v>15.86774542</v>
      </c>
      <c r="CD226">
        <v>2</v>
      </c>
      <c r="CE226">
        <v>10</v>
      </c>
      <c r="CF226">
        <v>1</v>
      </c>
      <c r="CG226">
        <v>6</v>
      </c>
      <c r="CH226">
        <v>3</v>
      </c>
      <c r="CI226">
        <v>4</v>
      </c>
      <c r="CJ226">
        <v>28.303108810000001</v>
      </c>
      <c r="CK226">
        <v>79.867994010000004</v>
      </c>
      <c r="CL226">
        <v>0</v>
      </c>
    </row>
    <row r="227" spans="1:90" x14ac:dyDescent="0.25">
      <c r="A227" s="1">
        <v>69857</v>
      </c>
      <c r="B227" s="2">
        <v>314947.55349999899</v>
      </c>
      <c r="C227" s="2">
        <v>6074113.7719999896</v>
      </c>
      <c r="D227" s="4">
        <v>-560.88409999999897</v>
      </c>
      <c r="E227" t="s">
        <v>563</v>
      </c>
      <c r="F227" s="3">
        <v>86.4</v>
      </c>
      <c r="G227" t="s">
        <v>150</v>
      </c>
      <c r="H227" t="s">
        <v>151</v>
      </c>
      <c r="I227" s="1">
        <v>3107</v>
      </c>
      <c r="J227" t="s">
        <v>1988</v>
      </c>
      <c r="K227" t="s">
        <v>1741</v>
      </c>
      <c r="L227" t="s">
        <v>406</v>
      </c>
      <c r="M227">
        <v>52.174886649999898</v>
      </c>
      <c r="N227">
        <v>15.9451297699999</v>
      </c>
      <c r="O227">
        <v>2.83746024</v>
      </c>
      <c r="P227">
        <v>7.1631492940000001</v>
      </c>
      <c r="Q227">
        <v>6.2367659470000003</v>
      </c>
      <c r="R227">
        <v>9.1331281270000009</v>
      </c>
      <c r="S227">
        <v>3.633067542</v>
      </c>
      <c r="T227">
        <v>0.26238821099999998</v>
      </c>
      <c r="U227">
        <v>0.40771091300000001</v>
      </c>
      <c r="V227">
        <v>0.100918543</v>
      </c>
      <c r="W227">
        <v>0.19174523099999999</v>
      </c>
      <c r="X227">
        <v>9.9416729999999998E-3</v>
      </c>
      <c r="Y227">
        <v>0</v>
      </c>
      <c r="Z227">
        <v>1.9037078620000001</v>
      </c>
      <c r="AA227">
        <v>0</v>
      </c>
      <c r="AB227">
        <v>1.6241699220000001</v>
      </c>
      <c r="AC227">
        <v>100</v>
      </c>
      <c r="AD227">
        <v>0.21495850599999999</v>
      </c>
      <c r="AE227">
        <v>0</v>
      </c>
      <c r="AF227">
        <v>0.57783435400000005</v>
      </c>
      <c r="AG227">
        <v>1.5770266209999999</v>
      </c>
      <c r="AH227">
        <v>0</v>
      </c>
      <c r="AI227">
        <v>33.188696069999899</v>
      </c>
      <c r="AJ227">
        <v>0</v>
      </c>
      <c r="AK227">
        <v>0</v>
      </c>
      <c r="AL227">
        <v>26.8886560199999</v>
      </c>
      <c r="AM227">
        <v>0</v>
      </c>
      <c r="AN227">
        <v>0</v>
      </c>
      <c r="AO227">
        <v>0</v>
      </c>
      <c r="AP227">
        <v>2.0291371300000001</v>
      </c>
      <c r="AQ227">
        <v>0</v>
      </c>
      <c r="AR227">
        <v>0</v>
      </c>
      <c r="AS227">
        <v>11.98780479</v>
      </c>
      <c r="AT227">
        <v>7.5116338650000003</v>
      </c>
      <c r="AU227">
        <v>19.499438649999899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1.2764124999999999E-2</v>
      </c>
      <c r="BI227">
        <v>14.24620155</v>
      </c>
      <c r="BJ227">
        <v>0.61477691800000001</v>
      </c>
      <c r="BK227">
        <v>0.38522308199999999</v>
      </c>
      <c r="BL227">
        <v>0</v>
      </c>
      <c r="BM227">
        <v>44.756726190000002</v>
      </c>
      <c r="BN227">
        <v>99.987209980000003</v>
      </c>
      <c r="BO227">
        <v>0</v>
      </c>
      <c r="BP227" t="s">
        <v>97</v>
      </c>
      <c r="BQ227" t="s">
        <v>109</v>
      </c>
      <c r="BR227" t="s">
        <v>98</v>
      </c>
      <c r="BS227" t="s">
        <v>130</v>
      </c>
      <c r="BT227" t="s">
        <v>98</v>
      </c>
      <c r="BU227" t="s">
        <v>100</v>
      </c>
      <c r="BV227" t="s">
        <v>101</v>
      </c>
      <c r="BW227" t="s">
        <v>237</v>
      </c>
      <c r="BX227">
        <v>38.105108629999897</v>
      </c>
      <c r="BY227">
        <v>44.756726190000002</v>
      </c>
      <c r="BZ227">
        <v>53.830232700000003</v>
      </c>
      <c r="CA227">
        <v>23.0889728299999</v>
      </c>
      <c r="CB227">
        <v>51.4571408199999</v>
      </c>
      <c r="CC227">
        <v>25.453886350000001</v>
      </c>
      <c r="CD227">
        <v>3</v>
      </c>
      <c r="CE227">
        <v>6</v>
      </c>
      <c r="CF227">
        <v>2</v>
      </c>
      <c r="CG227">
        <v>6</v>
      </c>
      <c r="CH227">
        <v>3</v>
      </c>
      <c r="CI227">
        <v>9</v>
      </c>
      <c r="CJ227">
        <v>33.734939760000003</v>
      </c>
      <c r="CK227">
        <v>77.476888149999894</v>
      </c>
      <c r="CL227">
        <v>0</v>
      </c>
    </row>
    <row r="228" spans="1:90" x14ac:dyDescent="0.25">
      <c r="A228" s="1">
        <v>69859</v>
      </c>
      <c r="B228" s="2">
        <v>314920.50679999898</v>
      </c>
      <c r="C228" s="2">
        <v>6074118.5470000003</v>
      </c>
      <c r="D228" s="4">
        <v>-576.91193999999905</v>
      </c>
      <c r="E228" t="s">
        <v>563</v>
      </c>
      <c r="F228" s="3">
        <v>54.6</v>
      </c>
      <c r="G228" t="s">
        <v>150</v>
      </c>
      <c r="H228" t="s">
        <v>151</v>
      </c>
      <c r="I228" s="1">
        <v>3107</v>
      </c>
      <c r="J228" t="s">
        <v>1777</v>
      </c>
      <c r="K228" t="s">
        <v>411</v>
      </c>
      <c r="L228" t="s">
        <v>345</v>
      </c>
      <c r="M228">
        <v>55.227557519999898</v>
      </c>
      <c r="N228">
        <v>14.1868955099999</v>
      </c>
      <c r="O228">
        <v>3.6435957640000001</v>
      </c>
      <c r="P228">
        <v>8.8485926819999996</v>
      </c>
      <c r="Q228">
        <v>4.1243331950000002</v>
      </c>
      <c r="R228">
        <v>4.6310080339999997</v>
      </c>
      <c r="S228">
        <v>2.8981800830000002</v>
      </c>
      <c r="T228">
        <v>0.749878763</v>
      </c>
      <c r="U228">
        <v>0.75494551099999996</v>
      </c>
      <c r="V228">
        <v>0.20266993599999999</v>
      </c>
      <c r="W228">
        <v>0.17226944499999999</v>
      </c>
      <c r="X228">
        <v>1.4134148339999999</v>
      </c>
      <c r="Y228">
        <v>0</v>
      </c>
      <c r="Z228">
        <v>3.1466587229999998</v>
      </c>
      <c r="AA228">
        <v>0</v>
      </c>
      <c r="AB228">
        <v>4.5767828550000003</v>
      </c>
      <c r="AC228">
        <v>100</v>
      </c>
      <c r="AD228">
        <v>0.44655266500000002</v>
      </c>
      <c r="AE228">
        <v>0</v>
      </c>
      <c r="AF228">
        <v>1.106792786</v>
      </c>
      <c r="AG228">
        <v>4.6621414970000004</v>
      </c>
      <c r="AH228">
        <v>0</v>
      </c>
      <c r="AI228">
        <v>27.386830660000001</v>
      </c>
      <c r="AJ228">
        <v>0</v>
      </c>
      <c r="AK228">
        <v>0</v>
      </c>
      <c r="AL228">
        <v>17.4681906799999</v>
      </c>
      <c r="AM228">
        <v>0</v>
      </c>
      <c r="AN228">
        <v>0</v>
      </c>
      <c r="AO228">
        <v>2.9012703470000001</v>
      </c>
      <c r="AP228">
        <v>2.48104463</v>
      </c>
      <c r="AQ228">
        <v>0</v>
      </c>
      <c r="AR228">
        <v>0</v>
      </c>
      <c r="AS228">
        <v>11.5314088399999</v>
      </c>
      <c r="AT228">
        <v>12.8055159399999</v>
      </c>
      <c r="AU228">
        <v>24.33692478</v>
      </c>
      <c r="AV228">
        <v>0</v>
      </c>
      <c r="AW228">
        <v>15.44832525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1.880959493</v>
      </c>
      <c r="BI228">
        <v>12.16846239</v>
      </c>
      <c r="BJ228">
        <v>0.47382358000000002</v>
      </c>
      <c r="BK228">
        <v>0.52617641999999998</v>
      </c>
      <c r="BL228">
        <v>0</v>
      </c>
      <c r="BM228">
        <v>38.943668109999898</v>
      </c>
      <c r="BN228">
        <v>98.119032790000006</v>
      </c>
      <c r="BO228">
        <v>0</v>
      </c>
      <c r="BP228" t="s">
        <v>97</v>
      </c>
      <c r="BQ228" t="s">
        <v>40</v>
      </c>
      <c r="BR228" t="s">
        <v>111</v>
      </c>
      <c r="BS228" t="s">
        <v>176</v>
      </c>
      <c r="BT228" t="s">
        <v>111</v>
      </c>
      <c r="BU228" t="s">
        <v>100</v>
      </c>
      <c r="BV228" t="s">
        <v>101</v>
      </c>
      <c r="BW228" t="s">
        <v>152</v>
      </c>
      <c r="BX228">
        <v>27.9247622</v>
      </c>
      <c r="BY228">
        <v>38.943668109999898</v>
      </c>
      <c r="BZ228">
        <v>55.307752979999897</v>
      </c>
      <c r="CA228">
        <v>31.895229789999899</v>
      </c>
      <c r="CB228">
        <v>49.796655960000002</v>
      </c>
      <c r="CC228">
        <v>18.3081142499999</v>
      </c>
      <c r="CD228">
        <v>2</v>
      </c>
      <c r="CE228">
        <v>3</v>
      </c>
      <c r="CF228">
        <v>1</v>
      </c>
      <c r="CG228">
        <v>6</v>
      </c>
      <c r="CH228">
        <v>3</v>
      </c>
      <c r="CI228">
        <v>5</v>
      </c>
      <c r="CJ228">
        <v>39.29738562</v>
      </c>
      <c r="CK228">
        <v>78.051487890000004</v>
      </c>
      <c r="CL228">
        <v>2.9012703470000001</v>
      </c>
    </row>
    <row r="229" spans="1:90" x14ac:dyDescent="0.25">
      <c r="A229" s="1">
        <v>69860</v>
      </c>
      <c r="B229" s="2">
        <v>314913.88870000001</v>
      </c>
      <c r="C229" s="2">
        <v>6074119.7170000002</v>
      </c>
      <c r="D229" s="4">
        <v>-580.67003999999895</v>
      </c>
      <c r="E229" t="s">
        <v>563</v>
      </c>
      <c r="F229" s="3">
        <v>46.9</v>
      </c>
      <c r="G229" t="s">
        <v>150</v>
      </c>
      <c r="H229" t="s">
        <v>151</v>
      </c>
      <c r="I229" s="1">
        <v>3107</v>
      </c>
      <c r="J229" t="s">
        <v>1989</v>
      </c>
      <c r="K229" t="s">
        <v>1741</v>
      </c>
      <c r="L229" t="s">
        <v>406</v>
      </c>
      <c r="M229">
        <v>54.05463331</v>
      </c>
      <c r="N229">
        <v>15.86831091</v>
      </c>
      <c r="O229">
        <v>2.5837755950000001</v>
      </c>
      <c r="P229">
        <v>6.5737275909999999</v>
      </c>
      <c r="Q229">
        <v>5.3542752309999999</v>
      </c>
      <c r="R229">
        <v>8.9579174510000001</v>
      </c>
      <c r="S229">
        <v>4.2895627569999997</v>
      </c>
      <c r="T229">
        <v>0.14332667900000001</v>
      </c>
      <c r="U229">
        <v>0.40336222599999999</v>
      </c>
      <c r="V229">
        <v>0.102376199</v>
      </c>
      <c r="W229">
        <v>0.184277159</v>
      </c>
      <c r="X229">
        <v>0.12373255499999999</v>
      </c>
      <c r="Y229">
        <v>0</v>
      </c>
      <c r="Z229">
        <v>1.3607223369999999</v>
      </c>
      <c r="AA229">
        <v>0</v>
      </c>
      <c r="AB229">
        <v>1.4883080369999999</v>
      </c>
      <c r="AC229">
        <v>100</v>
      </c>
      <c r="AD229">
        <v>0.21628962800000001</v>
      </c>
      <c r="AE229">
        <v>0</v>
      </c>
      <c r="AF229">
        <v>0.56702116899999999</v>
      </c>
      <c r="AG229">
        <v>0.85442661900000005</v>
      </c>
      <c r="AH229">
        <v>0</v>
      </c>
      <c r="AI229">
        <v>38.867156620000003</v>
      </c>
      <c r="AJ229">
        <v>0</v>
      </c>
      <c r="AK229">
        <v>0</v>
      </c>
      <c r="AL229">
        <v>23.8390714999999</v>
      </c>
      <c r="AM229">
        <v>0</v>
      </c>
      <c r="AN229">
        <v>0</v>
      </c>
      <c r="AO229">
        <v>0</v>
      </c>
      <c r="AP229">
        <v>2.008044376</v>
      </c>
      <c r="AQ229">
        <v>0</v>
      </c>
      <c r="AR229">
        <v>0</v>
      </c>
      <c r="AS229">
        <v>10.028242000000001</v>
      </c>
      <c r="AT229">
        <v>6.4162378090000001</v>
      </c>
      <c r="AU229">
        <v>16.444479810000001</v>
      </c>
      <c r="AV229">
        <v>0</v>
      </c>
      <c r="AW229">
        <v>0.97509829199999998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0.15787352900000001</v>
      </c>
      <c r="BI229">
        <v>12.200402540000001</v>
      </c>
      <c r="BJ229">
        <v>0.60982421499999995</v>
      </c>
      <c r="BK229">
        <v>0.390175785</v>
      </c>
      <c r="BL229">
        <v>0</v>
      </c>
      <c r="BM229">
        <v>38.017071309999899</v>
      </c>
      <c r="BN229">
        <v>99.842112080000007</v>
      </c>
      <c r="BO229">
        <v>0</v>
      </c>
      <c r="BP229" t="s">
        <v>97</v>
      </c>
      <c r="BQ229" t="s">
        <v>109</v>
      </c>
      <c r="BR229" t="s">
        <v>98</v>
      </c>
      <c r="BS229" t="s">
        <v>130</v>
      </c>
      <c r="BT229" t="s">
        <v>98</v>
      </c>
      <c r="BU229" t="s">
        <v>100</v>
      </c>
      <c r="BV229" t="s">
        <v>101</v>
      </c>
      <c r="BW229" t="s">
        <v>237</v>
      </c>
      <c r="BX229">
        <v>34.932195900000004</v>
      </c>
      <c r="BY229">
        <v>38.017071309999899</v>
      </c>
      <c r="BZ229">
        <v>61.149709940000001</v>
      </c>
      <c r="CA229">
        <v>22.49687999</v>
      </c>
      <c r="CB229">
        <v>54.322434430000001</v>
      </c>
      <c r="CC229">
        <v>23.180685579999899</v>
      </c>
      <c r="CD229">
        <v>3</v>
      </c>
      <c r="CE229">
        <v>6</v>
      </c>
      <c r="CF229">
        <v>2</v>
      </c>
      <c r="CG229">
        <v>6</v>
      </c>
      <c r="CH229">
        <v>3</v>
      </c>
      <c r="CI229">
        <v>9</v>
      </c>
      <c r="CJ229">
        <v>29.3282359399999</v>
      </c>
      <c r="CK229">
        <v>72.905576510000003</v>
      </c>
      <c r="CL229">
        <v>0</v>
      </c>
    </row>
    <row r="230" spans="1:90" x14ac:dyDescent="0.25">
      <c r="A230" s="1">
        <v>69861</v>
      </c>
      <c r="B230" s="2">
        <v>314892.05839999899</v>
      </c>
      <c r="C230" s="2">
        <v>6074123.574</v>
      </c>
      <c r="D230" s="4">
        <v>-592.22266999999897</v>
      </c>
      <c r="E230" t="s">
        <v>563</v>
      </c>
      <c r="F230" s="3">
        <v>21.9</v>
      </c>
      <c r="G230" t="s">
        <v>150</v>
      </c>
      <c r="H230" t="s">
        <v>151</v>
      </c>
      <c r="I230" s="1">
        <v>3107</v>
      </c>
      <c r="J230" t="s">
        <v>564</v>
      </c>
      <c r="K230" t="s">
        <v>95</v>
      </c>
      <c r="L230" t="s">
        <v>96</v>
      </c>
      <c r="M230">
        <v>66.984018430000006</v>
      </c>
      <c r="N230">
        <v>15.38822045</v>
      </c>
      <c r="O230">
        <v>0.67672804900000005</v>
      </c>
      <c r="P230">
        <v>2.6399880449999999</v>
      </c>
      <c r="Q230">
        <v>1.196861591</v>
      </c>
      <c r="R230">
        <v>4.2041020580000001</v>
      </c>
      <c r="S230">
        <v>5.7228087820000004</v>
      </c>
      <c r="T230">
        <v>1.156630949</v>
      </c>
      <c r="U230">
        <v>0.51193491599999996</v>
      </c>
      <c r="V230">
        <v>0.22126852899999999</v>
      </c>
      <c r="W230">
        <v>4.0230641999999997E-2</v>
      </c>
      <c r="X230">
        <v>0.21024342800000001</v>
      </c>
      <c r="Y230">
        <v>0</v>
      </c>
      <c r="Z230">
        <v>1.0469641249999999</v>
      </c>
      <c r="AA230">
        <v>0</v>
      </c>
      <c r="AB230">
        <v>1.258060621</v>
      </c>
      <c r="AC230">
        <v>100</v>
      </c>
      <c r="AD230">
        <v>0.46487197499999999</v>
      </c>
      <c r="AE230">
        <v>0</v>
      </c>
      <c r="AF230">
        <v>0.71564200600000005</v>
      </c>
      <c r="AG230">
        <v>6.856769742</v>
      </c>
      <c r="AH230">
        <v>0</v>
      </c>
      <c r="AI230">
        <v>51.56511665</v>
      </c>
      <c r="AJ230">
        <v>0</v>
      </c>
      <c r="AK230">
        <v>0</v>
      </c>
      <c r="AL230">
        <v>12.93102354</v>
      </c>
      <c r="AM230">
        <v>0</v>
      </c>
      <c r="AN230">
        <v>0</v>
      </c>
      <c r="AO230">
        <v>0</v>
      </c>
      <c r="AP230">
        <v>0.70997500999999996</v>
      </c>
      <c r="AQ230">
        <v>0</v>
      </c>
      <c r="AR230">
        <v>0</v>
      </c>
      <c r="AS230">
        <v>2.0088410790000002</v>
      </c>
      <c r="AT230">
        <v>1.7363941190000001</v>
      </c>
      <c r="AU230">
        <v>3.745235198</v>
      </c>
      <c r="AV230">
        <v>0</v>
      </c>
      <c r="AW230">
        <v>17.842653370000001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0.26676250800000001</v>
      </c>
      <c r="BI230">
        <v>3.0314083950000001</v>
      </c>
      <c r="BJ230">
        <v>0.53637247700000001</v>
      </c>
      <c r="BK230">
        <v>0.46362752299999999</v>
      </c>
      <c r="BL230">
        <v>0</v>
      </c>
      <c r="BM230">
        <v>20.049298279999899</v>
      </c>
      <c r="BN230">
        <v>99.733213180000007</v>
      </c>
      <c r="BO230">
        <v>0</v>
      </c>
      <c r="BP230" t="s">
        <v>97</v>
      </c>
      <c r="BQ230" t="s">
        <v>109</v>
      </c>
      <c r="BR230" t="s">
        <v>98</v>
      </c>
      <c r="BS230" t="s">
        <v>107</v>
      </c>
      <c r="BT230" t="s">
        <v>98</v>
      </c>
      <c r="BU230" t="s">
        <v>100</v>
      </c>
      <c r="BV230" t="s">
        <v>101</v>
      </c>
      <c r="BW230" t="s">
        <v>113</v>
      </c>
      <c r="BX230">
        <v>9.8060153989999996</v>
      </c>
      <c r="BY230">
        <v>20.049298279999899</v>
      </c>
      <c r="BZ230">
        <v>72.267712660000001</v>
      </c>
      <c r="CA230">
        <v>13.47406664</v>
      </c>
      <c r="CB230">
        <v>78.777160769999895</v>
      </c>
      <c r="CC230">
        <v>7.7487725980000004</v>
      </c>
      <c r="CD230">
        <v>3</v>
      </c>
      <c r="CE230">
        <v>8</v>
      </c>
      <c r="CF230">
        <v>2</v>
      </c>
      <c r="CG230">
        <v>6</v>
      </c>
      <c r="CH230">
        <v>3</v>
      </c>
      <c r="CI230">
        <v>11</v>
      </c>
      <c r="CJ230">
        <v>19.164619160000001</v>
      </c>
      <c r="CK230">
        <v>35.803901000000003</v>
      </c>
      <c r="CL230">
        <v>0</v>
      </c>
    </row>
    <row r="231" spans="1:90" x14ac:dyDescent="0.25">
      <c r="A231" s="1">
        <v>69862</v>
      </c>
      <c r="B231" s="2">
        <v>314886.66940000001</v>
      </c>
      <c r="C231" s="2">
        <v>6074124.5259999903</v>
      </c>
      <c r="D231" s="4">
        <v>-594.91758000000004</v>
      </c>
      <c r="E231" t="s">
        <v>563</v>
      </c>
      <c r="F231" s="3">
        <v>15.8</v>
      </c>
      <c r="G231" t="s">
        <v>150</v>
      </c>
      <c r="H231" t="s">
        <v>151</v>
      </c>
      <c r="I231" s="1">
        <v>3107</v>
      </c>
      <c r="J231" t="s">
        <v>1990</v>
      </c>
      <c r="K231" t="s">
        <v>1675</v>
      </c>
      <c r="L231" t="s">
        <v>406</v>
      </c>
      <c r="M231">
        <v>55.908754010000003</v>
      </c>
      <c r="N231">
        <v>14.1031091199999</v>
      </c>
      <c r="O231">
        <v>3.594451667</v>
      </c>
      <c r="P231">
        <v>8.7305483989999999</v>
      </c>
      <c r="Q231">
        <v>3.2336414480000002</v>
      </c>
      <c r="R231">
        <v>5.9636004280000003</v>
      </c>
      <c r="S231">
        <v>2.810548174</v>
      </c>
      <c r="T231">
        <v>0.362651377</v>
      </c>
      <c r="U231">
        <v>0.568153825</v>
      </c>
      <c r="V231">
        <v>0.23169393599999999</v>
      </c>
      <c r="W231">
        <v>0.21154663700000001</v>
      </c>
      <c r="X231">
        <v>1.416045502</v>
      </c>
      <c r="Y231">
        <v>0</v>
      </c>
      <c r="Z231">
        <v>2.8652554800000001</v>
      </c>
      <c r="AA231">
        <v>0</v>
      </c>
      <c r="AB231">
        <v>4.2967764270000002</v>
      </c>
      <c r="AC231">
        <v>100</v>
      </c>
      <c r="AD231">
        <v>0.51147978299999997</v>
      </c>
      <c r="AE231">
        <v>0</v>
      </c>
      <c r="AF231">
        <v>0.83453988400000001</v>
      </c>
      <c r="AG231">
        <v>2.2589893189999999</v>
      </c>
      <c r="AH231">
        <v>0</v>
      </c>
      <c r="AI231">
        <v>26.60957222</v>
      </c>
      <c r="AJ231">
        <v>0</v>
      </c>
      <c r="AK231">
        <v>0</v>
      </c>
      <c r="AL231">
        <v>24.2633002799999</v>
      </c>
      <c r="AM231">
        <v>0</v>
      </c>
      <c r="AN231">
        <v>0</v>
      </c>
      <c r="AO231">
        <v>0.75406322999999997</v>
      </c>
      <c r="AP231">
        <v>2.279879073</v>
      </c>
      <c r="AQ231">
        <v>0</v>
      </c>
      <c r="AR231">
        <v>0</v>
      </c>
      <c r="AS231">
        <v>8.9595251719999904</v>
      </c>
      <c r="AT231">
        <v>13.313942920000001</v>
      </c>
      <c r="AU231">
        <v>22.273468099999899</v>
      </c>
      <c r="AV231">
        <v>0</v>
      </c>
      <c r="AW231">
        <v>16.43856589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1.8880672409999999</v>
      </c>
      <c r="BI231">
        <v>11.1367340499999</v>
      </c>
      <c r="BJ231">
        <v>0.40225101600000002</v>
      </c>
      <c r="BK231">
        <v>0.59774898399999998</v>
      </c>
      <c r="BL231">
        <v>0</v>
      </c>
      <c r="BM231">
        <v>47.6939850999999</v>
      </c>
      <c r="BN231">
        <v>98.111925020000001</v>
      </c>
      <c r="BO231">
        <v>0</v>
      </c>
      <c r="BP231" t="s">
        <v>97</v>
      </c>
      <c r="BQ231" t="s">
        <v>40</v>
      </c>
      <c r="BR231" t="s">
        <v>111</v>
      </c>
      <c r="BS231" t="s">
        <v>235</v>
      </c>
      <c r="BT231" t="s">
        <v>111</v>
      </c>
      <c r="BU231" t="s">
        <v>100</v>
      </c>
      <c r="BV231" t="s">
        <v>101</v>
      </c>
      <c r="BW231" t="s">
        <v>149</v>
      </c>
      <c r="BX231">
        <v>25.38788705</v>
      </c>
      <c r="BY231">
        <v>47.6939850999999</v>
      </c>
      <c r="BZ231">
        <v>50.082136800000001</v>
      </c>
      <c r="CA231">
        <v>32.732403580000003</v>
      </c>
      <c r="CB231">
        <v>52.146609589999898</v>
      </c>
      <c r="CC231">
        <v>15.12098683</v>
      </c>
      <c r="CD231">
        <v>2</v>
      </c>
      <c r="CE231">
        <v>10</v>
      </c>
      <c r="CF231">
        <v>1</v>
      </c>
      <c r="CG231">
        <v>6</v>
      </c>
      <c r="CH231">
        <v>3</v>
      </c>
      <c r="CI231">
        <v>4</v>
      </c>
      <c r="CJ231">
        <v>29.071661240000001</v>
      </c>
      <c r="CK231">
        <v>79.03733948</v>
      </c>
      <c r="CL231">
        <v>0.75406322999999997</v>
      </c>
    </row>
    <row r="232" spans="1:90" x14ac:dyDescent="0.25">
      <c r="A232" s="1">
        <v>69864</v>
      </c>
      <c r="B232" s="2">
        <v>314875.92690000002</v>
      </c>
      <c r="C232" s="2">
        <v>6074126.4199999897</v>
      </c>
      <c r="D232" s="4">
        <v>-600.15409</v>
      </c>
      <c r="E232" t="s">
        <v>563</v>
      </c>
      <c r="F232" s="3">
        <v>3.7</v>
      </c>
      <c r="G232" t="s">
        <v>150</v>
      </c>
      <c r="H232" t="s">
        <v>151</v>
      </c>
      <c r="I232" s="1">
        <v>3107</v>
      </c>
      <c r="J232" t="s">
        <v>1701</v>
      </c>
      <c r="K232" t="s">
        <v>345</v>
      </c>
      <c r="L232" t="s">
        <v>345</v>
      </c>
      <c r="M232">
        <v>45.636828540000003</v>
      </c>
      <c r="N232">
        <v>8.7521295630000004</v>
      </c>
      <c r="O232">
        <v>3.0049375149999999</v>
      </c>
      <c r="P232">
        <v>7.8815486149999998</v>
      </c>
      <c r="Q232">
        <v>16.83491897</v>
      </c>
      <c r="R232">
        <v>9.4113281979999996</v>
      </c>
      <c r="S232">
        <v>0.121698209</v>
      </c>
      <c r="T232">
        <v>4.0566070000000003E-2</v>
      </c>
      <c r="U232">
        <v>0.57806649499999996</v>
      </c>
      <c r="V232">
        <v>0.20283034899999999</v>
      </c>
      <c r="W232">
        <v>0.18254731399999999</v>
      </c>
      <c r="X232">
        <v>2.0393968710000001</v>
      </c>
      <c r="Y232">
        <v>0</v>
      </c>
      <c r="Z232">
        <v>5.313203283</v>
      </c>
      <c r="AA232">
        <v>0</v>
      </c>
      <c r="AB232">
        <v>7.3748053049999998</v>
      </c>
      <c r="AC232">
        <v>100</v>
      </c>
      <c r="AD232">
        <v>0.44163656000000001</v>
      </c>
      <c r="AE232">
        <v>0</v>
      </c>
      <c r="AF232">
        <v>0.83748538299999997</v>
      </c>
      <c r="AG232">
        <v>0.24923329299999999</v>
      </c>
      <c r="AH232">
        <v>0</v>
      </c>
      <c r="AI232">
        <v>1.1364473559999999</v>
      </c>
      <c r="AJ232">
        <v>0</v>
      </c>
      <c r="AK232">
        <v>0</v>
      </c>
      <c r="AL232">
        <v>24.147555000000001</v>
      </c>
      <c r="AM232">
        <v>0</v>
      </c>
      <c r="AN232">
        <v>0</v>
      </c>
      <c r="AO232">
        <v>0</v>
      </c>
      <c r="AP232">
        <v>2.2594705739999998</v>
      </c>
      <c r="AQ232">
        <v>0</v>
      </c>
      <c r="AR232">
        <v>0</v>
      </c>
      <c r="AS232">
        <v>42.613060070000003</v>
      </c>
      <c r="AT232">
        <v>9.2122395069999996</v>
      </c>
      <c r="AU232">
        <v>51.8252995799999</v>
      </c>
      <c r="AV232">
        <v>0</v>
      </c>
      <c r="AW232">
        <v>1.37557412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2.6820092519999998</v>
      </c>
      <c r="BI232">
        <v>29.00346695</v>
      </c>
      <c r="BJ232">
        <v>0.82224435600000001</v>
      </c>
      <c r="BK232">
        <v>0.17775564399999999</v>
      </c>
      <c r="BL232">
        <v>0</v>
      </c>
      <c r="BM232">
        <v>95.50527074</v>
      </c>
      <c r="BN232">
        <v>97.317979750000006</v>
      </c>
      <c r="BO232">
        <v>0</v>
      </c>
      <c r="BP232" t="s">
        <v>256</v>
      </c>
      <c r="BQ232" t="s">
        <v>257</v>
      </c>
      <c r="BR232" t="s">
        <v>556</v>
      </c>
      <c r="BS232" t="s">
        <v>562</v>
      </c>
      <c r="BT232" t="s">
        <v>111</v>
      </c>
      <c r="BU232" t="s">
        <v>100</v>
      </c>
      <c r="BV232" t="s">
        <v>101</v>
      </c>
      <c r="BW232" t="s">
        <v>149</v>
      </c>
      <c r="BX232">
        <v>67.285524170000002</v>
      </c>
      <c r="BY232">
        <v>95.50527074</v>
      </c>
      <c r="BZ232">
        <v>4.4508550610000004</v>
      </c>
      <c r="CA232">
        <v>20.77912585</v>
      </c>
      <c r="CB232">
        <v>23.0788329999999</v>
      </c>
      <c r="CC232">
        <v>56.142041140000003</v>
      </c>
      <c r="CD232">
        <v>1</v>
      </c>
      <c r="CE232">
        <v>2</v>
      </c>
      <c r="CF232">
        <v>1</v>
      </c>
      <c r="CG232">
        <v>6</v>
      </c>
      <c r="CH232">
        <v>3</v>
      </c>
      <c r="CI232">
        <v>4</v>
      </c>
      <c r="CJ232">
        <v>63.9016897099999</v>
      </c>
      <c r="CK232">
        <v>99.34777914</v>
      </c>
      <c r="CL232">
        <v>0</v>
      </c>
    </row>
    <row r="233" spans="1:90" x14ac:dyDescent="0.25">
      <c r="A233" s="1">
        <v>69865</v>
      </c>
      <c r="B233" s="2">
        <v>314960.96159999899</v>
      </c>
      <c r="C233" s="2">
        <v>6074090.4989999896</v>
      </c>
      <c r="D233" s="4">
        <v>-588.03133000000003</v>
      </c>
      <c r="E233" t="s">
        <v>565</v>
      </c>
      <c r="F233" s="3">
        <v>96.3</v>
      </c>
      <c r="G233" t="s">
        <v>150</v>
      </c>
      <c r="H233" t="s">
        <v>151</v>
      </c>
      <c r="I233" s="1">
        <v>3107</v>
      </c>
      <c r="J233" t="s">
        <v>1991</v>
      </c>
      <c r="K233" t="s">
        <v>1741</v>
      </c>
      <c r="L233" t="s">
        <v>406</v>
      </c>
      <c r="M233">
        <v>50.0104310299999</v>
      </c>
      <c r="N233">
        <v>16.6359134</v>
      </c>
      <c r="O233">
        <v>3.071714418</v>
      </c>
      <c r="P233">
        <v>7.7698085030000001</v>
      </c>
      <c r="Q233">
        <v>6.3360238080000002</v>
      </c>
      <c r="R233">
        <v>9.8275118050000003</v>
      </c>
      <c r="S233">
        <v>3.1834155270000002</v>
      </c>
      <c r="T233">
        <v>0.52372320000000006</v>
      </c>
      <c r="U233">
        <v>0.45697416400000002</v>
      </c>
      <c r="V233">
        <v>0.112959906</v>
      </c>
      <c r="W233">
        <v>0.19511256499999999</v>
      </c>
      <c r="X233">
        <v>9.9664239999999998E-3</v>
      </c>
      <c r="Y233">
        <v>0</v>
      </c>
      <c r="Z233">
        <v>1.866445253</v>
      </c>
      <c r="AA233">
        <v>0</v>
      </c>
      <c r="AB233">
        <v>1.854662085</v>
      </c>
      <c r="AC233">
        <v>100</v>
      </c>
      <c r="AD233">
        <v>0.24120482300000001</v>
      </c>
      <c r="AE233">
        <v>0</v>
      </c>
      <c r="AF233">
        <v>0.64926302499999999</v>
      </c>
      <c r="AG233">
        <v>3.15554603</v>
      </c>
      <c r="AH233">
        <v>0</v>
      </c>
      <c r="AI233">
        <v>29.15332205</v>
      </c>
      <c r="AJ233">
        <v>0</v>
      </c>
      <c r="AK233">
        <v>0</v>
      </c>
      <c r="AL233">
        <v>30.149831710000001</v>
      </c>
      <c r="AM233">
        <v>0</v>
      </c>
      <c r="AN233">
        <v>0</v>
      </c>
      <c r="AO233">
        <v>0</v>
      </c>
      <c r="AP233">
        <v>2.0867091850000001</v>
      </c>
      <c r="AQ233">
        <v>0</v>
      </c>
      <c r="AR233">
        <v>0</v>
      </c>
      <c r="AS233">
        <v>6.3545873869999996</v>
      </c>
      <c r="AT233">
        <v>4.3190668390000004</v>
      </c>
      <c r="AU233">
        <v>10.67365423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1.2827702999999999E-2</v>
      </c>
      <c r="BI233">
        <v>14.98230983</v>
      </c>
      <c r="BJ233">
        <v>0.59535256199999997</v>
      </c>
      <c r="BK233">
        <v>0.40464743800000003</v>
      </c>
      <c r="BL233">
        <v>0</v>
      </c>
      <c r="BM233">
        <v>50.840182599999899</v>
      </c>
      <c r="BN233">
        <v>99.987146269999897</v>
      </c>
      <c r="BO233">
        <v>0</v>
      </c>
      <c r="BP233" t="s">
        <v>256</v>
      </c>
      <c r="BQ233" t="s">
        <v>257</v>
      </c>
      <c r="BR233" t="s">
        <v>98</v>
      </c>
      <c r="BS233" t="s">
        <v>130</v>
      </c>
      <c r="BT233" t="s">
        <v>98</v>
      </c>
      <c r="BU233" t="s">
        <v>222</v>
      </c>
      <c r="BV233" t="s">
        <v>101</v>
      </c>
      <c r="BW233" t="s">
        <v>237</v>
      </c>
      <c r="BX233">
        <v>37.274413950000003</v>
      </c>
      <c r="BY233">
        <v>50.840182599999899</v>
      </c>
      <c r="BZ233">
        <v>46.676158289999897</v>
      </c>
      <c r="CA233">
        <v>23.9583574699999</v>
      </c>
      <c r="CB233">
        <v>51.321669749999899</v>
      </c>
      <c r="CC233">
        <v>24.71997279</v>
      </c>
      <c r="CD233">
        <v>3</v>
      </c>
      <c r="CE233">
        <v>6</v>
      </c>
      <c r="CF233">
        <v>2</v>
      </c>
      <c r="CG233">
        <v>3</v>
      </c>
      <c r="CH233">
        <v>3</v>
      </c>
      <c r="CI233">
        <v>9</v>
      </c>
      <c r="CJ233">
        <v>34.521963820000003</v>
      </c>
      <c r="CK233">
        <v>79.188543449999898</v>
      </c>
      <c r="CL233">
        <v>0</v>
      </c>
    </row>
    <row r="234" spans="1:90" x14ac:dyDescent="0.25">
      <c r="A234" s="1">
        <v>69866</v>
      </c>
      <c r="B234" s="2">
        <v>314912.87660000002</v>
      </c>
      <c r="C234" s="2">
        <v>6074109.9249999896</v>
      </c>
      <c r="D234" s="4">
        <v>-597.25072</v>
      </c>
      <c r="E234" t="s">
        <v>565</v>
      </c>
      <c r="F234" s="3">
        <v>43.6</v>
      </c>
      <c r="G234" t="s">
        <v>150</v>
      </c>
      <c r="H234" t="s">
        <v>151</v>
      </c>
      <c r="I234" s="1">
        <v>3107</v>
      </c>
      <c r="J234" t="s">
        <v>1992</v>
      </c>
      <c r="K234" t="s">
        <v>1741</v>
      </c>
      <c r="L234" t="s">
        <v>406</v>
      </c>
      <c r="M234">
        <v>54.184862010000003</v>
      </c>
      <c r="N234">
        <v>15.1758354099999</v>
      </c>
      <c r="O234">
        <v>2.5546749169999998</v>
      </c>
      <c r="P234">
        <v>6.5084600549999996</v>
      </c>
      <c r="Q234">
        <v>5.9582977960000001</v>
      </c>
      <c r="R234">
        <v>8.6064301499999996</v>
      </c>
      <c r="S234">
        <v>4.298122513</v>
      </c>
      <c r="T234">
        <v>0.38703472900000002</v>
      </c>
      <c r="U234">
        <v>0.380923654</v>
      </c>
      <c r="V234">
        <v>9.1666120000000004E-2</v>
      </c>
      <c r="W234">
        <v>0.17314711499999999</v>
      </c>
      <c r="X234">
        <v>0.33603079800000002</v>
      </c>
      <c r="Y234">
        <v>0</v>
      </c>
      <c r="Z234">
        <v>1.3445147340000001</v>
      </c>
      <c r="AA234">
        <v>0</v>
      </c>
      <c r="AB234">
        <v>1.684858406</v>
      </c>
      <c r="AC234">
        <v>100</v>
      </c>
      <c r="AD234">
        <v>0.193043137</v>
      </c>
      <c r="AE234">
        <v>0</v>
      </c>
      <c r="AF234">
        <v>0.53376588800000002</v>
      </c>
      <c r="AG234">
        <v>2.2998869740000001</v>
      </c>
      <c r="AH234">
        <v>0</v>
      </c>
      <c r="AI234">
        <v>38.820163549999897</v>
      </c>
      <c r="AJ234">
        <v>0</v>
      </c>
      <c r="AK234">
        <v>0</v>
      </c>
      <c r="AL234">
        <v>21.099163560000001</v>
      </c>
      <c r="AM234">
        <v>0</v>
      </c>
      <c r="AN234">
        <v>0</v>
      </c>
      <c r="AO234">
        <v>0</v>
      </c>
      <c r="AP234">
        <v>1.9780253539999999</v>
      </c>
      <c r="AQ234">
        <v>0</v>
      </c>
      <c r="AR234">
        <v>0</v>
      </c>
      <c r="AS234">
        <v>11.31168635</v>
      </c>
      <c r="AT234">
        <v>6.3550376589999997</v>
      </c>
      <c r="AU234">
        <v>17.6667240099999</v>
      </c>
      <c r="AV234">
        <v>0</v>
      </c>
      <c r="AW234">
        <v>0.51943884200000001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0.427379067</v>
      </c>
      <c r="BI234">
        <v>12.84210991</v>
      </c>
      <c r="BJ234">
        <v>0.64028205500000002</v>
      </c>
      <c r="BK234">
        <v>0.35971794499999998</v>
      </c>
      <c r="BL234">
        <v>0</v>
      </c>
      <c r="BM234">
        <v>35.212617610000002</v>
      </c>
      <c r="BN234">
        <v>99.572581979999896</v>
      </c>
      <c r="BO234">
        <v>0</v>
      </c>
      <c r="BP234" t="s">
        <v>97</v>
      </c>
      <c r="BQ234" t="s">
        <v>109</v>
      </c>
      <c r="BR234" t="s">
        <v>98</v>
      </c>
      <c r="BS234" t="s">
        <v>130</v>
      </c>
      <c r="BT234" t="s">
        <v>98</v>
      </c>
      <c r="BU234" t="s">
        <v>100</v>
      </c>
      <c r="BV234" t="s">
        <v>101</v>
      </c>
      <c r="BW234" t="s">
        <v>237</v>
      </c>
      <c r="BX234">
        <v>36.213506850000002</v>
      </c>
      <c r="BY234">
        <v>35.212617610000002</v>
      </c>
      <c r="BZ234">
        <v>62.392563930000001</v>
      </c>
      <c r="CA234">
        <v>22.2316519399999</v>
      </c>
      <c r="CB234">
        <v>51.965733270000001</v>
      </c>
      <c r="CC234">
        <v>25.802614779999899</v>
      </c>
      <c r="CD234">
        <v>3</v>
      </c>
      <c r="CE234">
        <v>6</v>
      </c>
      <c r="CF234">
        <v>2</v>
      </c>
      <c r="CG234">
        <v>6</v>
      </c>
      <c r="CH234">
        <v>3</v>
      </c>
      <c r="CI234">
        <v>9</v>
      </c>
      <c r="CJ234">
        <v>32.962962959999899</v>
      </c>
      <c r="CK234">
        <v>72.684349150000003</v>
      </c>
      <c r="CL234">
        <v>0</v>
      </c>
    </row>
    <row r="235" spans="1:90" x14ac:dyDescent="0.25">
      <c r="A235" s="1">
        <v>69867</v>
      </c>
      <c r="B235" s="2">
        <v>314906.97759999899</v>
      </c>
      <c r="C235" s="2">
        <v>6074112.307</v>
      </c>
      <c r="D235" s="4">
        <v>-597.95078000000001</v>
      </c>
      <c r="E235" t="s">
        <v>565</v>
      </c>
      <c r="F235" s="3">
        <v>37.200000000000003</v>
      </c>
      <c r="G235" t="s">
        <v>150</v>
      </c>
      <c r="H235" t="s">
        <v>151</v>
      </c>
      <c r="I235" s="1">
        <v>3107</v>
      </c>
      <c r="J235" t="s">
        <v>1993</v>
      </c>
      <c r="K235" t="s">
        <v>1720</v>
      </c>
      <c r="L235" t="s">
        <v>1721</v>
      </c>
      <c r="M235">
        <v>52.830695650000003</v>
      </c>
      <c r="N235">
        <v>13.1821271499999</v>
      </c>
      <c r="O235">
        <v>2.397416598</v>
      </c>
      <c r="P235">
        <v>6.1824783109999997</v>
      </c>
      <c r="Q235">
        <v>9.5033939949999997</v>
      </c>
      <c r="R235">
        <v>8.2771496080000002</v>
      </c>
      <c r="S235">
        <v>4.0466064749999999</v>
      </c>
      <c r="T235">
        <v>0.21459276799999999</v>
      </c>
      <c r="U235">
        <v>0.71530922500000005</v>
      </c>
      <c r="V235">
        <v>0.34743590899999999</v>
      </c>
      <c r="W235">
        <v>0.17371795500000001</v>
      </c>
      <c r="X235">
        <v>9.9418979999999994E-3</v>
      </c>
      <c r="Y235">
        <v>0</v>
      </c>
      <c r="Z235">
        <v>2.1191344540000001</v>
      </c>
      <c r="AA235">
        <v>0</v>
      </c>
      <c r="AB235">
        <v>1.7987240900000001</v>
      </c>
      <c r="AC235">
        <v>100</v>
      </c>
      <c r="AD235">
        <v>0.73064362199999999</v>
      </c>
      <c r="AE235">
        <v>0</v>
      </c>
      <c r="AF235">
        <v>1.0009032</v>
      </c>
      <c r="AG235">
        <v>1.2733770419999999</v>
      </c>
      <c r="AH235">
        <v>0</v>
      </c>
      <c r="AI235">
        <v>36.496811090000001</v>
      </c>
      <c r="AJ235">
        <v>0</v>
      </c>
      <c r="AK235">
        <v>0</v>
      </c>
      <c r="AL235">
        <v>17.24999047</v>
      </c>
      <c r="AM235">
        <v>0</v>
      </c>
      <c r="AN235">
        <v>0</v>
      </c>
      <c r="AO235">
        <v>0</v>
      </c>
      <c r="AP235">
        <v>2.3263787339999999</v>
      </c>
      <c r="AQ235">
        <v>0</v>
      </c>
      <c r="AR235">
        <v>0</v>
      </c>
      <c r="AS235">
        <v>14.28011351</v>
      </c>
      <c r="AT235">
        <v>4.1124905859999998</v>
      </c>
      <c r="AU235">
        <v>18.392604089999899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1.2602248999999999E-2</v>
      </c>
      <c r="BI235">
        <v>16.971526820000001</v>
      </c>
      <c r="BJ235">
        <v>0.77640520300000004</v>
      </c>
      <c r="BK235">
        <v>0.22359479700000001</v>
      </c>
      <c r="BL235">
        <v>0</v>
      </c>
      <c r="BM235">
        <v>32.094915299999897</v>
      </c>
      <c r="BN235">
        <v>99.987372179999895</v>
      </c>
      <c r="BO235">
        <v>0</v>
      </c>
      <c r="BP235" t="s">
        <v>97</v>
      </c>
      <c r="BQ235" t="s">
        <v>109</v>
      </c>
      <c r="BR235" t="s">
        <v>111</v>
      </c>
      <c r="BS235" t="s">
        <v>407</v>
      </c>
      <c r="BT235" t="s">
        <v>98</v>
      </c>
      <c r="BU235" t="s">
        <v>100</v>
      </c>
      <c r="BV235" t="s">
        <v>101</v>
      </c>
      <c r="BW235" t="s">
        <v>237</v>
      </c>
      <c r="BX235">
        <v>44.223947699999897</v>
      </c>
      <c r="BY235">
        <v>32.094915299999897</v>
      </c>
      <c r="BZ235">
        <v>66.333500459999897</v>
      </c>
      <c r="CA235">
        <v>20.1871918699999</v>
      </c>
      <c r="CB235">
        <v>41.748810140000003</v>
      </c>
      <c r="CC235">
        <v>38.063997989999898</v>
      </c>
      <c r="CD235">
        <v>2</v>
      </c>
      <c r="CE235">
        <v>4</v>
      </c>
      <c r="CF235">
        <v>2</v>
      </c>
      <c r="CG235">
        <v>6</v>
      </c>
      <c r="CH235">
        <v>3</v>
      </c>
      <c r="CI235">
        <v>9</v>
      </c>
      <c r="CJ235">
        <v>44.089012519999898</v>
      </c>
      <c r="CK235">
        <v>78.637469499999895</v>
      </c>
      <c r="CL235">
        <v>0</v>
      </c>
    </row>
    <row r="236" spans="1:90" x14ac:dyDescent="0.25">
      <c r="A236" s="1">
        <v>69868</v>
      </c>
      <c r="B236" s="2">
        <v>314897.375899999</v>
      </c>
      <c r="C236" s="2">
        <v>6074116.1840000004</v>
      </c>
      <c r="D236" s="4">
        <v>-598.91675999999904</v>
      </c>
      <c r="E236" t="s">
        <v>565</v>
      </c>
      <c r="F236" s="3">
        <v>26.8</v>
      </c>
      <c r="G236" t="s">
        <v>150</v>
      </c>
      <c r="H236" t="s">
        <v>151</v>
      </c>
      <c r="I236" s="1">
        <v>3107</v>
      </c>
      <c r="J236" t="s">
        <v>566</v>
      </c>
      <c r="K236" t="s">
        <v>95</v>
      </c>
      <c r="L236" t="s">
        <v>96</v>
      </c>
      <c r="M236">
        <v>66.023397119999899</v>
      </c>
      <c r="N236">
        <v>16.327269770000001</v>
      </c>
      <c r="O236">
        <v>0.796335982</v>
      </c>
      <c r="P236">
        <v>2.8736377819999999</v>
      </c>
      <c r="Q236">
        <v>1.336795212</v>
      </c>
      <c r="R236">
        <v>3.1736130610000002</v>
      </c>
      <c r="S236">
        <v>5.3063626749999999</v>
      </c>
      <c r="T236">
        <v>2.0000905470000001</v>
      </c>
      <c r="U236">
        <v>0.55818853499999999</v>
      </c>
      <c r="V236">
        <v>0.23470450300000001</v>
      </c>
      <c r="W236">
        <v>4.0818173999999999E-2</v>
      </c>
      <c r="X236">
        <v>9.9662899999999992E-3</v>
      </c>
      <c r="Y236">
        <v>0</v>
      </c>
      <c r="Z236">
        <v>1.3188203469999999</v>
      </c>
      <c r="AA236">
        <v>0</v>
      </c>
      <c r="AB236">
        <v>1.0751012710000001</v>
      </c>
      <c r="AC236">
        <v>100</v>
      </c>
      <c r="AD236">
        <v>0.49504299200000002</v>
      </c>
      <c r="AE236">
        <v>0</v>
      </c>
      <c r="AF236">
        <v>0.78337510200000005</v>
      </c>
      <c r="AG236">
        <v>11.903706010000001</v>
      </c>
      <c r="AH236">
        <v>0</v>
      </c>
      <c r="AI236">
        <v>48.001131809999897</v>
      </c>
      <c r="AJ236">
        <v>0</v>
      </c>
      <c r="AK236">
        <v>0</v>
      </c>
      <c r="AL236">
        <v>14.28026562</v>
      </c>
      <c r="AM236">
        <v>0</v>
      </c>
      <c r="AN236">
        <v>0</v>
      </c>
      <c r="AO236">
        <v>0.26284938000000002</v>
      </c>
      <c r="AP236">
        <v>0.83875090799999996</v>
      </c>
      <c r="AQ236">
        <v>0</v>
      </c>
      <c r="AR236">
        <v>0</v>
      </c>
      <c r="AS236">
        <v>3.7154340440000002</v>
      </c>
      <c r="AT236">
        <v>3.1989535519999999</v>
      </c>
      <c r="AU236">
        <v>6.9143875960000001</v>
      </c>
      <c r="AV236">
        <v>0</v>
      </c>
      <c r="AW236">
        <v>16.495123329999899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1.2670766999999999E-2</v>
      </c>
      <c r="BI236">
        <v>3.457193798</v>
      </c>
      <c r="BJ236">
        <v>0.53734824599999997</v>
      </c>
      <c r="BK236">
        <v>0.46265175400000003</v>
      </c>
      <c r="BL236">
        <v>0</v>
      </c>
      <c r="BM236">
        <v>22.92862105</v>
      </c>
      <c r="BN236">
        <v>99.987303519999898</v>
      </c>
      <c r="BO236">
        <v>0</v>
      </c>
      <c r="BP236" t="s">
        <v>97</v>
      </c>
      <c r="BQ236" t="s">
        <v>40</v>
      </c>
      <c r="BR236" t="s">
        <v>98</v>
      </c>
      <c r="BS236" t="s">
        <v>107</v>
      </c>
      <c r="BT236" t="s">
        <v>98</v>
      </c>
      <c r="BU236" t="s">
        <v>100</v>
      </c>
      <c r="BV236" t="s">
        <v>101</v>
      </c>
      <c r="BW236" t="s">
        <v>113</v>
      </c>
      <c r="BX236">
        <v>8.5365136059999998</v>
      </c>
      <c r="BY236">
        <v>22.92862105</v>
      </c>
      <c r="BZ236">
        <v>64.704541660000004</v>
      </c>
      <c r="CA236">
        <v>13.87888738</v>
      </c>
      <c r="CB236">
        <v>78.040430369999896</v>
      </c>
      <c r="CC236">
        <v>8.0806822530000009</v>
      </c>
      <c r="CD236">
        <v>3</v>
      </c>
      <c r="CE236">
        <v>8</v>
      </c>
      <c r="CF236">
        <v>2</v>
      </c>
      <c r="CG236">
        <v>6</v>
      </c>
      <c r="CH236">
        <v>3</v>
      </c>
      <c r="CI236">
        <v>11</v>
      </c>
      <c r="CJ236">
        <v>28.23834197</v>
      </c>
      <c r="CK236">
        <v>36.558779129999898</v>
      </c>
      <c r="CL236">
        <v>0.26284938000000002</v>
      </c>
    </row>
    <row r="237" spans="1:90" x14ac:dyDescent="0.25">
      <c r="A237" s="1">
        <v>69870</v>
      </c>
      <c r="B237" s="2">
        <v>314968.644399999</v>
      </c>
      <c r="C237" s="2">
        <v>6074132.0319999903</v>
      </c>
      <c r="D237" s="4">
        <v>-596.24715000000003</v>
      </c>
      <c r="E237" t="s">
        <v>567</v>
      </c>
      <c r="F237" s="3">
        <v>96.3</v>
      </c>
      <c r="G237" t="s">
        <v>150</v>
      </c>
      <c r="H237" t="s">
        <v>151</v>
      </c>
      <c r="I237" s="1">
        <v>3107</v>
      </c>
      <c r="J237" t="s">
        <v>1994</v>
      </c>
      <c r="K237" t="s">
        <v>1741</v>
      </c>
      <c r="L237" t="s">
        <v>406</v>
      </c>
      <c r="M237">
        <v>53.256201560000001</v>
      </c>
      <c r="N237">
        <v>15.1867395599999</v>
      </c>
      <c r="O237">
        <v>2.6875947519999999</v>
      </c>
      <c r="P237">
        <v>6.8148294419999997</v>
      </c>
      <c r="Q237">
        <v>6.2799220340000002</v>
      </c>
      <c r="R237">
        <v>10.1484361</v>
      </c>
      <c r="S237">
        <v>2.2985335550000001</v>
      </c>
      <c r="T237">
        <v>7.1829173999999996E-2</v>
      </c>
      <c r="U237">
        <v>0.41353081400000002</v>
      </c>
      <c r="V237">
        <v>0.102613105</v>
      </c>
      <c r="W237">
        <v>0.17444227900000001</v>
      </c>
      <c r="X237">
        <v>0.56508321900000003</v>
      </c>
      <c r="Y237">
        <v>0</v>
      </c>
      <c r="Z237">
        <v>2.0002444100000001</v>
      </c>
      <c r="AA237">
        <v>0</v>
      </c>
      <c r="AB237">
        <v>2.572254633</v>
      </c>
      <c r="AC237">
        <v>100</v>
      </c>
      <c r="AD237">
        <v>0.220953911</v>
      </c>
      <c r="AE237">
        <v>0</v>
      </c>
      <c r="AF237">
        <v>0.59248054900000002</v>
      </c>
      <c r="AG237">
        <v>0.43642616000000001</v>
      </c>
      <c r="AH237">
        <v>0</v>
      </c>
      <c r="AI237">
        <v>21.226713870000001</v>
      </c>
      <c r="AJ237">
        <v>0</v>
      </c>
      <c r="AK237">
        <v>0</v>
      </c>
      <c r="AL237">
        <v>31.794578520000002</v>
      </c>
      <c r="AM237">
        <v>0</v>
      </c>
      <c r="AN237">
        <v>0</v>
      </c>
      <c r="AO237">
        <v>0</v>
      </c>
      <c r="AP237">
        <v>2.0575457159999999</v>
      </c>
      <c r="AQ237">
        <v>0</v>
      </c>
      <c r="AR237">
        <v>0</v>
      </c>
      <c r="AS237">
        <v>13.2290528799999</v>
      </c>
      <c r="AT237">
        <v>7.3603071949999999</v>
      </c>
      <c r="AU237">
        <v>20.589360079999899</v>
      </c>
      <c r="AV237">
        <v>0</v>
      </c>
      <c r="AW237">
        <v>7.831054516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0.73485206800000002</v>
      </c>
      <c r="BI237">
        <v>13.73995893</v>
      </c>
      <c r="BJ237">
        <v>0.64251889500000003</v>
      </c>
      <c r="BK237">
        <v>0.35748110500000002</v>
      </c>
      <c r="BL237">
        <v>0</v>
      </c>
      <c r="BM237">
        <v>59.965679870000002</v>
      </c>
      <c r="BN237">
        <v>99.265080960000006</v>
      </c>
      <c r="BO237">
        <v>0</v>
      </c>
      <c r="BP237" t="s">
        <v>97</v>
      </c>
      <c r="BQ237" t="s">
        <v>109</v>
      </c>
      <c r="BR237" t="s">
        <v>98</v>
      </c>
      <c r="BS237" t="s">
        <v>130</v>
      </c>
      <c r="BT237" t="s">
        <v>111</v>
      </c>
      <c r="BU237" t="s">
        <v>100</v>
      </c>
      <c r="BV237" t="s">
        <v>101</v>
      </c>
      <c r="BW237" t="s">
        <v>149</v>
      </c>
      <c r="BX237">
        <v>37.02050191</v>
      </c>
      <c r="BY237">
        <v>59.965679870000002</v>
      </c>
      <c r="BZ237">
        <v>39.70748107</v>
      </c>
      <c r="CA237">
        <v>22.760605559999899</v>
      </c>
      <c r="CB237">
        <v>50.716695459999897</v>
      </c>
      <c r="CC237">
        <v>26.522698989999899</v>
      </c>
      <c r="CD237">
        <v>3</v>
      </c>
      <c r="CE237">
        <v>6</v>
      </c>
      <c r="CF237">
        <v>1</v>
      </c>
      <c r="CG237">
        <v>6</v>
      </c>
      <c r="CH237">
        <v>3</v>
      </c>
      <c r="CI237">
        <v>4</v>
      </c>
      <c r="CJ237">
        <v>33.788209610000003</v>
      </c>
      <c r="CK237">
        <v>84.672840449999896</v>
      </c>
      <c r="CL237">
        <v>0</v>
      </c>
    </row>
    <row r="238" spans="1:90" x14ac:dyDescent="0.25">
      <c r="A238" s="1">
        <v>69871</v>
      </c>
      <c r="B238" s="2">
        <v>314915.559899999</v>
      </c>
      <c r="C238" s="2">
        <v>6074129.2460000003</v>
      </c>
      <c r="D238" s="4">
        <v>-600.09050000000002</v>
      </c>
      <c r="E238" t="s">
        <v>567</v>
      </c>
      <c r="F238" s="3">
        <v>43</v>
      </c>
      <c r="G238" t="s">
        <v>150</v>
      </c>
      <c r="H238" t="s">
        <v>151</v>
      </c>
      <c r="I238" s="1">
        <v>3107</v>
      </c>
      <c r="J238" t="s">
        <v>566</v>
      </c>
      <c r="K238" t="s">
        <v>95</v>
      </c>
      <c r="L238" t="s">
        <v>96</v>
      </c>
      <c r="M238">
        <v>66.596265889999898</v>
      </c>
      <c r="N238">
        <v>16.3990804899999</v>
      </c>
      <c r="O238">
        <v>0.72588913600000005</v>
      </c>
      <c r="P238">
        <v>2.7389007599999999</v>
      </c>
      <c r="Q238">
        <v>1.309926551</v>
      </c>
      <c r="R238">
        <v>3.0398295540000002</v>
      </c>
      <c r="S238">
        <v>6.1396557439999997</v>
      </c>
      <c r="T238">
        <v>1.049941129</v>
      </c>
      <c r="U238">
        <v>0.54796927500000003</v>
      </c>
      <c r="V238">
        <v>0.229987104</v>
      </c>
      <c r="W238">
        <v>3.9997757000000002E-2</v>
      </c>
      <c r="X238">
        <v>9.9444670000000002E-3</v>
      </c>
      <c r="Y238">
        <v>0</v>
      </c>
      <c r="Z238">
        <v>1.1726121389999999</v>
      </c>
      <c r="AA238">
        <v>0</v>
      </c>
      <c r="AB238">
        <v>0.70386955100000004</v>
      </c>
      <c r="AC238">
        <v>100</v>
      </c>
      <c r="AD238">
        <v>0.48194667899999999</v>
      </c>
      <c r="AE238">
        <v>0</v>
      </c>
      <c r="AF238">
        <v>0.76404523499999999</v>
      </c>
      <c r="AG238">
        <v>6.2082828509999999</v>
      </c>
      <c r="AH238">
        <v>0</v>
      </c>
      <c r="AI238">
        <v>55.178841769999899</v>
      </c>
      <c r="AJ238">
        <v>0</v>
      </c>
      <c r="AK238">
        <v>0</v>
      </c>
      <c r="AL238">
        <v>13.55421823</v>
      </c>
      <c r="AM238">
        <v>0</v>
      </c>
      <c r="AN238">
        <v>0</v>
      </c>
      <c r="AO238">
        <v>0.21881134199999999</v>
      </c>
      <c r="AP238">
        <v>0.75959303099999997</v>
      </c>
      <c r="AQ238">
        <v>0</v>
      </c>
      <c r="AR238">
        <v>0</v>
      </c>
      <c r="AS238">
        <v>3.6170883069999999</v>
      </c>
      <c r="AT238">
        <v>3.031405865</v>
      </c>
      <c r="AU238">
        <v>6.6484941720000004</v>
      </c>
      <c r="AV238">
        <v>0</v>
      </c>
      <c r="AW238">
        <v>16.16061916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1.2561020000000001E-2</v>
      </c>
      <c r="BI238">
        <v>3.3242470860000002</v>
      </c>
      <c r="BJ238">
        <v>0.54404624800000001</v>
      </c>
      <c r="BK238">
        <v>0.45595375199999999</v>
      </c>
      <c r="BL238">
        <v>0</v>
      </c>
      <c r="BM238">
        <v>19.720085520000001</v>
      </c>
      <c r="BN238">
        <v>99.987413489999895</v>
      </c>
      <c r="BO238">
        <v>0</v>
      </c>
      <c r="BP238" t="s">
        <v>97</v>
      </c>
      <c r="BQ238" t="s">
        <v>40</v>
      </c>
      <c r="BR238" t="s">
        <v>98</v>
      </c>
      <c r="BS238" t="s">
        <v>107</v>
      </c>
      <c r="BT238" t="s">
        <v>98</v>
      </c>
      <c r="BU238" t="s">
        <v>100</v>
      </c>
      <c r="BV238" t="s">
        <v>101</v>
      </c>
      <c r="BW238" t="s">
        <v>113</v>
      </c>
      <c r="BX238">
        <v>8.1721324370000001</v>
      </c>
      <c r="BY238">
        <v>19.720085520000001</v>
      </c>
      <c r="BZ238">
        <v>73.629373229999899</v>
      </c>
      <c r="CA238">
        <v>13.24493457</v>
      </c>
      <c r="CB238">
        <v>78.795224219999895</v>
      </c>
      <c r="CC238">
        <v>7.9598412160000001</v>
      </c>
      <c r="CD238">
        <v>3</v>
      </c>
      <c r="CE238">
        <v>8</v>
      </c>
      <c r="CF238">
        <v>2</v>
      </c>
      <c r="CG238">
        <v>6</v>
      </c>
      <c r="CH238">
        <v>3</v>
      </c>
      <c r="CI238">
        <v>11</v>
      </c>
      <c r="CJ238">
        <v>20.45060659</v>
      </c>
      <c r="CK238">
        <v>36.026646130000003</v>
      </c>
      <c r="CL238">
        <v>0.21881134199999999</v>
      </c>
    </row>
    <row r="239" spans="1:90" x14ac:dyDescent="0.25">
      <c r="A239" s="1">
        <v>69874</v>
      </c>
      <c r="B239" s="2">
        <v>314995.20899999898</v>
      </c>
      <c r="C239" s="2">
        <v>6074040.0549999904</v>
      </c>
      <c r="D239" s="4">
        <v>-558.47019999999895</v>
      </c>
      <c r="E239" t="s">
        <v>568</v>
      </c>
      <c r="F239" s="3">
        <v>156</v>
      </c>
      <c r="G239" t="s">
        <v>150</v>
      </c>
      <c r="H239" t="s">
        <v>151</v>
      </c>
      <c r="I239" s="1">
        <v>3107</v>
      </c>
      <c r="J239" t="s">
        <v>569</v>
      </c>
      <c r="K239" t="s">
        <v>139</v>
      </c>
      <c r="L239" t="s">
        <v>96</v>
      </c>
      <c r="M239">
        <v>80.893220670000005</v>
      </c>
      <c r="N239">
        <v>11.31303705</v>
      </c>
      <c r="O239">
        <v>9.9999000000000008E-3</v>
      </c>
      <c r="P239">
        <v>1.0720078319999999</v>
      </c>
      <c r="Q239">
        <v>0.41047302600000002</v>
      </c>
      <c r="R239">
        <v>1.04119987</v>
      </c>
      <c r="S239">
        <v>1.1413152419999999</v>
      </c>
      <c r="T239">
        <v>2.0924112770000001</v>
      </c>
      <c r="U239">
        <v>0.17420074699999999</v>
      </c>
      <c r="V239">
        <v>3.0034611999999999E-2</v>
      </c>
      <c r="W239">
        <v>2.0023073999999998E-2</v>
      </c>
      <c r="X239">
        <v>0.94247322300000003</v>
      </c>
      <c r="Y239">
        <v>0</v>
      </c>
      <c r="Z239">
        <v>0.85960347500000001</v>
      </c>
      <c r="AA239">
        <v>0</v>
      </c>
      <c r="AB239">
        <v>1.8020947549999999</v>
      </c>
      <c r="AC239">
        <v>100</v>
      </c>
      <c r="AD239">
        <v>6.5785292999999995E-2</v>
      </c>
      <c r="AE239">
        <v>0</v>
      </c>
      <c r="AF239">
        <v>0.25387747100000002</v>
      </c>
      <c r="AG239">
        <v>12.931975830000001</v>
      </c>
      <c r="AH239">
        <v>0</v>
      </c>
      <c r="AI239">
        <v>10.72125097</v>
      </c>
      <c r="AJ239">
        <v>0</v>
      </c>
      <c r="AK239">
        <v>0</v>
      </c>
      <c r="AL239">
        <v>1.6741072130000001</v>
      </c>
      <c r="AM239">
        <v>0</v>
      </c>
      <c r="AN239">
        <v>0</v>
      </c>
      <c r="AO239">
        <v>7.5195976130000002</v>
      </c>
      <c r="AP239">
        <v>1.0937488E-2</v>
      </c>
      <c r="AQ239">
        <v>0</v>
      </c>
      <c r="AR239">
        <v>0</v>
      </c>
      <c r="AS239">
        <v>0.88540975700000002</v>
      </c>
      <c r="AT239">
        <v>0.72578906600000004</v>
      </c>
      <c r="AU239">
        <v>1.6111988230000001</v>
      </c>
      <c r="AV239">
        <v>0</v>
      </c>
      <c r="AW239">
        <v>62.7176328299999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1.2468156770000001</v>
      </c>
      <c r="BI239">
        <v>0.80559941099999999</v>
      </c>
      <c r="BJ239">
        <v>0.54953475900000004</v>
      </c>
      <c r="BK239">
        <v>0.45046524100000002</v>
      </c>
      <c r="BL239">
        <v>0</v>
      </c>
      <c r="BM239">
        <v>13.50592032</v>
      </c>
      <c r="BN239">
        <v>98.7531792099999</v>
      </c>
      <c r="BO239">
        <v>0</v>
      </c>
      <c r="BP239" t="s">
        <v>97</v>
      </c>
      <c r="BQ239" t="s">
        <v>40</v>
      </c>
      <c r="BR239" t="s">
        <v>98</v>
      </c>
      <c r="BS239" t="s">
        <v>99</v>
      </c>
      <c r="BT239" t="s">
        <v>98</v>
      </c>
      <c r="BU239" t="s">
        <v>131</v>
      </c>
      <c r="BV239" t="s">
        <v>101</v>
      </c>
      <c r="BW239" t="s">
        <v>102</v>
      </c>
      <c r="BX239">
        <v>1.876013782</v>
      </c>
      <c r="BY239">
        <v>13.50592032</v>
      </c>
      <c r="BZ239">
        <v>42.33075041</v>
      </c>
      <c r="CA239">
        <v>6.909395365</v>
      </c>
      <c r="CB239">
        <v>89.00643402</v>
      </c>
      <c r="CC239">
        <v>4.0841706130000004</v>
      </c>
      <c r="CD239">
        <v>3</v>
      </c>
      <c r="CE239">
        <v>9</v>
      </c>
      <c r="CF239">
        <v>2</v>
      </c>
      <c r="CG239">
        <v>1</v>
      </c>
      <c r="CH239">
        <v>3</v>
      </c>
      <c r="CI239">
        <v>12</v>
      </c>
      <c r="CJ239">
        <v>53.418803420000003</v>
      </c>
      <c r="CK239">
        <v>31.433750450000002</v>
      </c>
      <c r="CL239">
        <v>7.5195976130000002</v>
      </c>
    </row>
    <row r="240" spans="1:90" x14ac:dyDescent="0.25">
      <c r="A240" s="1">
        <v>69875</v>
      </c>
      <c r="B240" s="2">
        <v>314961.324499999</v>
      </c>
      <c r="C240" s="2">
        <v>6074063.7759999903</v>
      </c>
      <c r="D240" s="4">
        <v>-573.46979999999905</v>
      </c>
      <c r="E240" t="s">
        <v>568</v>
      </c>
      <c r="F240" s="3">
        <v>112</v>
      </c>
      <c r="G240" t="s">
        <v>150</v>
      </c>
      <c r="H240" t="s">
        <v>151</v>
      </c>
      <c r="I240" s="1">
        <v>3107</v>
      </c>
      <c r="J240" t="s">
        <v>570</v>
      </c>
      <c r="K240" t="s">
        <v>139</v>
      </c>
      <c r="L240" t="s">
        <v>96</v>
      </c>
      <c r="M240">
        <v>80.850274830000004</v>
      </c>
      <c r="N240">
        <v>10.6065954599999</v>
      </c>
      <c r="O240">
        <v>9.9999000000000008E-3</v>
      </c>
      <c r="P240">
        <v>0.819333168</v>
      </c>
      <c r="Q240">
        <v>0.53032977299999995</v>
      </c>
      <c r="R240">
        <v>1.1607217670000001</v>
      </c>
      <c r="S240">
        <v>0.99061599099999997</v>
      </c>
      <c r="T240">
        <v>2.491549311</v>
      </c>
      <c r="U240">
        <v>0.14909270999999999</v>
      </c>
      <c r="V240">
        <v>2.0012444000000001E-2</v>
      </c>
      <c r="W240">
        <v>2.0012444000000001E-2</v>
      </c>
      <c r="X240">
        <v>1.4349885250000001</v>
      </c>
      <c r="Y240">
        <v>0</v>
      </c>
      <c r="Z240">
        <v>0.91647367599999996</v>
      </c>
      <c r="AA240">
        <v>0</v>
      </c>
      <c r="AB240">
        <v>2.3514857629999999</v>
      </c>
      <c r="AC240">
        <v>100</v>
      </c>
      <c r="AD240">
        <v>4.3798838E-2</v>
      </c>
      <c r="AE240">
        <v>0</v>
      </c>
      <c r="AF240">
        <v>0.16793564</v>
      </c>
      <c r="AG240">
        <v>15.386611220000001</v>
      </c>
      <c r="AH240">
        <v>0</v>
      </c>
      <c r="AI240">
        <v>9.2982419069999995</v>
      </c>
      <c r="AJ240">
        <v>0</v>
      </c>
      <c r="AK240">
        <v>0</v>
      </c>
      <c r="AL240">
        <v>0.52068227099999997</v>
      </c>
      <c r="AM240">
        <v>0</v>
      </c>
      <c r="AN240">
        <v>0</v>
      </c>
      <c r="AO240">
        <v>6.9582609059999996</v>
      </c>
      <c r="AP240">
        <v>0</v>
      </c>
      <c r="AQ240">
        <v>0</v>
      </c>
      <c r="AR240">
        <v>0</v>
      </c>
      <c r="AS240">
        <v>1.0738558039999999</v>
      </c>
      <c r="AT240">
        <v>0</v>
      </c>
      <c r="AU240">
        <v>1.0738558039999999</v>
      </c>
      <c r="AV240">
        <v>0</v>
      </c>
      <c r="AW240">
        <v>62.72499311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1.8968689329999999</v>
      </c>
      <c r="BI240">
        <v>0.53692790199999996</v>
      </c>
      <c r="BJ240">
        <v>1</v>
      </c>
      <c r="BK240">
        <v>0</v>
      </c>
      <c r="BL240">
        <v>0</v>
      </c>
      <c r="BM240">
        <v>5.3028443479999998</v>
      </c>
      <c r="BN240">
        <v>98.1031232899999</v>
      </c>
      <c r="BO240">
        <v>0</v>
      </c>
      <c r="BP240" t="s">
        <v>97</v>
      </c>
      <c r="BQ240" t="s">
        <v>42</v>
      </c>
      <c r="BR240" t="s">
        <v>98</v>
      </c>
      <c r="BS240" t="s">
        <v>99</v>
      </c>
      <c r="BT240" t="s">
        <v>98</v>
      </c>
      <c r="BU240" t="s">
        <v>131</v>
      </c>
      <c r="BV240" t="s">
        <v>101</v>
      </c>
      <c r="BW240" t="s">
        <v>102</v>
      </c>
      <c r="BX240">
        <v>1.2490773239999999</v>
      </c>
      <c r="BY240">
        <v>5.3028443479999998</v>
      </c>
      <c r="BZ240">
        <v>36.889680740000003</v>
      </c>
      <c r="CA240">
        <v>5.7097459390000003</v>
      </c>
      <c r="CB240">
        <v>88.682548159999897</v>
      </c>
      <c r="CC240">
        <v>5.6077059030000003</v>
      </c>
      <c r="CD240">
        <v>3</v>
      </c>
      <c r="CE240">
        <v>9</v>
      </c>
      <c r="CF240">
        <v>2</v>
      </c>
      <c r="CG240">
        <v>1</v>
      </c>
      <c r="CH240">
        <v>3</v>
      </c>
      <c r="CI240">
        <v>12</v>
      </c>
      <c r="CJ240">
        <v>58.413926500000002</v>
      </c>
      <c r="CK240">
        <v>27.932759059999899</v>
      </c>
      <c r="CL240">
        <v>6.9582609059999996</v>
      </c>
    </row>
    <row r="241" spans="1:90" x14ac:dyDescent="0.25">
      <c r="A241" s="1">
        <v>69876</v>
      </c>
      <c r="B241" s="2">
        <v>314956.6655</v>
      </c>
      <c r="C241" s="2">
        <v>6074067.0369999902</v>
      </c>
      <c r="D241" s="4">
        <v>-575.38390000000004</v>
      </c>
      <c r="E241" t="s">
        <v>568</v>
      </c>
      <c r="F241" s="3">
        <v>106</v>
      </c>
      <c r="G241" t="s">
        <v>150</v>
      </c>
      <c r="H241" t="s">
        <v>151</v>
      </c>
      <c r="I241" s="1">
        <v>3107</v>
      </c>
      <c r="J241" t="s">
        <v>1995</v>
      </c>
      <c r="K241" t="s">
        <v>345</v>
      </c>
      <c r="L241" t="s">
        <v>345</v>
      </c>
      <c r="M241">
        <v>49.223213119999897</v>
      </c>
      <c r="N241">
        <v>14.49517932</v>
      </c>
      <c r="O241">
        <v>2.4438973640000001</v>
      </c>
      <c r="P241">
        <v>6.3965238419999997</v>
      </c>
      <c r="Q241">
        <v>5.9389970840000004</v>
      </c>
      <c r="R241">
        <v>7.4992420800000001</v>
      </c>
      <c r="S241">
        <v>4.2378267320000003</v>
      </c>
      <c r="T241">
        <v>0.33218119299999999</v>
      </c>
      <c r="U241">
        <v>0.38351828599999999</v>
      </c>
      <c r="V241">
        <v>9.0594870999999993E-2</v>
      </c>
      <c r="W241">
        <v>0.20132193500000001</v>
      </c>
      <c r="X241">
        <v>6.187636275</v>
      </c>
      <c r="Y241">
        <v>0</v>
      </c>
      <c r="Z241">
        <v>2.5698678990000001</v>
      </c>
      <c r="AA241">
        <v>0</v>
      </c>
      <c r="AB241">
        <v>8.7790020640000002</v>
      </c>
      <c r="AC241">
        <v>100</v>
      </c>
      <c r="AD241">
        <v>0.18960164700000001</v>
      </c>
      <c r="AE241">
        <v>0</v>
      </c>
      <c r="AF241">
        <v>0.53406230799999999</v>
      </c>
      <c r="AG241">
        <v>1.96166379</v>
      </c>
      <c r="AH241">
        <v>0</v>
      </c>
      <c r="AI241">
        <v>38.037743399999897</v>
      </c>
      <c r="AJ241">
        <v>0</v>
      </c>
      <c r="AK241">
        <v>0</v>
      </c>
      <c r="AL241">
        <v>14.49026018</v>
      </c>
      <c r="AM241">
        <v>0</v>
      </c>
      <c r="AN241">
        <v>0</v>
      </c>
      <c r="AO241">
        <v>2.021402309</v>
      </c>
      <c r="AP241">
        <v>1.9684459969999999</v>
      </c>
      <c r="AQ241">
        <v>0</v>
      </c>
      <c r="AR241">
        <v>0</v>
      </c>
      <c r="AS241">
        <v>14.5082665399999</v>
      </c>
      <c r="AT241">
        <v>4.2419275719999998</v>
      </c>
      <c r="AU241">
        <v>18.750194109999899</v>
      </c>
      <c r="AV241">
        <v>0</v>
      </c>
      <c r="AW241">
        <v>6.4036062749999996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7.8214939560000003</v>
      </c>
      <c r="BI241">
        <v>9.3750970559999995</v>
      </c>
      <c r="BJ241">
        <v>0.77376620500000004</v>
      </c>
      <c r="BK241">
        <v>0.22623379499999999</v>
      </c>
      <c r="BL241">
        <v>0</v>
      </c>
      <c r="BM241">
        <v>27.585781229999899</v>
      </c>
      <c r="BN241">
        <v>92.178473969999899</v>
      </c>
      <c r="BO241">
        <v>0</v>
      </c>
      <c r="BP241" t="s">
        <v>97</v>
      </c>
      <c r="BQ241" t="s">
        <v>40</v>
      </c>
      <c r="BR241" t="s">
        <v>98</v>
      </c>
      <c r="BS241" t="s">
        <v>130</v>
      </c>
      <c r="BT241" t="s">
        <v>98</v>
      </c>
      <c r="BU241" t="s">
        <v>100</v>
      </c>
      <c r="BV241" t="s">
        <v>101</v>
      </c>
      <c r="BW241" t="s">
        <v>208</v>
      </c>
      <c r="BX241">
        <v>21.252702419999899</v>
      </c>
      <c r="BY241">
        <v>27.585781229999899</v>
      </c>
      <c r="BZ241">
        <v>69.80725803</v>
      </c>
      <c r="CA241">
        <v>22.377193250000001</v>
      </c>
      <c r="CB241">
        <v>51.129421309999898</v>
      </c>
      <c r="CC241">
        <v>26.493385450000002</v>
      </c>
      <c r="CD241">
        <v>3</v>
      </c>
      <c r="CE241">
        <v>6</v>
      </c>
      <c r="CF241">
        <v>2</v>
      </c>
      <c r="CG241">
        <v>6</v>
      </c>
      <c r="CH241">
        <v>3</v>
      </c>
      <c r="CI241">
        <v>10</v>
      </c>
      <c r="CJ241">
        <v>34.823923979999897</v>
      </c>
      <c r="CK241">
        <v>72.967376729999899</v>
      </c>
      <c r="CL241">
        <v>2.021402309</v>
      </c>
    </row>
    <row r="242" spans="1:90" x14ac:dyDescent="0.25">
      <c r="A242" s="1">
        <v>69877</v>
      </c>
      <c r="B242" s="2">
        <v>314941.03960000002</v>
      </c>
      <c r="C242" s="2">
        <v>6074077.977</v>
      </c>
      <c r="D242" s="4">
        <v>-581.39269999999897</v>
      </c>
      <c r="E242" t="s">
        <v>568</v>
      </c>
      <c r="F242" s="3">
        <v>86</v>
      </c>
      <c r="G242" t="s">
        <v>150</v>
      </c>
      <c r="H242" t="s">
        <v>151</v>
      </c>
      <c r="I242" s="1">
        <v>3107</v>
      </c>
      <c r="J242" t="s">
        <v>1996</v>
      </c>
      <c r="K242" t="s">
        <v>345</v>
      </c>
      <c r="L242" t="s">
        <v>345</v>
      </c>
      <c r="M242">
        <v>58.133637239999899</v>
      </c>
      <c r="N242">
        <v>14.1268803799999</v>
      </c>
      <c r="O242">
        <v>3.5149439469999999</v>
      </c>
      <c r="P242">
        <v>8.542684886</v>
      </c>
      <c r="Q242">
        <v>2.520479377</v>
      </c>
      <c r="R242">
        <v>5.3458554530000004</v>
      </c>
      <c r="S242">
        <v>3.2217417840000002</v>
      </c>
      <c r="T242">
        <v>9.1469010000000003E-2</v>
      </c>
      <c r="U242">
        <v>0.77240496999999997</v>
      </c>
      <c r="V242">
        <v>0.213427689</v>
      </c>
      <c r="W242">
        <v>0.16261157300000001</v>
      </c>
      <c r="X242">
        <v>0.53027226999999999</v>
      </c>
      <c r="Y242">
        <v>0</v>
      </c>
      <c r="Z242">
        <v>2.8235914169999998</v>
      </c>
      <c r="AA242">
        <v>0</v>
      </c>
      <c r="AB242">
        <v>3.3657176569999998</v>
      </c>
      <c r="AC242">
        <v>100</v>
      </c>
      <c r="AD242">
        <v>0.47277270500000002</v>
      </c>
      <c r="AE242">
        <v>0</v>
      </c>
      <c r="AF242">
        <v>1.138450231</v>
      </c>
      <c r="AG242">
        <v>0.57172429800000002</v>
      </c>
      <c r="AH242">
        <v>0</v>
      </c>
      <c r="AI242">
        <v>30.60732788</v>
      </c>
      <c r="AJ242">
        <v>0</v>
      </c>
      <c r="AK242">
        <v>0</v>
      </c>
      <c r="AL242">
        <v>24.5807290599999</v>
      </c>
      <c r="AM242">
        <v>0</v>
      </c>
      <c r="AN242">
        <v>0</v>
      </c>
      <c r="AO242">
        <v>0.248156405</v>
      </c>
      <c r="AP242">
        <v>2.513636837</v>
      </c>
      <c r="AQ242">
        <v>0</v>
      </c>
      <c r="AR242">
        <v>0</v>
      </c>
      <c r="AS242">
        <v>7.1923151990000003</v>
      </c>
      <c r="AT242">
        <v>12.8448931099999</v>
      </c>
      <c r="AU242">
        <v>20.03720831</v>
      </c>
      <c r="AV242">
        <v>0</v>
      </c>
      <c r="AW242">
        <v>18.4111361299999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0.70939675199999996</v>
      </c>
      <c r="BI242">
        <v>10.01860415</v>
      </c>
      <c r="BJ242">
        <v>0.35894796800000001</v>
      </c>
      <c r="BK242">
        <v>0.64105203200000005</v>
      </c>
      <c r="BL242">
        <v>0</v>
      </c>
      <c r="BM242">
        <v>44.539942840000002</v>
      </c>
      <c r="BN242">
        <v>99.290538600000005</v>
      </c>
      <c r="BO242">
        <v>0</v>
      </c>
      <c r="BP242" t="s">
        <v>97</v>
      </c>
      <c r="BQ242" t="s">
        <v>109</v>
      </c>
      <c r="BR242" t="s">
        <v>100</v>
      </c>
      <c r="BS242" t="s">
        <v>100</v>
      </c>
      <c r="BT242" t="s">
        <v>111</v>
      </c>
      <c r="BU242" t="s">
        <v>100</v>
      </c>
      <c r="BV242" t="s">
        <v>101</v>
      </c>
      <c r="BW242" t="s">
        <v>152</v>
      </c>
      <c r="BX242">
        <v>23.689295380000001</v>
      </c>
      <c r="BY242">
        <v>44.539942840000002</v>
      </c>
      <c r="BZ242">
        <v>54.891404970000004</v>
      </c>
      <c r="CA242">
        <v>33.69470244</v>
      </c>
      <c r="CB242">
        <v>54.098559100000003</v>
      </c>
      <c r="CC242">
        <v>12.20673846</v>
      </c>
      <c r="CD242">
        <v>4</v>
      </c>
      <c r="CE242">
        <v>13</v>
      </c>
      <c r="CF242">
        <v>1</v>
      </c>
      <c r="CG242">
        <v>6</v>
      </c>
      <c r="CH242">
        <v>3</v>
      </c>
      <c r="CI242">
        <v>5</v>
      </c>
      <c r="CJ242">
        <v>23.363636360000001</v>
      </c>
      <c r="CK242">
        <v>76.9537815999999</v>
      </c>
      <c r="CL242">
        <v>0.248156405</v>
      </c>
    </row>
    <row r="243" spans="1:90" x14ac:dyDescent="0.25">
      <c r="A243" s="1">
        <v>69878</v>
      </c>
      <c r="B243" s="2">
        <v>314916.98599999899</v>
      </c>
      <c r="C243" s="2">
        <v>6074094.8119999897</v>
      </c>
      <c r="D243" s="4">
        <v>-589.64985000000001</v>
      </c>
      <c r="E243" t="s">
        <v>568</v>
      </c>
      <c r="F243" s="3">
        <v>55.5</v>
      </c>
      <c r="G243" t="s">
        <v>150</v>
      </c>
      <c r="H243" t="s">
        <v>151</v>
      </c>
      <c r="I243" s="1">
        <v>3107</v>
      </c>
      <c r="J243" t="s">
        <v>1997</v>
      </c>
      <c r="K243" t="s">
        <v>411</v>
      </c>
      <c r="L243" t="s">
        <v>345</v>
      </c>
      <c r="M243">
        <v>53.838674660000002</v>
      </c>
      <c r="N243">
        <v>15.237360750000001</v>
      </c>
      <c r="O243">
        <v>2.7533675820000001</v>
      </c>
      <c r="P243">
        <v>6.9371161969999999</v>
      </c>
      <c r="Q243">
        <v>6.3285838319999996</v>
      </c>
      <c r="R243">
        <v>7.821845186</v>
      </c>
      <c r="S243">
        <v>3.8499731499999998</v>
      </c>
      <c r="T243">
        <v>0.16253184800000001</v>
      </c>
      <c r="U243">
        <v>0.39312390699999999</v>
      </c>
      <c r="V243">
        <v>0.101582405</v>
      </c>
      <c r="W243">
        <v>0.17269008899999999</v>
      </c>
      <c r="X243">
        <v>9.9251029999999994E-3</v>
      </c>
      <c r="Y243">
        <v>0</v>
      </c>
      <c r="Z243">
        <v>2.3932252909999998</v>
      </c>
      <c r="AA243">
        <v>0</v>
      </c>
      <c r="AB243">
        <v>1.9446304350000001</v>
      </c>
      <c r="AC243">
        <v>100</v>
      </c>
      <c r="AD243">
        <v>0.21724085700000001</v>
      </c>
      <c r="AE243">
        <v>0</v>
      </c>
      <c r="AF243">
        <v>0.55939660899999999</v>
      </c>
      <c r="AG243">
        <v>0.98078209800000005</v>
      </c>
      <c r="AH243">
        <v>0</v>
      </c>
      <c r="AI243">
        <v>35.311305169999898</v>
      </c>
      <c r="AJ243">
        <v>0</v>
      </c>
      <c r="AK243">
        <v>0</v>
      </c>
      <c r="AL243">
        <v>24.330136150000001</v>
      </c>
      <c r="AM243">
        <v>0</v>
      </c>
      <c r="AN243">
        <v>0</v>
      </c>
      <c r="AO243">
        <v>0</v>
      </c>
      <c r="AP243">
        <v>2.021702393</v>
      </c>
      <c r="AQ243">
        <v>0</v>
      </c>
      <c r="AR243">
        <v>0</v>
      </c>
      <c r="AS243">
        <v>14.17774167</v>
      </c>
      <c r="AT243">
        <v>8.3926445310000002</v>
      </c>
      <c r="AU243">
        <v>22.570386200000002</v>
      </c>
      <c r="AV243">
        <v>0</v>
      </c>
      <c r="AW243">
        <v>2.304862591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1.2793987E-2</v>
      </c>
      <c r="BI243">
        <v>14.2048366</v>
      </c>
      <c r="BJ243">
        <v>0.62815680399999996</v>
      </c>
      <c r="BK243">
        <v>0.37184319599999999</v>
      </c>
      <c r="BL243">
        <v>0</v>
      </c>
      <c r="BM243">
        <v>40.794010960000001</v>
      </c>
      <c r="BN243">
        <v>99.987180050000006</v>
      </c>
      <c r="BO243">
        <v>0</v>
      </c>
      <c r="BP243" t="s">
        <v>97</v>
      </c>
      <c r="BQ243" t="s">
        <v>109</v>
      </c>
      <c r="BR243" t="s">
        <v>98</v>
      </c>
      <c r="BS243" t="s">
        <v>130</v>
      </c>
      <c r="BT243" t="s">
        <v>98</v>
      </c>
      <c r="BU243" t="s">
        <v>100</v>
      </c>
      <c r="BV243" t="s">
        <v>101</v>
      </c>
      <c r="BW243" t="s">
        <v>237</v>
      </c>
      <c r="BX243">
        <v>36.830059200000001</v>
      </c>
      <c r="BY243">
        <v>40.794010960000001</v>
      </c>
      <c r="BZ243">
        <v>58.248118589999898</v>
      </c>
      <c r="CA243">
        <v>22.9722980099999</v>
      </c>
      <c r="CB243">
        <v>50.501377689999899</v>
      </c>
      <c r="CC243">
        <v>26.526324290000002</v>
      </c>
      <c r="CD243">
        <v>3</v>
      </c>
      <c r="CE243">
        <v>6</v>
      </c>
      <c r="CF243">
        <v>2</v>
      </c>
      <c r="CG243">
        <v>6</v>
      </c>
      <c r="CH243">
        <v>3</v>
      </c>
      <c r="CI243">
        <v>9</v>
      </c>
      <c r="CJ243">
        <v>35.738255029999898</v>
      </c>
      <c r="CK243">
        <v>76.777072669999896</v>
      </c>
      <c r="CL243">
        <v>0</v>
      </c>
    </row>
    <row r="244" spans="1:90" x14ac:dyDescent="0.25">
      <c r="A244" s="1">
        <v>69879</v>
      </c>
      <c r="B244" s="2">
        <v>314899.721499999</v>
      </c>
      <c r="C244" s="2">
        <v>6074106.9009999903</v>
      </c>
      <c r="D244" s="4">
        <v>-594.81190000000004</v>
      </c>
      <c r="E244" t="s">
        <v>568</v>
      </c>
      <c r="F244" s="3">
        <v>33.799999999999997</v>
      </c>
      <c r="G244" t="s">
        <v>150</v>
      </c>
      <c r="H244" t="s">
        <v>151</v>
      </c>
      <c r="I244" s="1">
        <v>3107</v>
      </c>
      <c r="J244" t="s">
        <v>1998</v>
      </c>
      <c r="K244" t="s">
        <v>345</v>
      </c>
      <c r="L244" t="s">
        <v>345</v>
      </c>
      <c r="M244">
        <v>50.686120260000003</v>
      </c>
      <c r="N244">
        <v>14.062616200000001</v>
      </c>
      <c r="O244">
        <v>4.5134737500000002</v>
      </c>
      <c r="P244">
        <v>10.86813529</v>
      </c>
      <c r="Q244">
        <v>5.0281440660000003</v>
      </c>
      <c r="R244">
        <v>7.8912522559999996</v>
      </c>
      <c r="S244">
        <v>2.1751528659999999</v>
      </c>
      <c r="T244">
        <v>0.57666843400000001</v>
      </c>
      <c r="U244">
        <v>0.833639982</v>
      </c>
      <c r="V244">
        <v>0.10116990100000001</v>
      </c>
      <c r="W244">
        <v>0.23269077199999999</v>
      </c>
      <c r="X244">
        <v>9.7781440000000008E-3</v>
      </c>
      <c r="Y244">
        <v>0</v>
      </c>
      <c r="Z244">
        <v>3.0211580740000001</v>
      </c>
      <c r="AA244">
        <v>0</v>
      </c>
      <c r="AB244">
        <v>1.293316801</v>
      </c>
      <c r="AC244">
        <v>100</v>
      </c>
      <c r="AD244">
        <v>0.22514867899999999</v>
      </c>
      <c r="AE244">
        <v>0</v>
      </c>
      <c r="AF244">
        <v>1.2344229069999999</v>
      </c>
      <c r="AG244">
        <v>3.6212232449999999</v>
      </c>
      <c r="AH244">
        <v>0</v>
      </c>
      <c r="AI244">
        <v>20.7606485499999</v>
      </c>
      <c r="AJ244">
        <v>0</v>
      </c>
      <c r="AK244">
        <v>0</v>
      </c>
      <c r="AL244">
        <v>28.60312012</v>
      </c>
      <c r="AM244">
        <v>0</v>
      </c>
      <c r="AN244">
        <v>0</v>
      </c>
      <c r="AO244">
        <v>0</v>
      </c>
      <c r="AP244">
        <v>2.5933856610000001</v>
      </c>
      <c r="AQ244">
        <v>0</v>
      </c>
      <c r="AR244">
        <v>0</v>
      </c>
      <c r="AS244">
        <v>12.578239480000001</v>
      </c>
      <c r="AT244">
        <v>15.808566190000001</v>
      </c>
      <c r="AU244">
        <v>28.386805679999899</v>
      </c>
      <c r="AV244">
        <v>0</v>
      </c>
      <c r="AW244">
        <v>4.7279667480000001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1.3116633000000001E-2</v>
      </c>
      <c r="BI244">
        <v>16.64865747</v>
      </c>
      <c r="BJ244">
        <v>0.44310161599999998</v>
      </c>
      <c r="BK244">
        <v>0.55689838400000002</v>
      </c>
      <c r="BL244">
        <v>0</v>
      </c>
      <c r="BM244">
        <v>57.943550160000001</v>
      </c>
      <c r="BN244">
        <v>99.986856750000001</v>
      </c>
      <c r="BO244">
        <v>0</v>
      </c>
      <c r="BP244" t="s">
        <v>97</v>
      </c>
      <c r="BQ244" t="s">
        <v>109</v>
      </c>
      <c r="BR244" t="s">
        <v>111</v>
      </c>
      <c r="BS244" t="s">
        <v>176</v>
      </c>
      <c r="BT244" t="s">
        <v>111</v>
      </c>
      <c r="BU244" t="s">
        <v>100</v>
      </c>
      <c r="BV244" t="s">
        <v>101</v>
      </c>
      <c r="BW244" t="s">
        <v>149</v>
      </c>
      <c r="BX244">
        <v>42.03563278</v>
      </c>
      <c r="BY244">
        <v>57.943550160000001</v>
      </c>
      <c r="BZ244">
        <v>39.182129519999897</v>
      </c>
      <c r="CA244">
        <v>35.266310859999898</v>
      </c>
      <c r="CB244">
        <v>44.576671159999897</v>
      </c>
      <c r="CC244">
        <v>20.1570179799999</v>
      </c>
      <c r="CD244">
        <v>2</v>
      </c>
      <c r="CE244">
        <v>3</v>
      </c>
      <c r="CF244">
        <v>1</v>
      </c>
      <c r="CG244">
        <v>6</v>
      </c>
      <c r="CH244">
        <v>3</v>
      </c>
      <c r="CI244">
        <v>4</v>
      </c>
      <c r="CJ244">
        <v>35.765009679999899</v>
      </c>
      <c r="CK244">
        <v>85.243423179999894</v>
      </c>
      <c r="CL244">
        <v>0</v>
      </c>
    </row>
    <row r="245" spans="1:90" x14ac:dyDescent="0.25">
      <c r="A245" s="1">
        <v>69881</v>
      </c>
      <c r="B245" s="2">
        <v>314891.722899999</v>
      </c>
      <c r="C245" s="2">
        <v>6074112.5029999902</v>
      </c>
      <c r="D245" s="4">
        <v>-596.96505999999897</v>
      </c>
      <c r="E245" t="s">
        <v>568</v>
      </c>
      <c r="F245" s="3">
        <v>23.8</v>
      </c>
      <c r="G245" t="s">
        <v>150</v>
      </c>
      <c r="H245" t="s">
        <v>151</v>
      </c>
      <c r="I245" s="1">
        <v>3107</v>
      </c>
      <c r="J245" t="s">
        <v>566</v>
      </c>
      <c r="K245" t="s">
        <v>95</v>
      </c>
      <c r="L245" t="s">
        <v>96</v>
      </c>
      <c r="M245">
        <v>66.952224759999893</v>
      </c>
      <c r="N245">
        <v>15.591613990000001</v>
      </c>
      <c r="O245">
        <v>0.70894645000000001</v>
      </c>
      <c r="P245">
        <v>2.7089573090000001</v>
      </c>
      <c r="Q245">
        <v>1.233062283</v>
      </c>
      <c r="R245">
        <v>3.9845235739999998</v>
      </c>
      <c r="S245">
        <v>5.462160194</v>
      </c>
      <c r="T245">
        <v>1.3757306460000001</v>
      </c>
      <c r="U245">
        <v>0.52787294399999996</v>
      </c>
      <c r="V245">
        <v>0.22419314200000001</v>
      </c>
      <c r="W245">
        <v>4.0762390000000003E-2</v>
      </c>
      <c r="X245">
        <v>9.9910929999999995E-3</v>
      </c>
      <c r="Y245">
        <v>0</v>
      </c>
      <c r="Z245">
        <v>1.179961225</v>
      </c>
      <c r="AA245">
        <v>0</v>
      </c>
      <c r="AB245">
        <v>1.172963457</v>
      </c>
      <c r="AC245">
        <v>100</v>
      </c>
      <c r="AD245">
        <v>0.47266745199999999</v>
      </c>
      <c r="AE245">
        <v>0</v>
      </c>
      <c r="AF245">
        <v>0.74050864699999996</v>
      </c>
      <c r="AG245">
        <v>8.1842300090000002</v>
      </c>
      <c r="AH245">
        <v>0</v>
      </c>
      <c r="AI245">
        <v>49.389071350000002</v>
      </c>
      <c r="AJ245">
        <v>0</v>
      </c>
      <c r="AK245">
        <v>0</v>
      </c>
      <c r="AL245">
        <v>14.06199823</v>
      </c>
      <c r="AM245">
        <v>0</v>
      </c>
      <c r="AN245">
        <v>0</v>
      </c>
      <c r="AO245">
        <v>0</v>
      </c>
      <c r="AP245">
        <v>0.746383405</v>
      </c>
      <c r="AQ245">
        <v>0</v>
      </c>
      <c r="AR245">
        <v>0</v>
      </c>
      <c r="AS245">
        <v>2.5077380460000001</v>
      </c>
      <c r="AT245">
        <v>2.2288224539999999</v>
      </c>
      <c r="AU245">
        <v>4.7365605000000004</v>
      </c>
      <c r="AV245">
        <v>0</v>
      </c>
      <c r="AW245">
        <v>18.176662360000002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1.2696799E-2</v>
      </c>
      <c r="BI245">
        <v>3.23490492</v>
      </c>
      <c r="BJ245">
        <v>0.52944284100000005</v>
      </c>
      <c r="BK245">
        <v>0.470557159</v>
      </c>
      <c r="BL245">
        <v>0</v>
      </c>
      <c r="BM245">
        <v>22.161956140000001</v>
      </c>
      <c r="BN245">
        <v>99.98727744</v>
      </c>
      <c r="BO245">
        <v>0</v>
      </c>
      <c r="BP245" t="s">
        <v>97</v>
      </c>
      <c r="BQ245" t="s">
        <v>109</v>
      </c>
      <c r="BR245" t="s">
        <v>98</v>
      </c>
      <c r="BS245" t="s">
        <v>107</v>
      </c>
      <c r="BT245" t="s">
        <v>98</v>
      </c>
      <c r="BU245" t="s">
        <v>100</v>
      </c>
      <c r="BV245" t="s">
        <v>101</v>
      </c>
      <c r="BW245" t="s">
        <v>113</v>
      </c>
      <c r="BX245">
        <v>9.6899512330000004</v>
      </c>
      <c r="BY245">
        <v>22.161956140000001</v>
      </c>
      <c r="BZ245">
        <v>68.945158239999898</v>
      </c>
      <c r="CA245">
        <v>13.65213591</v>
      </c>
      <c r="CB245">
        <v>78.496891520000005</v>
      </c>
      <c r="CC245">
        <v>7.8509725640000001</v>
      </c>
      <c r="CD245">
        <v>3</v>
      </c>
      <c r="CE245">
        <v>8</v>
      </c>
      <c r="CF245">
        <v>2</v>
      </c>
      <c r="CG245">
        <v>6</v>
      </c>
      <c r="CH245">
        <v>3</v>
      </c>
      <c r="CI245">
        <v>11</v>
      </c>
      <c r="CJ245">
        <v>21.639898559999899</v>
      </c>
      <c r="CK245">
        <v>36.568203570000001</v>
      </c>
      <c r="CL245">
        <v>0</v>
      </c>
    </row>
    <row r="246" spans="1:90" x14ac:dyDescent="0.25">
      <c r="A246" s="1">
        <v>69882</v>
      </c>
      <c r="B246" s="2">
        <v>314886.83120000002</v>
      </c>
      <c r="C246" s="2">
        <v>6074115.9280000003</v>
      </c>
      <c r="D246" s="4">
        <v>-598.20952</v>
      </c>
      <c r="E246" t="s">
        <v>568</v>
      </c>
      <c r="F246" s="3">
        <v>17.7</v>
      </c>
      <c r="G246" t="s">
        <v>150</v>
      </c>
      <c r="H246" t="s">
        <v>151</v>
      </c>
      <c r="I246" s="1">
        <v>3107</v>
      </c>
      <c r="J246" t="s">
        <v>1764</v>
      </c>
      <c r="K246" t="s">
        <v>345</v>
      </c>
      <c r="L246" t="s">
        <v>345</v>
      </c>
      <c r="M246">
        <v>45.469717709999898</v>
      </c>
      <c r="N246">
        <v>13.6106693799999</v>
      </c>
      <c r="O246">
        <v>3.233803676</v>
      </c>
      <c r="P246">
        <v>8.4299274430000004</v>
      </c>
      <c r="Q246">
        <v>7.0876300560000001</v>
      </c>
      <c r="R246">
        <v>8.5293528129999903</v>
      </c>
      <c r="S246">
        <v>2.0668053510000002</v>
      </c>
      <c r="T246">
        <v>1.159427392</v>
      </c>
      <c r="U246">
        <v>0.91544354100000003</v>
      </c>
      <c r="V246">
        <v>7.0573840999999998E-2</v>
      </c>
      <c r="W246">
        <v>0.25204943299999999</v>
      </c>
      <c r="X246">
        <v>5.7202597910000001</v>
      </c>
      <c r="Y246">
        <v>0</v>
      </c>
      <c r="Z246">
        <v>3.4543395700000001</v>
      </c>
      <c r="AA246">
        <v>0</v>
      </c>
      <c r="AB246">
        <v>9.2044241919999905</v>
      </c>
      <c r="AC246">
        <v>100</v>
      </c>
      <c r="AD246">
        <v>0.15199479699999999</v>
      </c>
      <c r="AE246">
        <v>0</v>
      </c>
      <c r="AF246">
        <v>1.3118491130000001</v>
      </c>
      <c r="AG246">
        <v>7.0459500689999999</v>
      </c>
      <c r="AH246">
        <v>0</v>
      </c>
      <c r="AI246">
        <v>19.090512820000001</v>
      </c>
      <c r="AJ246">
        <v>0</v>
      </c>
      <c r="AK246">
        <v>0</v>
      </c>
      <c r="AL246">
        <v>22.02315656</v>
      </c>
      <c r="AM246">
        <v>0</v>
      </c>
      <c r="AN246">
        <v>0</v>
      </c>
      <c r="AO246">
        <v>1.2474481610000001</v>
      </c>
      <c r="AP246">
        <v>2.5977480279999998</v>
      </c>
      <c r="AQ246">
        <v>0</v>
      </c>
      <c r="AR246">
        <v>0</v>
      </c>
      <c r="AS246">
        <v>18.33896184</v>
      </c>
      <c r="AT246">
        <v>7.2958840690000004</v>
      </c>
      <c r="AU246">
        <v>25.6348459099999</v>
      </c>
      <c r="AV246">
        <v>0</v>
      </c>
      <c r="AW246">
        <v>6.0146060539999997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7.4409289860000003</v>
      </c>
      <c r="BI246">
        <v>12.81742296</v>
      </c>
      <c r="BJ246">
        <v>0.71539192799999995</v>
      </c>
      <c r="BK246">
        <v>0.28460807199999999</v>
      </c>
      <c r="BL246">
        <v>0</v>
      </c>
      <c r="BM246">
        <v>53.56650681</v>
      </c>
      <c r="BN246">
        <v>92.559040499999895</v>
      </c>
      <c r="BO246">
        <v>0</v>
      </c>
      <c r="BP246" t="s">
        <v>97</v>
      </c>
      <c r="BQ246" t="s">
        <v>40</v>
      </c>
      <c r="BR246" t="s">
        <v>111</v>
      </c>
      <c r="BS246" t="s">
        <v>162</v>
      </c>
      <c r="BT246" t="s">
        <v>111</v>
      </c>
      <c r="BU246" t="s">
        <v>100</v>
      </c>
      <c r="BV246" t="s">
        <v>101</v>
      </c>
      <c r="BW246" t="s">
        <v>149</v>
      </c>
      <c r="BX246">
        <v>29.544443050000002</v>
      </c>
      <c r="BY246">
        <v>53.56650681</v>
      </c>
      <c r="BZ246">
        <v>39.640081539999898</v>
      </c>
      <c r="CA246">
        <v>27.6577842099999</v>
      </c>
      <c r="CB246">
        <v>43.617354560000003</v>
      </c>
      <c r="CC246">
        <v>28.724861229999899</v>
      </c>
      <c r="CD246">
        <v>2</v>
      </c>
      <c r="CE246">
        <v>5</v>
      </c>
      <c r="CF246">
        <v>1</v>
      </c>
      <c r="CG246">
        <v>6</v>
      </c>
      <c r="CH246">
        <v>3</v>
      </c>
      <c r="CI246">
        <v>4</v>
      </c>
      <c r="CJ246">
        <v>43.7667201699999</v>
      </c>
      <c r="CK246">
        <v>82.787724890000007</v>
      </c>
      <c r="CL246">
        <v>1.2474481610000001</v>
      </c>
    </row>
    <row r="247" spans="1:90" x14ac:dyDescent="0.25">
      <c r="A247" s="1">
        <v>69883</v>
      </c>
      <c r="B247" s="2">
        <v>314881.44799999899</v>
      </c>
      <c r="C247" s="2">
        <v>6074119.6969999904</v>
      </c>
      <c r="D247" s="4">
        <v>-599.51700000000005</v>
      </c>
      <c r="E247" t="s">
        <v>568</v>
      </c>
      <c r="F247" s="3">
        <v>11</v>
      </c>
      <c r="G247" t="s">
        <v>150</v>
      </c>
      <c r="H247" t="s">
        <v>151</v>
      </c>
      <c r="I247" s="1">
        <v>3107</v>
      </c>
      <c r="J247" t="s">
        <v>1997</v>
      </c>
      <c r="K247" t="s">
        <v>411</v>
      </c>
      <c r="L247" t="s">
        <v>345</v>
      </c>
      <c r="M247">
        <v>47.578196509999898</v>
      </c>
      <c r="N247">
        <v>18.68414155</v>
      </c>
      <c r="O247">
        <v>3.039778256</v>
      </c>
      <c r="P247">
        <v>7.8297196280000003</v>
      </c>
      <c r="Q247">
        <v>5.8502803859999997</v>
      </c>
      <c r="R247">
        <v>10.41411168</v>
      </c>
      <c r="S247">
        <v>2.9915046300000001</v>
      </c>
      <c r="T247">
        <v>9.1889220999999993E-2</v>
      </c>
      <c r="U247">
        <v>0.54929334200000002</v>
      </c>
      <c r="V247">
        <v>0.132728874</v>
      </c>
      <c r="W247">
        <v>0.18377844099999999</v>
      </c>
      <c r="X247">
        <v>1.2268324000000001E-2</v>
      </c>
      <c r="Y247">
        <v>0</v>
      </c>
      <c r="Z247">
        <v>2.6423091630000002</v>
      </c>
      <c r="AA247">
        <v>0</v>
      </c>
      <c r="AB247">
        <v>2.662687655</v>
      </c>
      <c r="AC247">
        <v>100</v>
      </c>
      <c r="AD247">
        <v>0.28593226700000002</v>
      </c>
      <c r="AE247">
        <v>0</v>
      </c>
      <c r="AF247">
        <v>0.78735292999999995</v>
      </c>
      <c r="AG247">
        <v>0.55856454499999997</v>
      </c>
      <c r="AH247">
        <v>0</v>
      </c>
      <c r="AI247">
        <v>27.63888309</v>
      </c>
      <c r="AJ247">
        <v>0</v>
      </c>
      <c r="AK247">
        <v>0</v>
      </c>
      <c r="AL247">
        <v>38.36795686</v>
      </c>
      <c r="AM247">
        <v>0</v>
      </c>
      <c r="AN247">
        <v>0</v>
      </c>
      <c r="AO247">
        <v>0</v>
      </c>
      <c r="AP247">
        <v>2.2045352829999998</v>
      </c>
      <c r="AQ247">
        <v>0</v>
      </c>
      <c r="AR247">
        <v>0</v>
      </c>
      <c r="AS247">
        <v>4.1499352619999996</v>
      </c>
      <c r="AT247">
        <v>2.9797044750000001</v>
      </c>
      <c r="AU247">
        <v>7.1296397379999998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1.5930554999999999E-2</v>
      </c>
      <c r="BI247">
        <v>14.27414735</v>
      </c>
      <c r="BJ247">
        <v>0.58206801699999999</v>
      </c>
      <c r="BK247">
        <v>0.41793198300000001</v>
      </c>
      <c r="BL247">
        <v>0</v>
      </c>
      <c r="BM247">
        <v>58.127243829999898</v>
      </c>
      <c r="BN247">
        <v>99.984037119999897</v>
      </c>
      <c r="BO247">
        <v>0</v>
      </c>
      <c r="BP247" t="s">
        <v>97</v>
      </c>
      <c r="BQ247" t="s">
        <v>109</v>
      </c>
      <c r="BR247" t="s">
        <v>98</v>
      </c>
      <c r="BS247" t="s">
        <v>130</v>
      </c>
      <c r="BT247" t="s">
        <v>98</v>
      </c>
      <c r="BU247" t="s">
        <v>100</v>
      </c>
      <c r="BV247" t="s">
        <v>101</v>
      </c>
      <c r="BW247" t="s">
        <v>237</v>
      </c>
      <c r="BX247">
        <v>33.1167698</v>
      </c>
      <c r="BY247">
        <v>58.127243829999898</v>
      </c>
      <c r="BZ247">
        <v>41.521392210000002</v>
      </c>
      <c r="CA247">
        <v>23.127439679999899</v>
      </c>
      <c r="CB247">
        <v>55.066828809999897</v>
      </c>
      <c r="CC247">
        <v>21.805731510000001</v>
      </c>
      <c r="CD247">
        <v>3</v>
      </c>
      <c r="CE247">
        <v>6</v>
      </c>
      <c r="CF247">
        <v>2</v>
      </c>
      <c r="CG247">
        <v>6</v>
      </c>
      <c r="CH247">
        <v>3</v>
      </c>
      <c r="CI247">
        <v>9</v>
      </c>
      <c r="CJ247">
        <v>30.712401060000001</v>
      </c>
      <c r="CK247">
        <v>81.606386659999899</v>
      </c>
      <c r="CL247">
        <v>0</v>
      </c>
    </row>
    <row r="248" spans="1:90" x14ac:dyDescent="0.25">
      <c r="A248" s="1">
        <v>69884</v>
      </c>
      <c r="B248" s="2">
        <v>314879.67810000002</v>
      </c>
      <c r="C248" s="2">
        <v>6074120.9359999904</v>
      </c>
      <c r="D248" s="4">
        <v>-599.93262000000004</v>
      </c>
      <c r="E248" t="s">
        <v>568</v>
      </c>
      <c r="F248" s="3">
        <v>8.8000000000000007</v>
      </c>
      <c r="G248" t="s">
        <v>150</v>
      </c>
      <c r="H248" t="s">
        <v>151</v>
      </c>
      <c r="I248" s="1">
        <v>3107</v>
      </c>
      <c r="J248" t="s">
        <v>571</v>
      </c>
      <c r="K248" t="s">
        <v>148</v>
      </c>
      <c r="L248" t="s">
        <v>145</v>
      </c>
      <c r="M248">
        <v>62.961310060000002</v>
      </c>
      <c r="N248">
        <v>15.2818713699999</v>
      </c>
      <c r="O248">
        <v>1.021170216</v>
      </c>
      <c r="P248">
        <v>3.2796760800000002</v>
      </c>
      <c r="Q248">
        <v>3.2295688170000001</v>
      </c>
      <c r="R248">
        <v>4.1668569279999996</v>
      </c>
      <c r="S248">
        <v>5.8071111220000002</v>
      </c>
      <c r="T248">
        <v>0.61127485500000001</v>
      </c>
      <c r="U248">
        <v>0.40140382099999999</v>
      </c>
      <c r="V248">
        <v>0.20375828500000001</v>
      </c>
      <c r="W248">
        <v>8.1503313999999993E-2</v>
      </c>
      <c r="X248">
        <v>1.536493028</v>
      </c>
      <c r="Y248">
        <v>0</v>
      </c>
      <c r="Z248">
        <v>1.418002105</v>
      </c>
      <c r="AA248">
        <v>0</v>
      </c>
      <c r="AB248">
        <v>2.9575213050000002</v>
      </c>
      <c r="AC248">
        <v>100</v>
      </c>
      <c r="AD248">
        <v>0.42472280200000001</v>
      </c>
      <c r="AE248">
        <v>0</v>
      </c>
      <c r="AF248">
        <v>0.55672299599999997</v>
      </c>
      <c r="AG248">
        <v>3.5953226630000001</v>
      </c>
      <c r="AH248">
        <v>0</v>
      </c>
      <c r="AI248">
        <v>51.91388019</v>
      </c>
      <c r="AJ248">
        <v>0</v>
      </c>
      <c r="AK248">
        <v>0</v>
      </c>
      <c r="AL248">
        <v>13.7675191199999</v>
      </c>
      <c r="AM248">
        <v>0</v>
      </c>
      <c r="AN248">
        <v>0</v>
      </c>
      <c r="AO248">
        <v>0</v>
      </c>
      <c r="AP248">
        <v>1.062927416</v>
      </c>
      <c r="AQ248">
        <v>0</v>
      </c>
      <c r="AR248">
        <v>0</v>
      </c>
      <c r="AS248">
        <v>8.4060985259999903</v>
      </c>
      <c r="AT248">
        <v>2.703237321</v>
      </c>
      <c r="AU248">
        <v>11.109335850000001</v>
      </c>
      <c r="AV248">
        <v>0</v>
      </c>
      <c r="AW248">
        <v>13.68486001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1.9344046909999999</v>
      </c>
      <c r="BI248">
        <v>5.5586408360000004</v>
      </c>
      <c r="BJ248">
        <v>0.756669763</v>
      </c>
      <c r="BK248">
        <v>0.243330237</v>
      </c>
      <c r="BL248">
        <v>0</v>
      </c>
      <c r="BM248">
        <v>20.9610623999999</v>
      </c>
      <c r="BN248">
        <v>98.065587379999897</v>
      </c>
      <c r="BO248">
        <v>0</v>
      </c>
      <c r="BP248" t="s">
        <v>97</v>
      </c>
      <c r="BQ248" t="s">
        <v>109</v>
      </c>
      <c r="BR248" t="s">
        <v>98</v>
      </c>
      <c r="BS248" t="s">
        <v>118</v>
      </c>
      <c r="BT248" t="s">
        <v>98</v>
      </c>
      <c r="BU248" t="s">
        <v>100</v>
      </c>
      <c r="BV248" t="s">
        <v>101</v>
      </c>
      <c r="BW248" t="s">
        <v>113</v>
      </c>
      <c r="BX248">
        <v>12.74487791</v>
      </c>
      <c r="BY248">
        <v>20.9610623999999</v>
      </c>
      <c r="BZ248">
        <v>74.936974449999894</v>
      </c>
      <c r="CA248">
        <v>14.3145656999999</v>
      </c>
      <c r="CB248">
        <v>67.614358870000004</v>
      </c>
      <c r="CC248">
        <v>18.07107543</v>
      </c>
      <c r="CD248">
        <v>3</v>
      </c>
      <c r="CE248">
        <v>7</v>
      </c>
      <c r="CF248">
        <v>2</v>
      </c>
      <c r="CG248">
        <v>6</v>
      </c>
      <c r="CH248">
        <v>3</v>
      </c>
      <c r="CI248">
        <v>11</v>
      </c>
      <c r="CJ248">
        <v>27.802359880000001</v>
      </c>
      <c r="CK248">
        <v>50.351413649999898</v>
      </c>
      <c r="CL248">
        <v>0</v>
      </c>
    </row>
    <row r="249" spans="1:90" x14ac:dyDescent="0.25">
      <c r="A249" s="1">
        <v>69894</v>
      </c>
      <c r="B249" s="2">
        <v>315040.13270000002</v>
      </c>
      <c r="C249" s="2">
        <v>6074099.4560000002</v>
      </c>
      <c r="D249" s="4">
        <v>-644.47587999999905</v>
      </c>
      <c r="E249" t="s">
        <v>572</v>
      </c>
      <c r="F249" s="3">
        <v>52.7</v>
      </c>
      <c r="G249" t="s">
        <v>150</v>
      </c>
      <c r="H249" t="s">
        <v>151</v>
      </c>
      <c r="I249" s="1">
        <v>3107</v>
      </c>
      <c r="J249" t="s">
        <v>1999</v>
      </c>
      <c r="K249" t="s">
        <v>1741</v>
      </c>
      <c r="L249" t="s">
        <v>406</v>
      </c>
      <c r="M249">
        <v>52.7320239599999</v>
      </c>
      <c r="N249">
        <v>15.85008813</v>
      </c>
      <c r="O249">
        <v>2.7456940740000002</v>
      </c>
      <c r="P249">
        <v>6.9459415079999998</v>
      </c>
      <c r="Q249">
        <v>6.2993939990000003</v>
      </c>
      <c r="R249">
        <v>8.7175484700000005</v>
      </c>
      <c r="S249">
        <v>3.4545063869999999</v>
      </c>
      <c r="T249">
        <v>0.31496970000000002</v>
      </c>
      <c r="U249">
        <v>0.40438045299999997</v>
      </c>
      <c r="V249">
        <v>0.101603129</v>
      </c>
      <c r="W249">
        <v>0.193045945</v>
      </c>
      <c r="X249">
        <v>9.9363739999999996E-3</v>
      </c>
      <c r="Y249">
        <v>0</v>
      </c>
      <c r="Z249">
        <v>2.230867876</v>
      </c>
      <c r="AA249">
        <v>0</v>
      </c>
      <c r="AB249">
        <v>1.8916940719999999</v>
      </c>
      <c r="AC249">
        <v>100</v>
      </c>
      <c r="AD249">
        <v>0.21731250199999999</v>
      </c>
      <c r="AE249">
        <v>0</v>
      </c>
      <c r="AF249">
        <v>0.57548650199999996</v>
      </c>
      <c r="AG249">
        <v>1.900892018</v>
      </c>
      <c r="AH249">
        <v>0</v>
      </c>
      <c r="AI249">
        <v>31.688135249999899</v>
      </c>
      <c r="AJ249">
        <v>0</v>
      </c>
      <c r="AK249">
        <v>0</v>
      </c>
      <c r="AL249">
        <v>27.39528224</v>
      </c>
      <c r="AM249">
        <v>0</v>
      </c>
      <c r="AN249">
        <v>0</v>
      </c>
      <c r="AO249">
        <v>0</v>
      </c>
      <c r="AP249">
        <v>2.033979231</v>
      </c>
      <c r="AQ249">
        <v>0</v>
      </c>
      <c r="AR249">
        <v>0</v>
      </c>
      <c r="AS249">
        <v>13.7321296</v>
      </c>
      <c r="AT249">
        <v>8.1631305669999996</v>
      </c>
      <c r="AU249">
        <v>21.89526017</v>
      </c>
      <c r="AV249">
        <v>0</v>
      </c>
      <c r="AW249">
        <v>1.4055233140000001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1.2810126999999999E-2</v>
      </c>
      <c r="BI249">
        <v>14.16325071</v>
      </c>
      <c r="BJ249">
        <v>0.62717362099999996</v>
      </c>
      <c r="BK249">
        <v>0.37282637899999999</v>
      </c>
      <c r="BL249">
        <v>0</v>
      </c>
      <c r="BM249">
        <v>46.367125250000001</v>
      </c>
      <c r="BN249">
        <v>99.987163879999898</v>
      </c>
      <c r="BO249">
        <v>0</v>
      </c>
      <c r="BP249" t="s">
        <v>97</v>
      </c>
      <c r="BQ249" t="s">
        <v>109</v>
      </c>
      <c r="BR249" t="s">
        <v>98</v>
      </c>
      <c r="BS249" t="s">
        <v>130</v>
      </c>
      <c r="BT249" t="s">
        <v>98</v>
      </c>
      <c r="BU249" t="s">
        <v>100</v>
      </c>
      <c r="BV249" t="s">
        <v>101</v>
      </c>
      <c r="BW249" t="s">
        <v>237</v>
      </c>
      <c r="BX249">
        <v>37.367208419999898</v>
      </c>
      <c r="BY249">
        <v>46.367125250000001</v>
      </c>
      <c r="BZ249">
        <v>51.9611273599999</v>
      </c>
      <c r="CA249">
        <v>22.563620780000001</v>
      </c>
      <c r="CB249">
        <v>51.534065570000003</v>
      </c>
      <c r="CC249">
        <v>25.90231365</v>
      </c>
      <c r="CD249">
        <v>3</v>
      </c>
      <c r="CE249">
        <v>6</v>
      </c>
      <c r="CF249">
        <v>2</v>
      </c>
      <c r="CG249">
        <v>6</v>
      </c>
      <c r="CH249">
        <v>3</v>
      </c>
      <c r="CI249">
        <v>9</v>
      </c>
      <c r="CJ249">
        <v>35.208220660000002</v>
      </c>
      <c r="CK249">
        <v>77.845913449999898</v>
      </c>
      <c r="CL249">
        <v>0</v>
      </c>
    </row>
    <row r="250" spans="1:90" x14ac:dyDescent="0.25">
      <c r="A250" s="1">
        <v>69895</v>
      </c>
      <c r="B250" s="2">
        <v>315080.04830000002</v>
      </c>
      <c r="C250" s="2">
        <v>6074097.7249999903</v>
      </c>
      <c r="D250" s="4">
        <v>-646.33464000000004</v>
      </c>
      <c r="E250" t="s">
        <v>572</v>
      </c>
      <c r="F250" s="3">
        <v>92.7</v>
      </c>
      <c r="G250" t="s">
        <v>150</v>
      </c>
      <c r="H250" t="s">
        <v>151</v>
      </c>
      <c r="I250" s="1">
        <v>3107</v>
      </c>
      <c r="J250" t="s">
        <v>573</v>
      </c>
      <c r="K250" t="s">
        <v>95</v>
      </c>
      <c r="L250" t="s">
        <v>96</v>
      </c>
      <c r="M250">
        <v>66.167380019999896</v>
      </c>
      <c r="N250">
        <v>15.72496377</v>
      </c>
      <c r="O250">
        <v>0.71518874200000004</v>
      </c>
      <c r="P250">
        <v>2.700858465</v>
      </c>
      <c r="Q250">
        <v>1.235532868</v>
      </c>
      <c r="R250">
        <v>3.6657545410000001</v>
      </c>
      <c r="S250">
        <v>6.5146278469999999</v>
      </c>
      <c r="T250">
        <v>1.2457438830000001</v>
      </c>
      <c r="U250">
        <v>0.53914161500000002</v>
      </c>
      <c r="V250">
        <v>0.22464234</v>
      </c>
      <c r="W250">
        <v>4.0844062E-2</v>
      </c>
      <c r="X250">
        <v>0.29697596300000001</v>
      </c>
      <c r="Y250">
        <v>0</v>
      </c>
      <c r="Z250">
        <v>0.92834588900000004</v>
      </c>
      <c r="AA250">
        <v>0</v>
      </c>
      <c r="AB250">
        <v>1.2262005709999999</v>
      </c>
      <c r="AC250">
        <v>100</v>
      </c>
      <c r="AD250">
        <v>0.467906508</v>
      </c>
      <c r="AE250">
        <v>0</v>
      </c>
      <c r="AF250">
        <v>0.74720141299999998</v>
      </c>
      <c r="AG250">
        <v>7.3216215370000004</v>
      </c>
      <c r="AH250">
        <v>0</v>
      </c>
      <c r="AI250">
        <v>58.195598220000001</v>
      </c>
      <c r="AJ250">
        <v>0</v>
      </c>
      <c r="AK250">
        <v>0</v>
      </c>
      <c r="AL250">
        <v>9.9356815300000001</v>
      </c>
      <c r="AM250">
        <v>0</v>
      </c>
      <c r="AN250">
        <v>0</v>
      </c>
      <c r="AO250">
        <v>0</v>
      </c>
      <c r="AP250">
        <v>0.74388073300000002</v>
      </c>
      <c r="AQ250">
        <v>0</v>
      </c>
      <c r="AR250">
        <v>0</v>
      </c>
      <c r="AS250">
        <v>2.0723344149999998</v>
      </c>
      <c r="AT250">
        <v>1.724002067</v>
      </c>
      <c r="AU250">
        <v>3.7963364820000001</v>
      </c>
      <c r="AV250">
        <v>0</v>
      </c>
      <c r="AW250">
        <v>13.53217068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0.37357466700000003</v>
      </c>
      <c r="BI250">
        <v>3.026273121</v>
      </c>
      <c r="BJ250">
        <v>0.54587743300000002</v>
      </c>
      <c r="BK250">
        <v>0.45412256699999998</v>
      </c>
      <c r="BL250">
        <v>0</v>
      </c>
      <c r="BM250">
        <v>14.58314236</v>
      </c>
      <c r="BN250">
        <v>99.626391290000001</v>
      </c>
      <c r="BO250">
        <v>0</v>
      </c>
      <c r="BP250" t="s">
        <v>97</v>
      </c>
      <c r="BQ250" t="s">
        <v>109</v>
      </c>
      <c r="BR250" t="s">
        <v>98</v>
      </c>
      <c r="BS250" t="s">
        <v>107</v>
      </c>
      <c r="BT250" t="s">
        <v>98</v>
      </c>
      <c r="BU250" t="s">
        <v>100</v>
      </c>
      <c r="BV250" t="s">
        <v>101</v>
      </c>
      <c r="BW250" t="s">
        <v>113</v>
      </c>
      <c r="BX250">
        <v>9.7998381470000009</v>
      </c>
      <c r="BY250">
        <v>14.58314236</v>
      </c>
      <c r="BZ250">
        <v>77.12837605</v>
      </c>
      <c r="CA250">
        <v>13.582432860000001</v>
      </c>
      <c r="CB250">
        <v>78.606666880000006</v>
      </c>
      <c r="CC250">
        <v>7.8109002580000002</v>
      </c>
      <c r="CD250">
        <v>3</v>
      </c>
      <c r="CE250">
        <v>8</v>
      </c>
      <c r="CF250">
        <v>2</v>
      </c>
      <c r="CG250">
        <v>6</v>
      </c>
      <c r="CH250">
        <v>3</v>
      </c>
      <c r="CI250">
        <v>11</v>
      </c>
      <c r="CJ250">
        <v>19.596774190000001</v>
      </c>
      <c r="CK250">
        <v>33.653681030000001</v>
      </c>
      <c r="CL250">
        <v>0</v>
      </c>
    </row>
    <row r="251" spans="1:90" x14ac:dyDescent="0.25">
      <c r="A251" s="1">
        <v>69896</v>
      </c>
      <c r="B251" s="2">
        <v>315091.1311</v>
      </c>
      <c r="C251" s="2">
        <v>6074097.1440000003</v>
      </c>
      <c r="D251" s="4">
        <v>-646.5421</v>
      </c>
      <c r="E251" t="s">
        <v>572</v>
      </c>
      <c r="F251" s="3">
        <v>103.8</v>
      </c>
      <c r="G251" t="s">
        <v>150</v>
      </c>
      <c r="H251" t="s">
        <v>151</v>
      </c>
      <c r="I251" s="1">
        <v>4990</v>
      </c>
      <c r="J251" t="s">
        <v>574</v>
      </c>
      <c r="K251" t="s">
        <v>95</v>
      </c>
      <c r="L251" t="s">
        <v>96</v>
      </c>
      <c r="M251">
        <v>66.836348470000004</v>
      </c>
      <c r="N251">
        <v>15.768088300000001</v>
      </c>
      <c r="O251">
        <v>0.67528028600000001</v>
      </c>
      <c r="P251">
        <v>2.6327676699999998</v>
      </c>
      <c r="Q251">
        <v>1.2411011439999999</v>
      </c>
      <c r="R251">
        <v>3.387595744</v>
      </c>
      <c r="S251">
        <v>6.2360245980000002</v>
      </c>
      <c r="T251">
        <v>1.373349626</v>
      </c>
      <c r="U251">
        <v>0.52695933800000005</v>
      </c>
      <c r="V251">
        <v>0.21363216400000001</v>
      </c>
      <c r="W251">
        <v>4.0691840999999999E-2</v>
      </c>
      <c r="X251">
        <v>4.6350826999999997E-2</v>
      </c>
      <c r="Y251">
        <v>0</v>
      </c>
      <c r="Z251">
        <v>1.021809993</v>
      </c>
      <c r="AA251">
        <v>0</v>
      </c>
      <c r="AB251">
        <v>1.06888406</v>
      </c>
      <c r="AC251">
        <v>100</v>
      </c>
      <c r="AD251">
        <v>0.44659934699999998</v>
      </c>
      <c r="AE251">
        <v>0</v>
      </c>
      <c r="AF251">
        <v>0.73298638199999999</v>
      </c>
      <c r="AG251">
        <v>8.1010926340000005</v>
      </c>
      <c r="AH251">
        <v>0</v>
      </c>
      <c r="AI251">
        <v>55.910363670000002</v>
      </c>
      <c r="AJ251">
        <v>0</v>
      </c>
      <c r="AK251">
        <v>0</v>
      </c>
      <c r="AL251">
        <v>10.96207719</v>
      </c>
      <c r="AM251">
        <v>0</v>
      </c>
      <c r="AN251">
        <v>0</v>
      </c>
      <c r="AO251">
        <v>0</v>
      </c>
      <c r="AP251">
        <v>0.70493761399999999</v>
      </c>
      <c r="AQ251">
        <v>0</v>
      </c>
      <c r="AR251">
        <v>0</v>
      </c>
      <c r="AS251">
        <v>2.4866291170000001</v>
      </c>
      <c r="AT251">
        <v>2.113744858</v>
      </c>
      <c r="AU251">
        <v>4.6003739750000001</v>
      </c>
      <c r="AV251">
        <v>0</v>
      </c>
      <c r="AW251">
        <v>15.01693247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5.8519092000000002E-2</v>
      </c>
      <c r="BI251">
        <v>3.15208529</v>
      </c>
      <c r="BJ251">
        <v>0.54052760300000002</v>
      </c>
      <c r="BK251">
        <v>0.45947239699999998</v>
      </c>
      <c r="BL251">
        <v>0</v>
      </c>
      <c r="BM251">
        <v>16.3925184</v>
      </c>
      <c r="BN251">
        <v>99.941475569999895</v>
      </c>
      <c r="BO251">
        <v>0</v>
      </c>
      <c r="BP251" t="s">
        <v>97</v>
      </c>
      <c r="BQ251" t="s">
        <v>109</v>
      </c>
      <c r="BR251" t="s">
        <v>98</v>
      </c>
      <c r="BS251" t="s">
        <v>107</v>
      </c>
      <c r="BT251" t="s">
        <v>98</v>
      </c>
      <c r="BU251" t="s">
        <v>100</v>
      </c>
      <c r="BV251" t="s">
        <v>101</v>
      </c>
      <c r="BW251" t="s">
        <v>113</v>
      </c>
      <c r="BX251">
        <v>9.4458911830000005</v>
      </c>
      <c r="BY251">
        <v>16.3925184</v>
      </c>
      <c r="BZ251">
        <v>74.57346656</v>
      </c>
      <c r="CA251">
        <v>13.19539228</v>
      </c>
      <c r="CB251">
        <v>78.946169280000007</v>
      </c>
      <c r="CC251">
        <v>7.8584384350000001</v>
      </c>
      <c r="CD251">
        <v>3</v>
      </c>
      <c r="CE251">
        <v>8</v>
      </c>
      <c r="CF251">
        <v>2</v>
      </c>
      <c r="CG251">
        <v>6</v>
      </c>
      <c r="CH251">
        <v>3</v>
      </c>
      <c r="CI251">
        <v>11</v>
      </c>
      <c r="CJ251">
        <v>21.363258519999899</v>
      </c>
      <c r="CK251">
        <v>33.73497192</v>
      </c>
      <c r="CL251">
        <v>0</v>
      </c>
    </row>
    <row r="252" spans="1:90" x14ac:dyDescent="0.25">
      <c r="A252" s="1">
        <v>82602</v>
      </c>
      <c r="B252" s="2">
        <v>315641.1176</v>
      </c>
      <c r="C252" s="2">
        <v>6074210.4900000002</v>
      </c>
      <c r="D252" s="4">
        <v>-615.54102</v>
      </c>
      <c r="E252" t="s">
        <v>265</v>
      </c>
      <c r="F252" s="3">
        <v>948.7</v>
      </c>
      <c r="G252" t="s">
        <v>150</v>
      </c>
      <c r="H252" t="s">
        <v>151</v>
      </c>
      <c r="I252" s="1">
        <v>1850</v>
      </c>
      <c r="J252" t="s">
        <v>1704</v>
      </c>
      <c r="K252" t="s">
        <v>405</v>
      </c>
      <c r="L252" t="s">
        <v>406</v>
      </c>
      <c r="M252">
        <v>45.460856479999897</v>
      </c>
      <c r="N252">
        <v>13.708817030000001</v>
      </c>
      <c r="O252">
        <v>4.0167739500000001</v>
      </c>
      <c r="P252">
        <v>10.2627995599999</v>
      </c>
      <c r="Q252">
        <v>6.5016080770000002</v>
      </c>
      <c r="R252">
        <v>7.1467288780000002</v>
      </c>
      <c r="S252">
        <v>2.449443043</v>
      </c>
      <c r="T252">
        <v>0.49392061399999998</v>
      </c>
      <c r="U252">
        <v>0.74592092700000001</v>
      </c>
      <c r="V252">
        <v>8.0640100000000006E-2</v>
      </c>
      <c r="W252">
        <v>0.26208032599999997</v>
      </c>
      <c r="X252">
        <v>4.7939282859999999</v>
      </c>
      <c r="Y252">
        <v>0</v>
      </c>
      <c r="Z252">
        <v>4.0764827339999998</v>
      </c>
      <c r="AA252">
        <v>0</v>
      </c>
      <c r="AB252">
        <v>8.9062569899999904</v>
      </c>
      <c r="AC252">
        <v>100</v>
      </c>
      <c r="AD252">
        <v>0.17637714500000001</v>
      </c>
      <c r="AE252">
        <v>0</v>
      </c>
      <c r="AF252">
        <v>1.085553918</v>
      </c>
      <c r="AG252">
        <v>3.0483121899999999</v>
      </c>
      <c r="AH252">
        <v>0</v>
      </c>
      <c r="AI252">
        <v>22.976911380000001</v>
      </c>
      <c r="AJ252">
        <v>0</v>
      </c>
      <c r="AK252">
        <v>0</v>
      </c>
      <c r="AL252">
        <v>18.58973048</v>
      </c>
      <c r="AM252">
        <v>0</v>
      </c>
      <c r="AN252">
        <v>0</v>
      </c>
      <c r="AO252">
        <v>2.9928398569999999</v>
      </c>
      <c r="AP252">
        <v>2.4530188260000001</v>
      </c>
      <c r="AQ252">
        <v>0</v>
      </c>
      <c r="AR252">
        <v>0</v>
      </c>
      <c r="AS252">
        <v>17.228683279999899</v>
      </c>
      <c r="AT252">
        <v>12.91829624</v>
      </c>
      <c r="AU252">
        <v>30.1469795299999</v>
      </c>
      <c r="AV252">
        <v>0</v>
      </c>
      <c r="AW252">
        <v>5.8642583459999997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6.3329961790000002</v>
      </c>
      <c r="BI252">
        <v>15.0734897599999</v>
      </c>
      <c r="BJ252">
        <v>0.57148953400000002</v>
      </c>
      <c r="BK252">
        <v>0.42851046599999998</v>
      </c>
      <c r="BL252">
        <v>0</v>
      </c>
      <c r="BM252">
        <v>44.722714189999898</v>
      </c>
      <c r="BN252">
        <v>93.666977849999896</v>
      </c>
      <c r="BO252">
        <v>0</v>
      </c>
      <c r="BP252" t="s">
        <v>97</v>
      </c>
      <c r="BQ252" t="s">
        <v>40</v>
      </c>
      <c r="BR252" t="s">
        <v>111</v>
      </c>
      <c r="BS252" t="s">
        <v>162</v>
      </c>
      <c r="BT252" t="s">
        <v>111</v>
      </c>
      <c r="BU252" t="s">
        <v>100</v>
      </c>
      <c r="BV252" t="s">
        <v>101</v>
      </c>
      <c r="BW252" t="s">
        <v>149</v>
      </c>
      <c r="BX252">
        <v>33.685552270000002</v>
      </c>
      <c r="BY252">
        <v>44.722714189999898</v>
      </c>
      <c r="BZ252">
        <v>51.500469629999898</v>
      </c>
      <c r="CA252">
        <v>32.004790489999898</v>
      </c>
      <c r="CB252">
        <v>42.502634059999899</v>
      </c>
      <c r="CC252">
        <v>25.49257545</v>
      </c>
      <c r="CD252">
        <v>2</v>
      </c>
      <c r="CE252">
        <v>5</v>
      </c>
      <c r="CF252">
        <v>1</v>
      </c>
      <c r="CG252">
        <v>6</v>
      </c>
      <c r="CH252">
        <v>3</v>
      </c>
      <c r="CI252">
        <v>4</v>
      </c>
      <c r="CJ252">
        <v>42.162818960000003</v>
      </c>
      <c r="CK252">
        <v>85.064959340000001</v>
      </c>
      <c r="CL252">
        <v>2.9928398569999999</v>
      </c>
    </row>
    <row r="253" spans="1:90" x14ac:dyDescent="0.25">
      <c r="A253" s="1">
        <v>82603</v>
      </c>
      <c r="B253" s="2">
        <v>315616.1459</v>
      </c>
      <c r="C253" s="2">
        <v>6074225.9060000004</v>
      </c>
      <c r="D253" s="4">
        <v>-682.34139000000005</v>
      </c>
      <c r="E253" t="s">
        <v>265</v>
      </c>
      <c r="F253" s="3">
        <v>1022.05</v>
      </c>
      <c r="G253" t="s">
        <v>150</v>
      </c>
      <c r="H253" t="s">
        <v>151</v>
      </c>
      <c r="I253" s="1">
        <v>1850</v>
      </c>
      <c r="J253" t="s">
        <v>1785</v>
      </c>
      <c r="K253" t="s">
        <v>1675</v>
      </c>
      <c r="L253" t="s">
        <v>406</v>
      </c>
      <c r="M253">
        <v>45.972312250000002</v>
      </c>
      <c r="N253">
        <v>18.34859831</v>
      </c>
      <c r="O253">
        <v>3.2462309999999999</v>
      </c>
      <c r="P253">
        <v>8.4183742840000004</v>
      </c>
      <c r="Q253">
        <v>5.5449060819999998</v>
      </c>
      <c r="R253">
        <v>9.38601375</v>
      </c>
      <c r="S253">
        <v>3.3067803549999999</v>
      </c>
      <c r="T253">
        <v>4.0326590000000002E-2</v>
      </c>
      <c r="U253">
        <v>0.54440896100000002</v>
      </c>
      <c r="V253">
        <v>6.0489885E-2</v>
      </c>
      <c r="W253">
        <v>0.19155130100000001</v>
      </c>
      <c r="X253">
        <v>1.5556622200000001</v>
      </c>
      <c r="Y253">
        <v>0</v>
      </c>
      <c r="Z253">
        <v>3.3843450169999998</v>
      </c>
      <c r="AA253">
        <v>0</v>
      </c>
      <c r="AB253">
        <v>4.9561281509999997</v>
      </c>
      <c r="AC253">
        <v>100</v>
      </c>
      <c r="AD253">
        <v>0.13070446899999999</v>
      </c>
      <c r="AE253">
        <v>0</v>
      </c>
      <c r="AF253">
        <v>0.78270895699999998</v>
      </c>
      <c r="AG253">
        <v>0.245872648</v>
      </c>
      <c r="AH253">
        <v>0</v>
      </c>
      <c r="AI253">
        <v>30.6440444499999</v>
      </c>
      <c r="AJ253">
        <v>0</v>
      </c>
      <c r="AK253">
        <v>0</v>
      </c>
      <c r="AL253">
        <v>36.235131170000002</v>
      </c>
      <c r="AM253">
        <v>0</v>
      </c>
      <c r="AN253">
        <v>0</v>
      </c>
      <c r="AO253">
        <v>0</v>
      </c>
      <c r="AP253">
        <v>2.2059244090000001</v>
      </c>
      <c r="AQ253">
        <v>0</v>
      </c>
      <c r="AR253">
        <v>0</v>
      </c>
      <c r="AS253">
        <v>5.3717263979999998</v>
      </c>
      <c r="AT253">
        <v>4.1993519590000004</v>
      </c>
      <c r="AU253">
        <v>9.5710783569999904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2.0302495770000002</v>
      </c>
      <c r="BI253">
        <v>13.6410239</v>
      </c>
      <c r="BJ253">
        <v>0.56124568200000002</v>
      </c>
      <c r="BK253">
        <v>0.43875431799999998</v>
      </c>
      <c r="BL253">
        <v>0</v>
      </c>
      <c r="BM253">
        <v>54.179990680000003</v>
      </c>
      <c r="BN253">
        <v>97.969742100000005</v>
      </c>
      <c r="BO253">
        <v>0</v>
      </c>
      <c r="BP253" t="s">
        <v>97</v>
      </c>
      <c r="BQ253" t="s">
        <v>109</v>
      </c>
      <c r="BR253" t="s">
        <v>98</v>
      </c>
      <c r="BS253" t="s">
        <v>130</v>
      </c>
      <c r="BT253" t="s">
        <v>98</v>
      </c>
      <c r="BU253" t="s">
        <v>100</v>
      </c>
      <c r="BV253" t="s">
        <v>101</v>
      </c>
      <c r="BW253" t="s">
        <v>237</v>
      </c>
      <c r="BX253">
        <v>28.68373978</v>
      </c>
      <c r="BY253">
        <v>54.179990680000003</v>
      </c>
      <c r="BZ253">
        <v>45.652174240000001</v>
      </c>
      <c r="CA253">
        <v>24.866308490000002</v>
      </c>
      <c r="CB253">
        <v>54.358818720000002</v>
      </c>
      <c r="CC253">
        <v>20.77487279</v>
      </c>
      <c r="CD253">
        <v>3</v>
      </c>
      <c r="CE253">
        <v>6</v>
      </c>
      <c r="CF253">
        <v>2</v>
      </c>
      <c r="CG253">
        <v>6</v>
      </c>
      <c r="CH253">
        <v>3</v>
      </c>
      <c r="CI253">
        <v>9</v>
      </c>
      <c r="CJ253">
        <v>30.5570877</v>
      </c>
      <c r="CK253">
        <v>80.664170679999899</v>
      </c>
      <c r="CL253">
        <v>0</v>
      </c>
    </row>
    <row r="254" spans="1:90" x14ac:dyDescent="0.25">
      <c r="A254" s="1">
        <v>82603</v>
      </c>
      <c r="B254" s="2">
        <v>315616.1459</v>
      </c>
      <c r="C254" s="2">
        <v>6074225.9060000004</v>
      </c>
      <c r="D254" s="4">
        <v>-682.34139000000005</v>
      </c>
      <c r="E254" t="s">
        <v>265</v>
      </c>
      <c r="F254" s="3">
        <v>1022.05</v>
      </c>
      <c r="G254" t="s">
        <v>90</v>
      </c>
      <c r="H254" t="s">
        <v>91</v>
      </c>
      <c r="I254" s="1" t="s">
        <v>777</v>
      </c>
      <c r="J254" t="s">
        <v>1785</v>
      </c>
      <c r="K254" t="s">
        <v>1675</v>
      </c>
      <c r="L254" t="s">
        <v>406</v>
      </c>
      <c r="M254">
        <v>51.752499919999899</v>
      </c>
      <c r="N254">
        <v>14.83113975</v>
      </c>
      <c r="O254">
        <v>2.623321056</v>
      </c>
      <c r="P254">
        <v>6.7239874159999999</v>
      </c>
      <c r="Q254">
        <v>6.2292806179999998</v>
      </c>
      <c r="R254">
        <v>9.5508905429999995</v>
      </c>
      <c r="S254">
        <v>2.27161773</v>
      </c>
      <c r="T254">
        <v>0.85816669800000001</v>
      </c>
      <c r="U254">
        <v>0.36345883699999998</v>
      </c>
      <c r="V254">
        <v>9.0864709000000002E-2</v>
      </c>
      <c r="W254">
        <v>0.16153726099999999</v>
      </c>
      <c r="X254">
        <v>1.969211976</v>
      </c>
      <c r="Y254">
        <v>0.52499609700000005</v>
      </c>
      <c r="Z254">
        <v>2.0490273860000001</v>
      </c>
      <c r="AA254">
        <v>0</v>
      </c>
      <c r="AB254">
        <v>4.0077335160000001</v>
      </c>
      <c r="AC254">
        <v>100</v>
      </c>
      <c r="AD254">
        <v>0.19375476699999999</v>
      </c>
      <c r="AE254">
        <v>1.392080685</v>
      </c>
      <c r="AF254">
        <v>0.51567935499999995</v>
      </c>
      <c r="AG254">
        <v>5.163448539</v>
      </c>
      <c r="AH254">
        <v>0</v>
      </c>
      <c r="AI254">
        <v>20.774255</v>
      </c>
      <c r="AJ254">
        <v>0</v>
      </c>
      <c r="AK254">
        <v>0</v>
      </c>
      <c r="AL254">
        <v>28.25460125</v>
      </c>
      <c r="AM254">
        <v>0</v>
      </c>
      <c r="AN254">
        <v>0</v>
      </c>
      <c r="AO254">
        <v>0</v>
      </c>
      <c r="AP254">
        <v>1.984230532</v>
      </c>
      <c r="AQ254">
        <v>0</v>
      </c>
      <c r="AR254">
        <v>0</v>
      </c>
      <c r="AS254">
        <v>13.528461890000001</v>
      </c>
      <c r="AT254">
        <v>6.0703869189999997</v>
      </c>
      <c r="AU254">
        <v>19.59884881</v>
      </c>
      <c r="AV254">
        <v>0</v>
      </c>
      <c r="AW254">
        <v>7.2622829979999999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2.5361565979999998</v>
      </c>
      <c r="BI254">
        <v>12.246548020000001</v>
      </c>
      <c r="BJ254">
        <v>0.69026818999999995</v>
      </c>
      <c r="BK254">
        <v>0.30973181</v>
      </c>
      <c r="BL254">
        <v>0</v>
      </c>
      <c r="BM254">
        <v>57.6285138</v>
      </c>
      <c r="BN254">
        <v>97.463832999999894</v>
      </c>
      <c r="BO254">
        <v>0</v>
      </c>
      <c r="BP254" t="s">
        <v>97</v>
      </c>
      <c r="BQ254" t="s">
        <v>109</v>
      </c>
      <c r="BR254" t="s">
        <v>98</v>
      </c>
      <c r="BS254" t="s">
        <v>130</v>
      </c>
      <c r="BT254" t="s">
        <v>111</v>
      </c>
      <c r="BU254" t="s">
        <v>100</v>
      </c>
      <c r="BV254" t="s">
        <v>101</v>
      </c>
      <c r="BW254" t="s">
        <v>149</v>
      </c>
      <c r="BX254">
        <v>31.88725316</v>
      </c>
      <c r="BY254">
        <v>57.6285138</v>
      </c>
      <c r="BZ254">
        <v>38.33432569</v>
      </c>
      <c r="CA254">
        <v>22.724368259999899</v>
      </c>
      <c r="CB254">
        <v>50.468077610000002</v>
      </c>
      <c r="CC254">
        <v>26.80755413</v>
      </c>
      <c r="CD254">
        <v>3</v>
      </c>
      <c r="CE254">
        <v>6</v>
      </c>
      <c r="CF254">
        <v>1</v>
      </c>
      <c r="CG254">
        <v>6</v>
      </c>
      <c r="CH254">
        <v>3</v>
      </c>
      <c r="CI254">
        <v>4</v>
      </c>
      <c r="CJ254">
        <v>37.479978639999899</v>
      </c>
      <c r="CK254">
        <v>80.539860610000005</v>
      </c>
      <c r="CL254">
        <v>0</v>
      </c>
    </row>
    <row r="255" spans="1:90" x14ac:dyDescent="0.25">
      <c r="A255" s="1">
        <v>82604</v>
      </c>
      <c r="B255" s="2">
        <v>315596.32789999899</v>
      </c>
      <c r="C255" s="2">
        <v>6074230.1660000002</v>
      </c>
      <c r="D255" s="4">
        <v>-718.72389999999905</v>
      </c>
      <c r="E255" t="s">
        <v>265</v>
      </c>
      <c r="F255" s="3">
        <v>1063.7</v>
      </c>
      <c r="G255" t="s">
        <v>150</v>
      </c>
      <c r="H255" t="s">
        <v>151</v>
      </c>
      <c r="I255" s="1">
        <v>1850</v>
      </c>
      <c r="J255" t="s">
        <v>1925</v>
      </c>
      <c r="K255" t="s">
        <v>1675</v>
      </c>
      <c r="L255" t="s">
        <v>406</v>
      </c>
      <c r="M255">
        <v>50.22715616</v>
      </c>
      <c r="N255">
        <v>12.8839198199999</v>
      </c>
      <c r="O255">
        <v>3.5288421689999998</v>
      </c>
      <c r="P255">
        <v>8.7799785860000004</v>
      </c>
      <c r="Q255">
        <v>4.9522566790000004</v>
      </c>
      <c r="R255">
        <v>10.166217980000001</v>
      </c>
      <c r="S255">
        <v>0.58380261700000002</v>
      </c>
      <c r="T255">
        <v>0.17111456</v>
      </c>
      <c r="U255">
        <v>0.61399930400000002</v>
      </c>
      <c r="V255">
        <v>7.0458936E-2</v>
      </c>
      <c r="W255">
        <v>0.221442372</v>
      </c>
      <c r="X255">
        <v>4.5062039399999998</v>
      </c>
      <c r="Y255">
        <v>0</v>
      </c>
      <c r="Z255">
        <v>3.294606886</v>
      </c>
      <c r="AA255">
        <v>0</v>
      </c>
      <c r="AB255">
        <v>7.8284915880000003</v>
      </c>
      <c r="AC255">
        <v>100</v>
      </c>
      <c r="AD255">
        <v>0.156303944</v>
      </c>
      <c r="AE255">
        <v>0</v>
      </c>
      <c r="AF255">
        <v>0.90629396799999995</v>
      </c>
      <c r="AG255">
        <v>1.0711045379999999</v>
      </c>
      <c r="AH255">
        <v>0</v>
      </c>
      <c r="AI255">
        <v>5.5543461839999999</v>
      </c>
      <c r="AJ255">
        <v>0</v>
      </c>
      <c r="AK255">
        <v>0</v>
      </c>
      <c r="AL255">
        <v>33.943131090000001</v>
      </c>
      <c r="AM255">
        <v>0</v>
      </c>
      <c r="AN255">
        <v>0</v>
      </c>
      <c r="AO255">
        <v>0</v>
      </c>
      <c r="AP255">
        <v>2.3418218980000001</v>
      </c>
      <c r="AQ255">
        <v>0</v>
      </c>
      <c r="AR255">
        <v>0</v>
      </c>
      <c r="AS255">
        <v>12.60486113</v>
      </c>
      <c r="AT255">
        <v>10.25980682</v>
      </c>
      <c r="AU255">
        <v>22.864667950000001</v>
      </c>
      <c r="AV255">
        <v>0</v>
      </c>
      <c r="AW255">
        <v>19.5294131399999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6.0376945659999999</v>
      </c>
      <c r="BI255">
        <v>11.82170983</v>
      </c>
      <c r="BJ255">
        <v>0.55128118000000004</v>
      </c>
      <c r="BK255">
        <v>0.44871882000000002</v>
      </c>
      <c r="BL255">
        <v>0</v>
      </c>
      <c r="BM255">
        <v>85.937465750000001</v>
      </c>
      <c r="BN255">
        <v>93.962280680000006</v>
      </c>
      <c r="BO255">
        <v>0</v>
      </c>
      <c r="BP255" t="s">
        <v>97</v>
      </c>
      <c r="BQ255" t="s">
        <v>109</v>
      </c>
      <c r="BR255" t="s">
        <v>111</v>
      </c>
      <c r="BS255" t="s">
        <v>176</v>
      </c>
      <c r="BT255" t="s">
        <v>111</v>
      </c>
      <c r="BU255" t="s">
        <v>100</v>
      </c>
      <c r="BV255" t="s">
        <v>101</v>
      </c>
      <c r="BW255" t="s">
        <v>149</v>
      </c>
      <c r="BX255">
        <v>27.670287219999899</v>
      </c>
      <c r="BY255">
        <v>85.937465750000001</v>
      </c>
      <c r="BZ255">
        <v>13.691250220000001</v>
      </c>
      <c r="CA255">
        <v>31.671554220000001</v>
      </c>
      <c r="CB255">
        <v>45.978135719999898</v>
      </c>
      <c r="CC255">
        <v>22.350310050000001</v>
      </c>
      <c r="CD255">
        <v>2</v>
      </c>
      <c r="CE255">
        <v>3</v>
      </c>
      <c r="CF255">
        <v>1</v>
      </c>
      <c r="CG255">
        <v>6</v>
      </c>
      <c r="CH255">
        <v>3</v>
      </c>
      <c r="CI255">
        <v>4</v>
      </c>
      <c r="CJ255">
        <v>32.276474319999899</v>
      </c>
      <c r="CK255">
        <v>94.789057549999896</v>
      </c>
      <c r="CL255">
        <v>0</v>
      </c>
    </row>
    <row r="256" spans="1:90" x14ac:dyDescent="0.25">
      <c r="A256" s="1">
        <v>82605</v>
      </c>
      <c r="B256" s="2">
        <v>315580.74200000003</v>
      </c>
      <c r="C256" s="2">
        <v>6074233.8710000003</v>
      </c>
      <c r="D256" s="4">
        <v>-745.49464</v>
      </c>
      <c r="E256" t="s">
        <v>265</v>
      </c>
      <c r="F256" s="3">
        <v>1094.9000000000001</v>
      </c>
      <c r="G256" t="s">
        <v>150</v>
      </c>
      <c r="H256" t="s">
        <v>151</v>
      </c>
      <c r="I256" s="1">
        <v>1850</v>
      </c>
      <c r="J256" t="s">
        <v>1704</v>
      </c>
      <c r="K256" t="s">
        <v>405</v>
      </c>
      <c r="L256" t="s">
        <v>406</v>
      </c>
      <c r="M256">
        <v>49.518201859999898</v>
      </c>
      <c r="N256">
        <v>15.66904562</v>
      </c>
      <c r="O256">
        <v>3.743247083</v>
      </c>
      <c r="P256">
        <v>9.2847814970000009</v>
      </c>
      <c r="Q256">
        <v>6.4685034479999999</v>
      </c>
      <c r="R256">
        <v>7.0510705290000004</v>
      </c>
      <c r="S256">
        <v>3.7967302850000002</v>
      </c>
      <c r="T256">
        <v>0.12053112000000001</v>
      </c>
      <c r="U256">
        <v>0.69305394099999995</v>
      </c>
      <c r="V256">
        <v>7.0309819999999995E-2</v>
      </c>
      <c r="W256">
        <v>0.23101798000000001</v>
      </c>
      <c r="X256">
        <v>9.9234479999999996E-3</v>
      </c>
      <c r="Y256">
        <v>0</v>
      </c>
      <c r="Z256">
        <v>3.3435833690000001</v>
      </c>
      <c r="AA256">
        <v>0</v>
      </c>
      <c r="AB256">
        <v>2.9859145809999998</v>
      </c>
      <c r="AC256">
        <v>100</v>
      </c>
      <c r="AD256">
        <v>0.15271607300000001</v>
      </c>
      <c r="AE256">
        <v>0</v>
      </c>
      <c r="AF256">
        <v>1.00162039</v>
      </c>
      <c r="AG256">
        <v>0.73871853499999995</v>
      </c>
      <c r="AH256">
        <v>0</v>
      </c>
      <c r="AI256">
        <v>35.36808636</v>
      </c>
      <c r="AJ256">
        <v>0</v>
      </c>
      <c r="AK256">
        <v>0</v>
      </c>
      <c r="AL256">
        <v>26.309912659999899</v>
      </c>
      <c r="AM256">
        <v>0</v>
      </c>
      <c r="AN256">
        <v>0</v>
      </c>
      <c r="AO256">
        <v>0</v>
      </c>
      <c r="AP256">
        <v>2.3786647969999999</v>
      </c>
      <c r="AQ256">
        <v>0</v>
      </c>
      <c r="AR256">
        <v>0</v>
      </c>
      <c r="AS256">
        <v>9.2653477629999905</v>
      </c>
      <c r="AT256">
        <v>7.4743775719999999</v>
      </c>
      <c r="AU256">
        <v>16.73972534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1.2992096E-2</v>
      </c>
      <c r="BI256">
        <v>16.7353797399999</v>
      </c>
      <c r="BJ256">
        <v>0.55349461099999997</v>
      </c>
      <c r="BK256">
        <v>0.44650538899999997</v>
      </c>
      <c r="BL256">
        <v>0</v>
      </c>
      <c r="BM256">
        <v>42.6568842</v>
      </c>
      <c r="BN256">
        <v>99.986981540000002</v>
      </c>
      <c r="BO256">
        <v>0</v>
      </c>
      <c r="BP256" t="s">
        <v>97</v>
      </c>
      <c r="BQ256" t="s">
        <v>109</v>
      </c>
      <c r="BR256" t="s">
        <v>111</v>
      </c>
      <c r="BS256" t="s">
        <v>162</v>
      </c>
      <c r="BT256" t="s">
        <v>98</v>
      </c>
      <c r="BU256" t="s">
        <v>100</v>
      </c>
      <c r="BV256" t="s">
        <v>101</v>
      </c>
      <c r="BW256" t="s">
        <v>237</v>
      </c>
      <c r="BX256">
        <v>37.404555819999899</v>
      </c>
      <c r="BY256">
        <v>42.6568842</v>
      </c>
      <c r="BZ256">
        <v>56.664443730000002</v>
      </c>
      <c r="CA256">
        <v>28.315210709999899</v>
      </c>
      <c r="CB256">
        <v>47.096550229999899</v>
      </c>
      <c r="CC256">
        <v>24.5882390599999</v>
      </c>
      <c r="CD256">
        <v>2</v>
      </c>
      <c r="CE256">
        <v>5</v>
      </c>
      <c r="CF256">
        <v>2</v>
      </c>
      <c r="CG256">
        <v>6</v>
      </c>
      <c r="CH256">
        <v>3</v>
      </c>
      <c r="CI256">
        <v>9</v>
      </c>
      <c r="CJ256">
        <v>37.788018430000001</v>
      </c>
      <c r="CK256">
        <v>80.085650209999898</v>
      </c>
      <c r="CL256">
        <v>0</v>
      </c>
    </row>
    <row r="257" spans="1:90" x14ac:dyDescent="0.25">
      <c r="A257" s="1">
        <v>82607</v>
      </c>
      <c r="B257" s="2">
        <v>315549.4828</v>
      </c>
      <c r="C257" s="2">
        <v>6074241.9759999895</v>
      </c>
      <c r="D257" s="4">
        <v>-798.53579999999897</v>
      </c>
      <c r="E257" t="s">
        <v>265</v>
      </c>
      <c r="F257" s="3">
        <v>1157</v>
      </c>
      <c r="G257" t="s">
        <v>150</v>
      </c>
      <c r="H257" t="s">
        <v>151</v>
      </c>
      <c r="I257" s="1">
        <v>1850</v>
      </c>
      <c r="J257" t="s">
        <v>1926</v>
      </c>
      <c r="K257" t="s">
        <v>405</v>
      </c>
      <c r="L257" t="s">
        <v>406</v>
      </c>
      <c r="M257">
        <v>53.604056460000002</v>
      </c>
      <c r="N257">
        <v>14.5827170499999</v>
      </c>
      <c r="O257">
        <v>3.3651299560000001</v>
      </c>
      <c r="P257">
        <v>8.2837188249999905</v>
      </c>
      <c r="Q257">
        <v>4.7268117329999999</v>
      </c>
      <c r="R257">
        <v>9.7050496220000007</v>
      </c>
      <c r="S257">
        <v>2.2226072189999999</v>
      </c>
      <c r="T257">
        <v>0.120684555</v>
      </c>
      <c r="U257">
        <v>0.63359391300000001</v>
      </c>
      <c r="V257">
        <v>7.0399323999999999E-2</v>
      </c>
      <c r="W257">
        <v>0.221255017</v>
      </c>
      <c r="X257">
        <v>0.35706277400000003</v>
      </c>
      <c r="Y257">
        <v>0</v>
      </c>
      <c r="Z257">
        <v>2.1069135550000002</v>
      </c>
      <c r="AA257">
        <v>0</v>
      </c>
      <c r="AB257">
        <v>2.4723126209999999</v>
      </c>
      <c r="AC257">
        <v>100</v>
      </c>
      <c r="AD257">
        <v>0.1539452</v>
      </c>
      <c r="AE257">
        <v>0</v>
      </c>
      <c r="AF257">
        <v>0.92188345000000005</v>
      </c>
      <c r="AG257">
        <v>0.74466406799999996</v>
      </c>
      <c r="AH257">
        <v>0</v>
      </c>
      <c r="AI257">
        <v>20.84459391</v>
      </c>
      <c r="AJ257">
        <v>0</v>
      </c>
      <c r="AK257">
        <v>0</v>
      </c>
      <c r="AL257">
        <v>30.7723821999999</v>
      </c>
      <c r="AM257">
        <v>0</v>
      </c>
      <c r="AN257">
        <v>0</v>
      </c>
      <c r="AO257">
        <v>0</v>
      </c>
      <c r="AP257">
        <v>2.3298319539999999</v>
      </c>
      <c r="AQ257">
        <v>0</v>
      </c>
      <c r="AR257">
        <v>0</v>
      </c>
      <c r="AS257">
        <v>9.8777655949999996</v>
      </c>
      <c r="AT257">
        <v>9.3443552679999904</v>
      </c>
      <c r="AU257">
        <v>19.22212086</v>
      </c>
      <c r="AV257">
        <v>0</v>
      </c>
      <c r="AW257">
        <v>9.8996574240000008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0.47155340600000001</v>
      </c>
      <c r="BI257">
        <v>13.15300322</v>
      </c>
      <c r="BJ257">
        <v>0.51387490800000002</v>
      </c>
      <c r="BK257">
        <v>0.48612509199999998</v>
      </c>
      <c r="BL257">
        <v>0</v>
      </c>
      <c r="BM257">
        <v>59.616785909999898</v>
      </c>
      <c r="BN257">
        <v>99.528403620000006</v>
      </c>
      <c r="BO257">
        <v>0</v>
      </c>
      <c r="BP257" t="s">
        <v>97</v>
      </c>
      <c r="BQ257" t="s">
        <v>109</v>
      </c>
      <c r="BR257" t="s">
        <v>111</v>
      </c>
      <c r="BS257" t="s">
        <v>162</v>
      </c>
      <c r="BT257" t="s">
        <v>111</v>
      </c>
      <c r="BU257" t="s">
        <v>100</v>
      </c>
      <c r="BV257" t="s">
        <v>101</v>
      </c>
      <c r="BW257" t="s">
        <v>149</v>
      </c>
      <c r="BX257">
        <v>36.641607409999899</v>
      </c>
      <c r="BY257">
        <v>59.616785909999898</v>
      </c>
      <c r="BZ257">
        <v>39.808901030000001</v>
      </c>
      <c r="CA257">
        <v>29.0803606899999</v>
      </c>
      <c r="CB257">
        <v>50.30020751</v>
      </c>
      <c r="CC257">
        <v>20.619431800000001</v>
      </c>
      <c r="CD257">
        <v>2</v>
      </c>
      <c r="CE257">
        <v>5</v>
      </c>
      <c r="CF257">
        <v>1</v>
      </c>
      <c r="CG257">
        <v>6</v>
      </c>
      <c r="CH257">
        <v>3</v>
      </c>
      <c r="CI257">
        <v>4</v>
      </c>
      <c r="CJ257">
        <v>28.8968824899999</v>
      </c>
      <c r="CK257">
        <v>84.738055950000003</v>
      </c>
      <c r="CL257">
        <v>0</v>
      </c>
    </row>
    <row r="258" spans="1:90" x14ac:dyDescent="0.25">
      <c r="A258" s="1">
        <v>82608</v>
      </c>
      <c r="B258" s="2">
        <v>315544.5258</v>
      </c>
      <c r="C258" s="2">
        <v>6074243.3300000001</v>
      </c>
      <c r="D258" s="4">
        <v>-807.1146</v>
      </c>
      <c r="E258" t="s">
        <v>265</v>
      </c>
      <c r="F258" s="3">
        <v>1167</v>
      </c>
      <c r="G258" t="s">
        <v>150</v>
      </c>
      <c r="H258" t="s">
        <v>151</v>
      </c>
      <c r="I258" s="1">
        <v>1850</v>
      </c>
      <c r="J258" t="s">
        <v>1793</v>
      </c>
      <c r="K258" t="s">
        <v>405</v>
      </c>
      <c r="L258" t="s">
        <v>406</v>
      </c>
      <c r="M258">
        <v>47.741928559999899</v>
      </c>
      <c r="N258">
        <v>15.71253345</v>
      </c>
      <c r="O258">
        <v>3.4824079449999998</v>
      </c>
      <c r="P258">
        <v>8.8295688370000001</v>
      </c>
      <c r="Q258">
        <v>4.9454191820000002</v>
      </c>
      <c r="R258">
        <v>7.0303515049999996</v>
      </c>
      <c r="S258">
        <v>3.4849593419999998</v>
      </c>
      <c r="T258">
        <v>0.40288547299999999</v>
      </c>
      <c r="U258">
        <v>0.69497744100000003</v>
      </c>
      <c r="V258">
        <v>7.0504958000000006E-2</v>
      </c>
      <c r="W258">
        <v>0.20144273700000001</v>
      </c>
      <c r="X258">
        <v>3.9389482170000001</v>
      </c>
      <c r="Y258">
        <v>0</v>
      </c>
      <c r="Z258">
        <v>3.464072351</v>
      </c>
      <c r="AA258">
        <v>0</v>
      </c>
      <c r="AB258">
        <v>7.4289429189999998</v>
      </c>
      <c r="AC258">
        <v>100</v>
      </c>
      <c r="AD258">
        <v>0.15240472299999999</v>
      </c>
      <c r="AE258">
        <v>0</v>
      </c>
      <c r="AF258">
        <v>0.99957833500000004</v>
      </c>
      <c r="AG258">
        <v>2.4573749029999998</v>
      </c>
      <c r="AH258">
        <v>0</v>
      </c>
      <c r="AI258">
        <v>32.307960170000001</v>
      </c>
      <c r="AJ258">
        <v>0</v>
      </c>
      <c r="AK258">
        <v>0</v>
      </c>
      <c r="AL258">
        <v>21.0003799899999</v>
      </c>
      <c r="AM258">
        <v>0</v>
      </c>
      <c r="AN258">
        <v>0</v>
      </c>
      <c r="AO258">
        <v>2.3559287150000001</v>
      </c>
      <c r="AP258">
        <v>2.3693215240000001</v>
      </c>
      <c r="AQ258">
        <v>0</v>
      </c>
      <c r="AR258">
        <v>0</v>
      </c>
      <c r="AS258">
        <v>12.85959351</v>
      </c>
      <c r="AT258">
        <v>10.4919334499999</v>
      </c>
      <c r="AU258">
        <v>23.351526969999899</v>
      </c>
      <c r="AV258">
        <v>0</v>
      </c>
      <c r="AW258">
        <v>4.7202387459999997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5.1426324220000001</v>
      </c>
      <c r="BI258">
        <v>11.675763480000001</v>
      </c>
      <c r="BJ258">
        <v>0.55069604400000005</v>
      </c>
      <c r="BK258">
        <v>0.449303956</v>
      </c>
      <c r="BL258">
        <v>0</v>
      </c>
      <c r="BM258">
        <v>39.394173379999899</v>
      </c>
      <c r="BN258">
        <v>94.857346489999898</v>
      </c>
      <c r="BO258">
        <v>0</v>
      </c>
      <c r="BP258" t="s">
        <v>97</v>
      </c>
      <c r="BQ258" t="s">
        <v>40</v>
      </c>
      <c r="BR258" t="s">
        <v>111</v>
      </c>
      <c r="BS258" t="s">
        <v>162</v>
      </c>
      <c r="BT258" t="s">
        <v>111</v>
      </c>
      <c r="BU258" t="s">
        <v>100</v>
      </c>
      <c r="BV258" t="s">
        <v>101</v>
      </c>
      <c r="BW258" t="s">
        <v>152</v>
      </c>
      <c r="BX258">
        <v>26.72042682</v>
      </c>
      <c r="BY258">
        <v>39.394173379999899</v>
      </c>
      <c r="BZ258">
        <v>57.935166000000002</v>
      </c>
      <c r="CA258">
        <v>28.907596000000002</v>
      </c>
      <c r="CB258">
        <v>50.851239370000002</v>
      </c>
      <c r="CC258">
        <v>20.24116463</v>
      </c>
      <c r="CD258">
        <v>2</v>
      </c>
      <c r="CE258">
        <v>5</v>
      </c>
      <c r="CF258">
        <v>1</v>
      </c>
      <c r="CG258">
        <v>6</v>
      </c>
      <c r="CH258">
        <v>3</v>
      </c>
      <c r="CI258">
        <v>5</v>
      </c>
      <c r="CJ258">
        <v>33.714285709999899</v>
      </c>
      <c r="CK258">
        <v>77.988554539999896</v>
      </c>
      <c r="CL258">
        <v>2.3559287150000001</v>
      </c>
    </row>
    <row r="259" spans="1:90" x14ac:dyDescent="0.25">
      <c r="A259" s="1">
        <v>82609</v>
      </c>
      <c r="B259" s="2">
        <v>315535.058699999</v>
      </c>
      <c r="C259" s="2">
        <v>6074245.9649999896</v>
      </c>
      <c r="D259" s="4">
        <v>-823.84136000000001</v>
      </c>
      <c r="E259" t="s">
        <v>265</v>
      </c>
      <c r="F259" s="3">
        <v>1186.4000000000001</v>
      </c>
      <c r="G259" t="s">
        <v>150</v>
      </c>
      <c r="H259" t="s">
        <v>151</v>
      </c>
      <c r="I259" s="1">
        <v>1850</v>
      </c>
      <c r="J259" t="s">
        <v>1793</v>
      </c>
      <c r="K259" t="s">
        <v>405</v>
      </c>
      <c r="L259" t="s">
        <v>406</v>
      </c>
      <c r="M259">
        <v>50.079937209999898</v>
      </c>
      <c r="N259">
        <v>13.70396672</v>
      </c>
      <c r="O259">
        <v>4.1675303829999999</v>
      </c>
      <c r="P259">
        <v>10.21290694</v>
      </c>
      <c r="Q259">
        <v>4.2522602630000002</v>
      </c>
      <c r="R259">
        <v>6.8519833610000003</v>
      </c>
      <c r="S259">
        <v>2.6501053290000001</v>
      </c>
      <c r="T259">
        <v>0.29221693700000001</v>
      </c>
      <c r="U259">
        <v>0.65496899799999997</v>
      </c>
      <c r="V259">
        <v>8.0611568999999994E-2</v>
      </c>
      <c r="W259">
        <v>0.201528922</v>
      </c>
      <c r="X259">
        <v>3.3099893740000002</v>
      </c>
      <c r="Y259">
        <v>0</v>
      </c>
      <c r="Z259">
        <v>3.5419939870000001</v>
      </c>
      <c r="AA259">
        <v>0</v>
      </c>
      <c r="AB259">
        <v>6.8807163070000001</v>
      </c>
      <c r="AC259">
        <v>100</v>
      </c>
      <c r="AD259">
        <v>0.17803279799999999</v>
      </c>
      <c r="AE259">
        <v>0</v>
      </c>
      <c r="AF259">
        <v>0.96247785200000002</v>
      </c>
      <c r="AG259">
        <v>1.8210382549999999</v>
      </c>
      <c r="AH259">
        <v>0</v>
      </c>
      <c r="AI259">
        <v>25.101451340000001</v>
      </c>
      <c r="AJ259">
        <v>0</v>
      </c>
      <c r="AK259">
        <v>0</v>
      </c>
      <c r="AL259">
        <v>22.824684000000001</v>
      </c>
      <c r="AM259">
        <v>0</v>
      </c>
      <c r="AN259">
        <v>0</v>
      </c>
      <c r="AO259">
        <v>1.2661595619999999</v>
      </c>
      <c r="AP259">
        <v>2.37661503</v>
      </c>
      <c r="AQ259">
        <v>0</v>
      </c>
      <c r="AR259">
        <v>0</v>
      </c>
      <c r="AS259">
        <v>11.3218173199999</v>
      </c>
      <c r="AT259">
        <v>14.66200094</v>
      </c>
      <c r="AU259">
        <v>25.98381826</v>
      </c>
      <c r="AV259">
        <v>0</v>
      </c>
      <c r="AW259">
        <v>10.65519694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4.4152539300000004</v>
      </c>
      <c r="BI259">
        <v>12.99190913</v>
      </c>
      <c r="BJ259">
        <v>0.43572569700000002</v>
      </c>
      <c r="BK259">
        <v>0.56427430300000003</v>
      </c>
      <c r="BL259">
        <v>0</v>
      </c>
      <c r="BM259">
        <v>47.6247120499999</v>
      </c>
      <c r="BN259">
        <v>95.584727959999896</v>
      </c>
      <c r="BO259">
        <v>0</v>
      </c>
      <c r="BP259" t="s">
        <v>97</v>
      </c>
      <c r="BQ259" t="s">
        <v>40</v>
      </c>
      <c r="BR259" t="s">
        <v>111</v>
      </c>
      <c r="BS259" t="s">
        <v>176</v>
      </c>
      <c r="BT259" t="s">
        <v>111</v>
      </c>
      <c r="BU259" t="s">
        <v>100</v>
      </c>
      <c r="BV259" t="s">
        <v>101</v>
      </c>
      <c r="BW259" t="s">
        <v>149</v>
      </c>
      <c r="BX259">
        <v>29.322911139999899</v>
      </c>
      <c r="BY259">
        <v>47.6247120499999</v>
      </c>
      <c r="BZ259">
        <v>50.458044190000003</v>
      </c>
      <c r="CA259">
        <v>35.112529180000003</v>
      </c>
      <c r="CB259">
        <v>46.6005178899999</v>
      </c>
      <c r="CC259">
        <v>18.286952930000002</v>
      </c>
      <c r="CD259">
        <v>2</v>
      </c>
      <c r="CE259">
        <v>3</v>
      </c>
      <c r="CF259">
        <v>1</v>
      </c>
      <c r="CG259">
        <v>6</v>
      </c>
      <c r="CH259">
        <v>3</v>
      </c>
      <c r="CI259">
        <v>4</v>
      </c>
      <c r="CJ259">
        <v>32.352941180000002</v>
      </c>
      <c r="CK259">
        <v>83.097377300000005</v>
      </c>
      <c r="CL259">
        <v>1.2661595619999999</v>
      </c>
    </row>
    <row r="260" spans="1:90" x14ac:dyDescent="0.25">
      <c r="A260" s="1">
        <v>82610</v>
      </c>
      <c r="B260" s="2">
        <v>315519.6764</v>
      </c>
      <c r="C260" s="2">
        <v>6074250.3739999896</v>
      </c>
      <c r="D260" s="4">
        <v>-851.08979999999895</v>
      </c>
      <c r="E260" t="s">
        <v>265</v>
      </c>
      <c r="F260" s="3">
        <v>1218</v>
      </c>
      <c r="G260" t="s">
        <v>150</v>
      </c>
      <c r="H260" t="s">
        <v>151</v>
      </c>
      <c r="I260" s="1">
        <v>1850</v>
      </c>
      <c r="J260" t="s">
        <v>1779</v>
      </c>
      <c r="K260" t="s">
        <v>405</v>
      </c>
      <c r="L260" t="s">
        <v>406</v>
      </c>
      <c r="M260">
        <v>55.764022580000002</v>
      </c>
      <c r="N260">
        <v>13.689362940000001</v>
      </c>
      <c r="O260">
        <v>3.4127862869999999</v>
      </c>
      <c r="P260">
        <v>8.3411512660000007</v>
      </c>
      <c r="Q260">
        <v>2.9089896259999999</v>
      </c>
      <c r="R260">
        <v>6.2810018210000003</v>
      </c>
      <c r="S260">
        <v>3.0398438300000001</v>
      </c>
      <c r="T260">
        <v>0.38249690600000003</v>
      </c>
      <c r="U260">
        <v>0.79519093600000001</v>
      </c>
      <c r="V260">
        <v>0.23151128500000001</v>
      </c>
      <c r="W260">
        <v>0.221445577</v>
      </c>
      <c r="X260">
        <v>2.3796255020000001</v>
      </c>
      <c r="Y260">
        <v>0</v>
      </c>
      <c r="Z260">
        <v>2.552571441</v>
      </c>
      <c r="AA260">
        <v>0</v>
      </c>
      <c r="AB260">
        <v>4.9491210160000003</v>
      </c>
      <c r="AC260">
        <v>100</v>
      </c>
      <c r="AD260">
        <v>0.50747915099999996</v>
      </c>
      <c r="AE260">
        <v>0</v>
      </c>
      <c r="AF260">
        <v>1.1598045749999999</v>
      </c>
      <c r="AG260">
        <v>2.3658380170000002</v>
      </c>
      <c r="AH260">
        <v>0</v>
      </c>
      <c r="AI260">
        <v>28.577903500000001</v>
      </c>
      <c r="AJ260">
        <v>0</v>
      </c>
      <c r="AK260">
        <v>0</v>
      </c>
      <c r="AL260">
        <v>22.1358953599999</v>
      </c>
      <c r="AM260">
        <v>0</v>
      </c>
      <c r="AN260">
        <v>0</v>
      </c>
      <c r="AO260">
        <v>0.60284409999999999</v>
      </c>
      <c r="AP260">
        <v>2.5123493450000001</v>
      </c>
      <c r="AQ260">
        <v>0</v>
      </c>
      <c r="AR260">
        <v>0</v>
      </c>
      <c r="AS260">
        <v>7.6506948289999999</v>
      </c>
      <c r="AT260">
        <v>10.710075700000001</v>
      </c>
      <c r="AU260">
        <v>18.36077053</v>
      </c>
      <c r="AV260">
        <v>0</v>
      </c>
      <c r="AW260">
        <v>17.476079120000001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3.1505116960000001</v>
      </c>
      <c r="BI260">
        <v>9.180385265</v>
      </c>
      <c r="BJ260">
        <v>0.41668702400000002</v>
      </c>
      <c r="BK260">
        <v>0.58331297599999998</v>
      </c>
      <c r="BL260">
        <v>0</v>
      </c>
      <c r="BM260">
        <v>43.648663310000003</v>
      </c>
      <c r="BN260">
        <v>96.849475380000001</v>
      </c>
      <c r="BO260">
        <v>0</v>
      </c>
      <c r="BP260" t="s">
        <v>97</v>
      </c>
      <c r="BQ260" t="s">
        <v>109</v>
      </c>
      <c r="BR260" t="s">
        <v>100</v>
      </c>
      <c r="BS260" t="s">
        <v>100</v>
      </c>
      <c r="BT260" t="s">
        <v>111</v>
      </c>
      <c r="BU260" t="s">
        <v>100</v>
      </c>
      <c r="BV260" t="s">
        <v>101</v>
      </c>
      <c r="BW260" t="s">
        <v>152</v>
      </c>
      <c r="BX260">
        <v>22.0329244499999</v>
      </c>
      <c r="BY260">
        <v>43.648663310000003</v>
      </c>
      <c r="BZ260">
        <v>53.839673070000003</v>
      </c>
      <c r="CA260">
        <v>33.130427509999897</v>
      </c>
      <c r="CB260">
        <v>52.7054025099999</v>
      </c>
      <c r="CC260">
        <v>14.16416998</v>
      </c>
      <c r="CD260">
        <v>4</v>
      </c>
      <c r="CE260">
        <v>13</v>
      </c>
      <c r="CF260">
        <v>1</v>
      </c>
      <c r="CG260">
        <v>6</v>
      </c>
      <c r="CH260">
        <v>3</v>
      </c>
      <c r="CI260">
        <v>5</v>
      </c>
      <c r="CJ260">
        <v>26.0973663199999</v>
      </c>
      <c r="CK260">
        <v>76.675106349999893</v>
      </c>
      <c r="CL260">
        <v>0.60284409999999999</v>
      </c>
    </row>
    <row r="261" spans="1:90" x14ac:dyDescent="0.25">
      <c r="A261" s="1">
        <v>82611</v>
      </c>
      <c r="B261" s="2">
        <v>315499.6764</v>
      </c>
      <c r="C261" s="2">
        <v>6074256.2989999903</v>
      </c>
      <c r="D261" s="4">
        <v>-886.61821999999904</v>
      </c>
      <c r="E261" t="s">
        <v>265</v>
      </c>
      <c r="F261" s="3">
        <v>1259.2</v>
      </c>
      <c r="G261" t="s">
        <v>150</v>
      </c>
      <c r="H261" t="s">
        <v>151</v>
      </c>
      <c r="I261" s="1">
        <v>1850</v>
      </c>
      <c r="J261" t="s">
        <v>1704</v>
      </c>
      <c r="K261" t="s">
        <v>405</v>
      </c>
      <c r="L261" t="s">
        <v>406</v>
      </c>
      <c r="M261">
        <v>52.118337750000002</v>
      </c>
      <c r="N261">
        <v>15.3053851699999</v>
      </c>
      <c r="O261">
        <v>3.5992421079999999</v>
      </c>
      <c r="P261">
        <v>8.8229657909999997</v>
      </c>
      <c r="Q261">
        <v>5.6119745630000004</v>
      </c>
      <c r="R261">
        <v>7.0824919619999998</v>
      </c>
      <c r="S261">
        <v>2.700950325</v>
      </c>
      <c r="T261">
        <v>0.17005983499999999</v>
      </c>
      <c r="U261">
        <v>0.69024286099999999</v>
      </c>
      <c r="V261">
        <v>0.11003871699999999</v>
      </c>
      <c r="W261">
        <v>0.20007039400000001</v>
      </c>
      <c r="X261">
        <v>9.8852100000000002E-3</v>
      </c>
      <c r="Y261">
        <v>0</v>
      </c>
      <c r="Z261">
        <v>3.578355315</v>
      </c>
      <c r="AA261">
        <v>0</v>
      </c>
      <c r="AB261">
        <v>2.8335113719999998</v>
      </c>
      <c r="AC261">
        <v>100</v>
      </c>
      <c r="AD261">
        <v>0.24279363400000001</v>
      </c>
      <c r="AE261">
        <v>0</v>
      </c>
      <c r="AF261">
        <v>1.0133537020000001</v>
      </c>
      <c r="AG261">
        <v>1.0587771800000001</v>
      </c>
      <c r="AH261">
        <v>0</v>
      </c>
      <c r="AI261">
        <v>25.558856989999899</v>
      </c>
      <c r="AJ261">
        <v>0</v>
      </c>
      <c r="AK261">
        <v>0</v>
      </c>
      <c r="AL261">
        <v>30.711049880000001</v>
      </c>
      <c r="AM261">
        <v>0</v>
      </c>
      <c r="AN261">
        <v>0</v>
      </c>
      <c r="AO261">
        <v>0</v>
      </c>
      <c r="AP261">
        <v>2.4132328040000002</v>
      </c>
      <c r="AQ261">
        <v>0</v>
      </c>
      <c r="AR261">
        <v>0</v>
      </c>
      <c r="AS261">
        <v>15.143211770000001</v>
      </c>
      <c r="AT261">
        <v>13.1474960099999</v>
      </c>
      <c r="AU261">
        <v>28.290707770000001</v>
      </c>
      <c r="AV261">
        <v>0</v>
      </c>
      <c r="AW261">
        <v>6.2622541979999999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1.3146967000000001E-2</v>
      </c>
      <c r="BI261">
        <v>15.251017190000001</v>
      </c>
      <c r="BJ261">
        <v>0.53527157700000005</v>
      </c>
      <c r="BK261">
        <v>0.464728423</v>
      </c>
      <c r="BL261">
        <v>0</v>
      </c>
      <c r="BM261">
        <v>54.578106720000001</v>
      </c>
      <c r="BN261">
        <v>99.986826359999895</v>
      </c>
      <c r="BO261">
        <v>0</v>
      </c>
      <c r="BP261" t="s">
        <v>97</v>
      </c>
      <c r="BQ261" t="s">
        <v>109</v>
      </c>
      <c r="BR261" t="s">
        <v>111</v>
      </c>
      <c r="BS261" t="s">
        <v>162</v>
      </c>
      <c r="BT261" t="s">
        <v>111</v>
      </c>
      <c r="BU261" t="s">
        <v>100</v>
      </c>
      <c r="BV261" t="s">
        <v>101</v>
      </c>
      <c r="BW261" t="s">
        <v>149</v>
      </c>
      <c r="BX261">
        <v>36.139947509999899</v>
      </c>
      <c r="BY261">
        <v>54.578106720000001</v>
      </c>
      <c r="BZ261">
        <v>44.583016280000002</v>
      </c>
      <c r="CA261">
        <v>28.657823860000001</v>
      </c>
      <c r="CB261">
        <v>48.740577369999897</v>
      </c>
      <c r="CC261">
        <v>22.601598769999899</v>
      </c>
      <c r="CD261">
        <v>2</v>
      </c>
      <c r="CE261">
        <v>5</v>
      </c>
      <c r="CF261">
        <v>1</v>
      </c>
      <c r="CG261">
        <v>6</v>
      </c>
      <c r="CH261">
        <v>3</v>
      </c>
      <c r="CI261">
        <v>4</v>
      </c>
      <c r="CJ261">
        <v>37.146529559999898</v>
      </c>
      <c r="CK261">
        <v>83.410271760000001</v>
      </c>
      <c r="CL261">
        <v>0</v>
      </c>
    </row>
    <row r="262" spans="1:90" x14ac:dyDescent="0.25">
      <c r="A262" s="1">
        <v>82613</v>
      </c>
      <c r="B262" s="2">
        <v>315482.295199999</v>
      </c>
      <c r="C262" s="2">
        <v>6074261.6260000002</v>
      </c>
      <c r="D262" s="4">
        <v>-918.15340000000003</v>
      </c>
      <c r="E262" t="s">
        <v>265</v>
      </c>
      <c r="F262" s="3">
        <v>1295.5999999999999</v>
      </c>
      <c r="G262" t="s">
        <v>150</v>
      </c>
      <c r="H262" t="s">
        <v>151</v>
      </c>
      <c r="I262" s="1">
        <v>1850</v>
      </c>
      <c r="J262" t="s">
        <v>1704</v>
      </c>
      <c r="K262" t="s">
        <v>405</v>
      </c>
      <c r="L262" t="s">
        <v>406</v>
      </c>
      <c r="M262">
        <v>54.012769159999898</v>
      </c>
      <c r="N262">
        <v>13.428035380000001</v>
      </c>
      <c r="O262">
        <v>4.2720257620000002</v>
      </c>
      <c r="P262">
        <v>10.222279070000001</v>
      </c>
      <c r="Q262">
        <v>3.7177620330000001</v>
      </c>
      <c r="R262">
        <v>8.6981602290000009</v>
      </c>
      <c r="S262">
        <v>0.83173651999999998</v>
      </c>
      <c r="T262">
        <v>0.200418438</v>
      </c>
      <c r="U262">
        <v>0.96200850500000001</v>
      </c>
      <c r="V262">
        <v>0.180376595</v>
      </c>
      <c r="W262">
        <v>0.22046028200000001</v>
      </c>
      <c r="X262">
        <v>9.8823209999999995E-3</v>
      </c>
      <c r="Y262">
        <v>0</v>
      </c>
      <c r="Z262">
        <v>3.244085702</v>
      </c>
      <c r="AA262">
        <v>0</v>
      </c>
      <c r="AB262">
        <v>2.5350629630000001</v>
      </c>
      <c r="AC262">
        <v>100</v>
      </c>
      <c r="AD262">
        <v>0.41015365500000001</v>
      </c>
      <c r="AE262">
        <v>0</v>
      </c>
      <c r="AF262">
        <v>1.455501546</v>
      </c>
      <c r="AG262">
        <v>1.2859234530000001</v>
      </c>
      <c r="AH262">
        <v>0</v>
      </c>
      <c r="AI262">
        <v>8.1112021769999902</v>
      </c>
      <c r="AJ262">
        <v>0</v>
      </c>
      <c r="AK262">
        <v>0</v>
      </c>
      <c r="AL262">
        <v>35.102215379999897</v>
      </c>
      <c r="AM262">
        <v>0</v>
      </c>
      <c r="AN262">
        <v>0</v>
      </c>
      <c r="AO262">
        <v>0</v>
      </c>
      <c r="AP262">
        <v>2.7955748210000002</v>
      </c>
      <c r="AQ262">
        <v>0</v>
      </c>
      <c r="AR262">
        <v>0</v>
      </c>
      <c r="AS262">
        <v>9.4893142160000004</v>
      </c>
      <c r="AT262">
        <v>14.46342729</v>
      </c>
      <c r="AU262">
        <v>23.9527415099999</v>
      </c>
      <c r="AV262">
        <v>0</v>
      </c>
      <c r="AW262">
        <v>18.498407480000001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1.3544820000000001E-2</v>
      </c>
      <c r="BI262">
        <v>14.06666147</v>
      </c>
      <c r="BJ262">
        <v>0.396168189</v>
      </c>
      <c r="BK262">
        <v>0.60383181100000005</v>
      </c>
      <c r="BL262">
        <v>0</v>
      </c>
      <c r="BM262">
        <v>81.229898680000005</v>
      </c>
      <c r="BN262">
        <v>99.986427699999894</v>
      </c>
      <c r="BO262">
        <v>0</v>
      </c>
      <c r="BP262" t="s">
        <v>97</v>
      </c>
      <c r="BQ262" t="s">
        <v>109</v>
      </c>
      <c r="BR262" t="s">
        <v>111</v>
      </c>
      <c r="BS262" t="s">
        <v>176</v>
      </c>
      <c r="BT262" t="s">
        <v>111</v>
      </c>
      <c r="BU262" t="s">
        <v>100</v>
      </c>
      <c r="BV262" t="s">
        <v>101</v>
      </c>
      <c r="BW262" t="s">
        <v>149</v>
      </c>
      <c r="BX262">
        <v>36.564980730000002</v>
      </c>
      <c r="BY262">
        <v>81.229898680000005</v>
      </c>
      <c r="BZ262">
        <v>18.22769014</v>
      </c>
      <c r="CA262">
        <v>36.884398859999898</v>
      </c>
      <c r="CB262">
        <v>46.747325179999898</v>
      </c>
      <c r="CC262">
        <v>16.3682759699999</v>
      </c>
      <c r="CD262">
        <v>2</v>
      </c>
      <c r="CE262">
        <v>3</v>
      </c>
      <c r="CF262">
        <v>1</v>
      </c>
      <c r="CG262">
        <v>6</v>
      </c>
      <c r="CH262">
        <v>3</v>
      </c>
      <c r="CI262">
        <v>4</v>
      </c>
      <c r="CJ262">
        <v>29.135618480000002</v>
      </c>
      <c r="CK262">
        <v>93.106188610000004</v>
      </c>
      <c r="CL262">
        <v>0</v>
      </c>
    </row>
    <row r="263" spans="1:90" x14ac:dyDescent="0.25">
      <c r="A263" s="1">
        <v>82614</v>
      </c>
      <c r="B263" s="2">
        <v>315465.92310000001</v>
      </c>
      <c r="C263" s="2">
        <v>6074266.7810000004</v>
      </c>
      <c r="D263" s="4">
        <v>-947.67597499999897</v>
      </c>
      <c r="E263" t="s">
        <v>265</v>
      </c>
      <c r="F263" s="3">
        <v>1329.75</v>
      </c>
      <c r="G263" t="s">
        <v>150</v>
      </c>
      <c r="H263" t="s">
        <v>151</v>
      </c>
      <c r="I263" s="1">
        <v>1850</v>
      </c>
      <c r="J263" t="s">
        <v>1704</v>
      </c>
      <c r="K263" t="s">
        <v>405</v>
      </c>
      <c r="L263" t="s">
        <v>406</v>
      </c>
      <c r="M263">
        <v>59.211256470000002</v>
      </c>
      <c r="N263">
        <v>14.42710817</v>
      </c>
      <c r="O263">
        <v>3.341907661</v>
      </c>
      <c r="P263">
        <v>8.1714756529999999</v>
      </c>
      <c r="Q263">
        <v>2.7752145590000001</v>
      </c>
      <c r="R263">
        <v>5.2198078880000001</v>
      </c>
      <c r="S263">
        <v>2.6850451319999999</v>
      </c>
      <c r="T263">
        <v>0.33062122900000002</v>
      </c>
      <c r="U263">
        <v>0.67126128299999999</v>
      </c>
      <c r="V263">
        <v>0.120225901</v>
      </c>
      <c r="W263">
        <v>0.190357677</v>
      </c>
      <c r="X263">
        <v>9.8813189999999995E-3</v>
      </c>
      <c r="Y263">
        <v>0</v>
      </c>
      <c r="Z263">
        <v>2.8458370569999998</v>
      </c>
      <c r="AA263">
        <v>0</v>
      </c>
      <c r="AB263">
        <v>2.0278315830000002</v>
      </c>
      <c r="AC263">
        <v>100</v>
      </c>
      <c r="AD263">
        <v>0.26721305200000001</v>
      </c>
      <c r="AE263">
        <v>0</v>
      </c>
      <c r="AF263">
        <v>0.99270127900000005</v>
      </c>
      <c r="AG263">
        <v>2.073487407</v>
      </c>
      <c r="AH263">
        <v>0</v>
      </c>
      <c r="AI263">
        <v>25.594359690000001</v>
      </c>
      <c r="AJ263">
        <v>0</v>
      </c>
      <c r="AK263">
        <v>0</v>
      </c>
      <c r="AL263">
        <v>26.622203509999899</v>
      </c>
      <c r="AM263">
        <v>0</v>
      </c>
      <c r="AN263">
        <v>0</v>
      </c>
      <c r="AO263">
        <v>0.53659890200000004</v>
      </c>
      <c r="AP263">
        <v>2.4098326430000001</v>
      </c>
      <c r="AQ263">
        <v>0</v>
      </c>
      <c r="AR263">
        <v>0</v>
      </c>
      <c r="AS263">
        <v>8.1314065630000005</v>
      </c>
      <c r="AT263">
        <v>12.88071399</v>
      </c>
      <c r="AU263">
        <v>21.01212056</v>
      </c>
      <c r="AV263">
        <v>0</v>
      </c>
      <c r="AW263">
        <v>20.464980090000001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1.3238000999999999E-2</v>
      </c>
      <c r="BI263">
        <v>10.50606028</v>
      </c>
      <c r="BJ263">
        <v>0.38698648000000002</v>
      </c>
      <c r="BK263">
        <v>0.61301351999999998</v>
      </c>
      <c r="BL263">
        <v>0</v>
      </c>
      <c r="BM263">
        <v>50.9842123399999</v>
      </c>
      <c r="BN263">
        <v>99.986735139999894</v>
      </c>
      <c r="BO263">
        <v>0</v>
      </c>
      <c r="BP263" t="s">
        <v>97</v>
      </c>
      <c r="BQ263" t="s">
        <v>40</v>
      </c>
      <c r="BR263" t="s">
        <v>111</v>
      </c>
      <c r="BS263" t="s">
        <v>235</v>
      </c>
      <c r="BT263" t="s">
        <v>111</v>
      </c>
      <c r="BU263" t="s">
        <v>100</v>
      </c>
      <c r="BV263" t="s">
        <v>101</v>
      </c>
      <c r="BW263" t="s">
        <v>149</v>
      </c>
      <c r="BX263">
        <v>24.4146544799999</v>
      </c>
      <c r="BY263">
        <v>50.9842123399999</v>
      </c>
      <c r="BZ263">
        <v>47.1437379999999</v>
      </c>
      <c r="CA263">
        <v>31.7918184299999</v>
      </c>
      <c r="CB263">
        <v>54.861778899999898</v>
      </c>
      <c r="CC263">
        <v>13.34640267</v>
      </c>
      <c r="CD263">
        <v>2</v>
      </c>
      <c r="CE263">
        <v>10</v>
      </c>
      <c r="CF263">
        <v>1</v>
      </c>
      <c r="CG263">
        <v>6</v>
      </c>
      <c r="CH263">
        <v>3</v>
      </c>
      <c r="CI263">
        <v>4</v>
      </c>
      <c r="CJ263">
        <v>28.207461330000001</v>
      </c>
      <c r="CK263">
        <v>78.401451460000004</v>
      </c>
      <c r="CL263">
        <v>0.53659890200000004</v>
      </c>
    </row>
    <row r="264" spans="1:90" x14ac:dyDescent="0.25">
      <c r="A264" s="1">
        <v>82615</v>
      </c>
      <c r="B264" s="2">
        <v>315450.89250000002</v>
      </c>
      <c r="C264" s="2">
        <v>6074271.6050000004</v>
      </c>
      <c r="D264" s="4">
        <v>-974.00658499999895</v>
      </c>
      <c r="E264" t="s">
        <v>265</v>
      </c>
      <c r="F264" s="3">
        <v>1360.45</v>
      </c>
      <c r="G264" t="s">
        <v>150</v>
      </c>
      <c r="H264" t="s">
        <v>151</v>
      </c>
      <c r="I264" s="1">
        <v>1850</v>
      </c>
      <c r="J264" t="s">
        <v>1704</v>
      </c>
      <c r="K264" t="s">
        <v>405</v>
      </c>
      <c r="L264" t="s">
        <v>406</v>
      </c>
      <c r="M264">
        <v>53.866697389999899</v>
      </c>
      <c r="N264">
        <v>15.20349777</v>
      </c>
      <c r="O264">
        <v>3.6368363709999998</v>
      </c>
      <c r="P264">
        <v>8.8675373959999995</v>
      </c>
      <c r="Q264">
        <v>2.4567241430000002</v>
      </c>
      <c r="R264">
        <v>9.1925784519999905</v>
      </c>
      <c r="S264">
        <v>2.4667926840000001</v>
      </c>
      <c r="T264">
        <v>0.27185062199999999</v>
      </c>
      <c r="U264">
        <v>0.865894575</v>
      </c>
      <c r="V264">
        <v>0.23157645600000001</v>
      </c>
      <c r="W264">
        <v>0.201370831</v>
      </c>
      <c r="X264">
        <v>0.757113963</v>
      </c>
      <c r="Y264">
        <v>0</v>
      </c>
      <c r="Z264">
        <v>1.9815293439999999</v>
      </c>
      <c r="AA264">
        <v>0</v>
      </c>
      <c r="AB264">
        <v>2.748659725</v>
      </c>
      <c r="AC264">
        <v>100</v>
      </c>
      <c r="AD264">
        <v>0.51004416500000005</v>
      </c>
      <c r="AE264">
        <v>0</v>
      </c>
      <c r="AF264">
        <v>1.2689536400000001</v>
      </c>
      <c r="AG264">
        <v>1.6894866019999999</v>
      </c>
      <c r="AH264">
        <v>0</v>
      </c>
      <c r="AI264">
        <v>23.301242800000001</v>
      </c>
      <c r="AJ264">
        <v>0</v>
      </c>
      <c r="AK264">
        <v>0</v>
      </c>
      <c r="AL264">
        <v>31.15316099</v>
      </c>
      <c r="AM264">
        <v>0</v>
      </c>
      <c r="AN264">
        <v>0</v>
      </c>
      <c r="AO264">
        <v>0</v>
      </c>
      <c r="AP264">
        <v>2.6020997289999999</v>
      </c>
      <c r="AQ264">
        <v>0</v>
      </c>
      <c r="AR264">
        <v>0</v>
      </c>
      <c r="AS264">
        <v>5.1772505679999998</v>
      </c>
      <c r="AT264">
        <v>9.7722077370000004</v>
      </c>
      <c r="AU264">
        <v>14.949458310000001</v>
      </c>
      <c r="AV264">
        <v>0</v>
      </c>
      <c r="AW264">
        <v>12.6006184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1.0070784020000001</v>
      </c>
      <c r="BI264">
        <v>9.9524008469999998</v>
      </c>
      <c r="BJ264">
        <v>0.34631693400000002</v>
      </c>
      <c r="BK264">
        <v>0.65368306600000003</v>
      </c>
      <c r="BL264">
        <v>0</v>
      </c>
      <c r="BM264">
        <v>57.20962634</v>
      </c>
      <c r="BN264">
        <v>98.992829819999898</v>
      </c>
      <c r="BO264">
        <v>0</v>
      </c>
      <c r="BP264" t="s">
        <v>97</v>
      </c>
      <c r="BQ264" t="s">
        <v>109</v>
      </c>
      <c r="BR264" t="s">
        <v>111</v>
      </c>
      <c r="BS264" t="s">
        <v>235</v>
      </c>
      <c r="BT264" t="s">
        <v>111</v>
      </c>
      <c r="BU264" t="s">
        <v>100</v>
      </c>
      <c r="BV264" t="s">
        <v>101</v>
      </c>
      <c r="BW264" t="s">
        <v>149</v>
      </c>
      <c r="BX264">
        <v>28.731198450000001</v>
      </c>
      <c r="BY264">
        <v>57.20962634</v>
      </c>
      <c r="BZ264">
        <v>41.502721350000002</v>
      </c>
      <c r="CA264">
        <v>33.361333559999899</v>
      </c>
      <c r="CB264">
        <v>55.3313141</v>
      </c>
      <c r="CC264">
        <v>11.307352330000001</v>
      </c>
      <c r="CD264">
        <v>2</v>
      </c>
      <c r="CE264">
        <v>10</v>
      </c>
      <c r="CF264">
        <v>1</v>
      </c>
      <c r="CG264">
        <v>6</v>
      </c>
      <c r="CH264">
        <v>3</v>
      </c>
      <c r="CI264">
        <v>4</v>
      </c>
      <c r="CJ264">
        <v>18.9643107099999</v>
      </c>
      <c r="CK264">
        <v>80.525763799999893</v>
      </c>
      <c r="CL264">
        <v>0</v>
      </c>
    </row>
    <row r="265" spans="1:90" x14ac:dyDescent="0.25">
      <c r="A265" s="1">
        <v>82616</v>
      </c>
      <c r="B265" s="2">
        <v>315444.69130000001</v>
      </c>
      <c r="C265" s="2">
        <v>6074273.6119999904</v>
      </c>
      <c r="D265" s="4">
        <v>-984.84812999999895</v>
      </c>
      <c r="E265" t="s">
        <v>265</v>
      </c>
      <c r="F265" s="3">
        <v>1373.1</v>
      </c>
      <c r="G265" t="s">
        <v>150</v>
      </c>
      <c r="H265" t="s">
        <v>151</v>
      </c>
      <c r="I265" s="1">
        <v>1850</v>
      </c>
      <c r="J265" t="s">
        <v>1786</v>
      </c>
      <c r="K265" t="s">
        <v>1691</v>
      </c>
      <c r="L265" t="s">
        <v>406</v>
      </c>
      <c r="M265">
        <v>55.670239270000003</v>
      </c>
      <c r="N265">
        <v>13.51415229</v>
      </c>
      <c r="O265">
        <v>3.805528137</v>
      </c>
      <c r="P265">
        <v>9.1895526299999997</v>
      </c>
      <c r="Q265">
        <v>2.6019785739999999</v>
      </c>
      <c r="R265">
        <v>6.7671613309999996</v>
      </c>
      <c r="S265">
        <v>3.0457268590000002</v>
      </c>
      <c r="T265">
        <v>0.35298159000000001</v>
      </c>
      <c r="U265">
        <v>0.79672987399999995</v>
      </c>
      <c r="V265">
        <v>0.46391866100000001</v>
      </c>
      <c r="W265">
        <v>0.211788954</v>
      </c>
      <c r="X265">
        <v>1.2225852180000001</v>
      </c>
      <c r="Y265">
        <v>0</v>
      </c>
      <c r="Z265">
        <v>2.3576566190000001</v>
      </c>
      <c r="AA265">
        <v>0</v>
      </c>
      <c r="AB265">
        <v>3.5939460539999999</v>
      </c>
      <c r="AC265">
        <v>100</v>
      </c>
      <c r="AD265">
        <v>1.023354533</v>
      </c>
      <c r="AE265">
        <v>0</v>
      </c>
      <c r="AF265">
        <v>1.1693990439999999</v>
      </c>
      <c r="AG265">
        <v>2.1970875900000002</v>
      </c>
      <c r="AH265">
        <v>0</v>
      </c>
      <c r="AI265">
        <v>28.814313859999899</v>
      </c>
      <c r="AJ265">
        <v>0</v>
      </c>
      <c r="AK265">
        <v>0</v>
      </c>
      <c r="AL265">
        <v>23.35277572</v>
      </c>
      <c r="AM265">
        <v>0</v>
      </c>
      <c r="AN265">
        <v>0</v>
      </c>
      <c r="AO265">
        <v>0</v>
      </c>
      <c r="AP265">
        <v>2.5299350060000001</v>
      </c>
      <c r="AQ265">
        <v>0</v>
      </c>
      <c r="AR265">
        <v>0</v>
      </c>
      <c r="AS265">
        <v>6.5965599539999999</v>
      </c>
      <c r="AT265">
        <v>12.579086780000001</v>
      </c>
      <c r="AU265">
        <v>19.17564673</v>
      </c>
      <c r="AV265">
        <v>0</v>
      </c>
      <c r="AW265">
        <v>15.103896430000001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1.6288828799999999</v>
      </c>
      <c r="BI265">
        <v>10.4317780199999</v>
      </c>
      <c r="BJ265">
        <v>0.344007169</v>
      </c>
      <c r="BK265">
        <v>0.65599283100000005</v>
      </c>
      <c r="BL265">
        <v>0</v>
      </c>
      <c r="BM265">
        <v>44.76534126</v>
      </c>
      <c r="BN265">
        <v>98.371110439999896</v>
      </c>
      <c r="BO265">
        <v>0</v>
      </c>
      <c r="BP265" t="s">
        <v>97</v>
      </c>
      <c r="BQ265" t="s">
        <v>109</v>
      </c>
      <c r="BR265" t="s">
        <v>100</v>
      </c>
      <c r="BS265" t="s">
        <v>100</v>
      </c>
      <c r="BT265" t="s">
        <v>111</v>
      </c>
      <c r="BU265" t="s">
        <v>100</v>
      </c>
      <c r="BV265" t="s">
        <v>101</v>
      </c>
      <c r="BW265" t="s">
        <v>149</v>
      </c>
      <c r="BX265">
        <v>26.25079942</v>
      </c>
      <c r="BY265">
        <v>44.76534126</v>
      </c>
      <c r="BZ265">
        <v>53.002390230000003</v>
      </c>
      <c r="CA265">
        <v>36.014944649999897</v>
      </c>
      <c r="CB265">
        <v>51.455775799999898</v>
      </c>
      <c r="CC265">
        <v>12.52927955</v>
      </c>
      <c r="CD265">
        <v>4</v>
      </c>
      <c r="CE265">
        <v>13</v>
      </c>
      <c r="CF265">
        <v>1</v>
      </c>
      <c r="CG265">
        <v>6</v>
      </c>
      <c r="CH265">
        <v>3</v>
      </c>
      <c r="CI265">
        <v>4</v>
      </c>
      <c r="CJ265">
        <v>23.14375987</v>
      </c>
      <c r="CK265">
        <v>77.625708840000001</v>
      </c>
      <c r="CL265">
        <v>0</v>
      </c>
    </row>
    <row r="266" spans="1:90" x14ac:dyDescent="0.25">
      <c r="A266" s="1">
        <v>82617</v>
      </c>
      <c r="B266" s="2">
        <v>315429.30040000001</v>
      </c>
      <c r="C266" s="2">
        <v>6074278.6169999903</v>
      </c>
      <c r="D266" s="4">
        <v>-1011.1702</v>
      </c>
      <c r="E266" t="s">
        <v>265</v>
      </c>
      <c r="F266" s="3">
        <v>1404</v>
      </c>
      <c r="G266" t="s">
        <v>150</v>
      </c>
      <c r="H266" t="s">
        <v>151</v>
      </c>
      <c r="I266" s="1">
        <v>1850</v>
      </c>
      <c r="J266" t="s">
        <v>1779</v>
      </c>
      <c r="K266" t="s">
        <v>405</v>
      </c>
      <c r="L266" t="s">
        <v>406</v>
      </c>
      <c r="M266">
        <v>56.331693289999897</v>
      </c>
      <c r="N266">
        <v>14.30804998</v>
      </c>
      <c r="O266">
        <v>3.781594712</v>
      </c>
      <c r="P266">
        <v>9.1115818409999996</v>
      </c>
      <c r="Q266">
        <v>2.5714467449999998</v>
      </c>
      <c r="R266">
        <v>6.0333945030000002</v>
      </c>
      <c r="S266">
        <v>3.692077233</v>
      </c>
      <c r="T266">
        <v>0.43024206199999998</v>
      </c>
      <c r="U266">
        <v>0.98055167700000001</v>
      </c>
      <c r="V266">
        <v>0.31017451000000001</v>
      </c>
      <c r="W266">
        <v>0.210118217</v>
      </c>
      <c r="X266">
        <v>9.8682739999999998E-3</v>
      </c>
      <c r="Y266">
        <v>0</v>
      </c>
      <c r="Z266">
        <v>2.229206955</v>
      </c>
      <c r="AA266">
        <v>0</v>
      </c>
      <c r="AB266">
        <v>1.318094538</v>
      </c>
      <c r="AC266">
        <v>100</v>
      </c>
      <c r="AD266">
        <v>0.68165067400000001</v>
      </c>
      <c r="AE266">
        <v>0</v>
      </c>
      <c r="AF266">
        <v>1.433816612</v>
      </c>
      <c r="AG266">
        <v>2.6679621920000001</v>
      </c>
      <c r="AH266">
        <v>0</v>
      </c>
      <c r="AI266">
        <v>34.798425510000001</v>
      </c>
      <c r="AJ266">
        <v>0</v>
      </c>
      <c r="AK266">
        <v>0</v>
      </c>
      <c r="AL266">
        <v>22.2540670899999</v>
      </c>
      <c r="AM266">
        <v>0</v>
      </c>
      <c r="AN266">
        <v>0</v>
      </c>
      <c r="AO266">
        <v>0</v>
      </c>
      <c r="AP266">
        <v>2.7221948729999998</v>
      </c>
      <c r="AQ266">
        <v>0</v>
      </c>
      <c r="AR266">
        <v>0</v>
      </c>
      <c r="AS266">
        <v>6.4682048129999998</v>
      </c>
      <c r="AT266">
        <v>11.9904856</v>
      </c>
      <c r="AU266">
        <v>18.4586904099999</v>
      </c>
      <c r="AV266">
        <v>0</v>
      </c>
      <c r="AW266">
        <v>11.35602849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1.3072085000000001E-2</v>
      </c>
      <c r="BI266">
        <v>10.629593570000001</v>
      </c>
      <c r="BJ266">
        <v>0.35041515200000001</v>
      </c>
      <c r="BK266">
        <v>0.64958484800000005</v>
      </c>
      <c r="BL266">
        <v>0</v>
      </c>
      <c r="BM266">
        <v>39.006301100000002</v>
      </c>
      <c r="BN266">
        <v>99.98690139</v>
      </c>
      <c r="BO266">
        <v>0</v>
      </c>
      <c r="BP266" t="s">
        <v>97</v>
      </c>
      <c r="BQ266" t="s">
        <v>109</v>
      </c>
      <c r="BR266" t="s">
        <v>100</v>
      </c>
      <c r="BS266" t="s">
        <v>100</v>
      </c>
      <c r="BT266" t="s">
        <v>111</v>
      </c>
      <c r="BU266" t="s">
        <v>100</v>
      </c>
      <c r="BV266" t="s">
        <v>101</v>
      </c>
      <c r="BW266" t="s">
        <v>152</v>
      </c>
      <c r="BX266">
        <v>28.215695350000001</v>
      </c>
      <c r="BY266">
        <v>39.006301100000002</v>
      </c>
      <c r="BZ266">
        <v>58.268854529999899</v>
      </c>
      <c r="CA266">
        <v>35.120286749999899</v>
      </c>
      <c r="CB266">
        <v>52.864346869999899</v>
      </c>
      <c r="CC266">
        <v>12.01536638</v>
      </c>
      <c r="CD266">
        <v>4</v>
      </c>
      <c r="CE266">
        <v>13</v>
      </c>
      <c r="CF266">
        <v>1</v>
      </c>
      <c r="CG266">
        <v>6</v>
      </c>
      <c r="CH266">
        <v>3</v>
      </c>
      <c r="CI266">
        <v>5</v>
      </c>
      <c r="CJ266">
        <v>23.58490566</v>
      </c>
      <c r="CK266">
        <v>73.918199540000003</v>
      </c>
      <c r="CL266">
        <v>0</v>
      </c>
    </row>
    <row r="267" spans="1:90" x14ac:dyDescent="0.25">
      <c r="A267" s="1">
        <v>82617</v>
      </c>
      <c r="B267" s="2">
        <v>315429.30040000001</v>
      </c>
      <c r="C267" s="2">
        <v>6074278.6169999903</v>
      </c>
      <c r="D267" s="4">
        <v>-1011.1702</v>
      </c>
      <c r="E267" t="s">
        <v>265</v>
      </c>
      <c r="F267" s="3">
        <v>1404</v>
      </c>
      <c r="G267" t="s">
        <v>90</v>
      </c>
      <c r="H267" t="s">
        <v>91</v>
      </c>
      <c r="I267" s="1" t="s">
        <v>161</v>
      </c>
      <c r="J267" t="s">
        <v>1779</v>
      </c>
      <c r="K267" t="s">
        <v>405</v>
      </c>
      <c r="L267" t="s">
        <v>406</v>
      </c>
      <c r="M267">
        <v>55.752412620000001</v>
      </c>
      <c r="N267">
        <v>14.456941110000001</v>
      </c>
      <c r="O267">
        <v>3.7820471869999999</v>
      </c>
      <c r="P267">
        <v>9.1338866329999995</v>
      </c>
      <c r="Q267">
        <v>2.569003473</v>
      </c>
      <c r="R267">
        <v>5.802925492</v>
      </c>
      <c r="S267">
        <v>3.8182443770000001</v>
      </c>
      <c r="T267">
        <v>0.51380069500000003</v>
      </c>
      <c r="U267">
        <v>1.0074523419999999</v>
      </c>
      <c r="V267">
        <v>0.31231022600000002</v>
      </c>
      <c r="W267">
        <v>0.191415945</v>
      </c>
      <c r="X267">
        <v>9.9439809999999993E-3</v>
      </c>
      <c r="Y267">
        <v>0.26193760900000002</v>
      </c>
      <c r="Z267">
        <v>2.3876783029999999</v>
      </c>
      <c r="AA267">
        <v>0</v>
      </c>
      <c r="AB267">
        <v>1.9654678640000001</v>
      </c>
      <c r="AC267">
        <v>100</v>
      </c>
      <c r="AD267">
        <v>0.68492595099999998</v>
      </c>
      <c r="AE267">
        <v>0.71434244000000002</v>
      </c>
      <c r="AF267">
        <v>1.470108148</v>
      </c>
      <c r="AG267">
        <v>3.1795315890000002</v>
      </c>
      <c r="AH267">
        <v>0</v>
      </c>
      <c r="AI267">
        <v>35.91320717</v>
      </c>
      <c r="AJ267">
        <v>0</v>
      </c>
      <c r="AK267">
        <v>0</v>
      </c>
      <c r="AL267">
        <v>21.78183276</v>
      </c>
      <c r="AM267">
        <v>0</v>
      </c>
      <c r="AN267">
        <v>0</v>
      </c>
      <c r="AO267">
        <v>0</v>
      </c>
      <c r="AP267">
        <v>2.7460299699999999</v>
      </c>
      <c r="AQ267">
        <v>0</v>
      </c>
      <c r="AR267">
        <v>0</v>
      </c>
      <c r="AS267">
        <v>6.5346206379999998</v>
      </c>
      <c r="AT267">
        <v>11.62511462</v>
      </c>
      <c r="AU267">
        <v>18.159735260000001</v>
      </c>
      <c r="AV267">
        <v>0</v>
      </c>
      <c r="AW267">
        <v>10.3638016499999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1.3145151000000001E-2</v>
      </c>
      <c r="BI267">
        <v>10.31990965</v>
      </c>
      <c r="BJ267">
        <v>0.35984118399999998</v>
      </c>
      <c r="BK267">
        <v>0.64015881600000002</v>
      </c>
      <c r="BL267">
        <v>0</v>
      </c>
      <c r="BM267">
        <v>37.75338876</v>
      </c>
      <c r="BN267">
        <v>99.986828180000003</v>
      </c>
      <c r="BO267">
        <v>0</v>
      </c>
      <c r="BP267" t="s">
        <v>97</v>
      </c>
      <c r="BQ267" t="s">
        <v>109</v>
      </c>
      <c r="BR267" t="s">
        <v>100</v>
      </c>
      <c r="BS267" t="s">
        <v>100</v>
      </c>
      <c r="BT267" t="s">
        <v>111</v>
      </c>
      <c r="BU267" t="s">
        <v>100</v>
      </c>
      <c r="BV267" t="s">
        <v>101</v>
      </c>
      <c r="BW267" t="s">
        <v>152</v>
      </c>
      <c r="BX267">
        <v>27.336041479999899</v>
      </c>
      <c r="BY267">
        <v>37.75338876</v>
      </c>
      <c r="BZ267">
        <v>58.995415800000004</v>
      </c>
      <c r="CA267">
        <v>35.011591979999899</v>
      </c>
      <c r="CB267">
        <v>53.063361110000002</v>
      </c>
      <c r="CC267">
        <v>11.9250469</v>
      </c>
      <c r="CD267">
        <v>4</v>
      </c>
      <c r="CE267">
        <v>13</v>
      </c>
      <c r="CF267">
        <v>1</v>
      </c>
      <c r="CG267">
        <v>6</v>
      </c>
      <c r="CH267">
        <v>3</v>
      </c>
      <c r="CI267">
        <v>5</v>
      </c>
      <c r="CJ267">
        <v>24.266455189999899</v>
      </c>
      <c r="CK267">
        <v>72.983706990000002</v>
      </c>
      <c r="CL267">
        <v>0</v>
      </c>
    </row>
    <row r="268" spans="1:90" x14ac:dyDescent="0.25">
      <c r="A268" s="1">
        <v>82620</v>
      </c>
      <c r="B268" s="2">
        <v>315389.20620000002</v>
      </c>
      <c r="C268" s="2">
        <v>6074291.5630000001</v>
      </c>
      <c r="D268" s="4">
        <v>-1075.0143499999899</v>
      </c>
      <c r="E268" t="s">
        <v>265</v>
      </c>
      <c r="F268" s="3">
        <v>1480.5</v>
      </c>
      <c r="G268" t="s">
        <v>150</v>
      </c>
      <c r="H268" t="s">
        <v>151</v>
      </c>
      <c r="I268" s="1">
        <v>1850</v>
      </c>
      <c r="J268" t="s">
        <v>1704</v>
      </c>
      <c r="K268" t="s">
        <v>405</v>
      </c>
      <c r="L268" t="s">
        <v>406</v>
      </c>
      <c r="M268">
        <v>52.97785528</v>
      </c>
      <c r="N268">
        <v>16.792980539999899</v>
      </c>
      <c r="O268">
        <v>3.9858353869999998</v>
      </c>
      <c r="P268">
        <v>9.6350787239999995</v>
      </c>
      <c r="Q268">
        <v>2.8088259120000001</v>
      </c>
      <c r="R268">
        <v>5.5176936059999999</v>
      </c>
      <c r="S268">
        <v>3.93835377</v>
      </c>
      <c r="T268">
        <v>0.249895544</v>
      </c>
      <c r="U268">
        <v>0.76967827499999997</v>
      </c>
      <c r="V268">
        <v>0.33985794000000003</v>
      </c>
      <c r="W268">
        <v>0.23989972200000001</v>
      </c>
      <c r="X268">
        <v>9.8805760000000003E-3</v>
      </c>
      <c r="Y268">
        <v>0</v>
      </c>
      <c r="Z268">
        <v>2.734164727</v>
      </c>
      <c r="AA268">
        <v>0</v>
      </c>
      <c r="AB268">
        <v>1.9727445610000001</v>
      </c>
      <c r="AC268">
        <v>100</v>
      </c>
      <c r="AD268">
        <v>0.74610889000000002</v>
      </c>
      <c r="AE268">
        <v>0</v>
      </c>
      <c r="AF268">
        <v>1.12429785</v>
      </c>
      <c r="AG268">
        <v>1.548012086</v>
      </c>
      <c r="AH268">
        <v>0</v>
      </c>
      <c r="AI268">
        <v>37.081096940000002</v>
      </c>
      <c r="AJ268">
        <v>0</v>
      </c>
      <c r="AK268">
        <v>0</v>
      </c>
      <c r="AL268">
        <v>26.33794254</v>
      </c>
      <c r="AM268">
        <v>0</v>
      </c>
      <c r="AN268">
        <v>0</v>
      </c>
      <c r="AO268">
        <v>0.96129694700000001</v>
      </c>
      <c r="AP268">
        <v>2.4881941479999998</v>
      </c>
      <c r="AQ268">
        <v>0</v>
      </c>
      <c r="AR268">
        <v>0</v>
      </c>
      <c r="AS268">
        <v>8.129075426</v>
      </c>
      <c r="AT268">
        <v>15.763611490000001</v>
      </c>
      <c r="AU268">
        <v>23.892686909999899</v>
      </c>
      <c r="AV268">
        <v>0</v>
      </c>
      <c r="AW268">
        <v>5.7941875700000001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1.3074797000000001E-2</v>
      </c>
      <c r="BI268">
        <v>11.94634346</v>
      </c>
      <c r="BJ268">
        <v>0.34023278600000001</v>
      </c>
      <c r="BK268">
        <v>0.65976721400000005</v>
      </c>
      <c r="BL268">
        <v>0</v>
      </c>
      <c r="BM268">
        <v>41.5300242799999</v>
      </c>
      <c r="BN268">
        <v>99.986898670000002</v>
      </c>
      <c r="BO268">
        <v>0</v>
      </c>
      <c r="BP268" t="s">
        <v>97</v>
      </c>
      <c r="BQ268" t="s">
        <v>40</v>
      </c>
      <c r="BR268" t="s">
        <v>111</v>
      </c>
      <c r="BS268" t="s">
        <v>235</v>
      </c>
      <c r="BT268" t="s">
        <v>98</v>
      </c>
      <c r="BU268" t="s">
        <v>100</v>
      </c>
      <c r="BV268" t="s">
        <v>101</v>
      </c>
      <c r="BW268" t="s">
        <v>208</v>
      </c>
      <c r="BX268">
        <v>27.505178910000001</v>
      </c>
      <c r="BY268">
        <v>41.5300242799999</v>
      </c>
      <c r="BZ268">
        <v>57.076772730000002</v>
      </c>
      <c r="CA268">
        <v>32.671958799999899</v>
      </c>
      <c r="CB268">
        <v>55.572692009999898</v>
      </c>
      <c r="CC268">
        <v>11.75534919</v>
      </c>
      <c r="CD268">
        <v>2</v>
      </c>
      <c r="CE268">
        <v>10</v>
      </c>
      <c r="CF268">
        <v>2</v>
      </c>
      <c r="CG268">
        <v>6</v>
      </c>
      <c r="CH268">
        <v>3</v>
      </c>
      <c r="CI268">
        <v>10</v>
      </c>
      <c r="CJ268">
        <v>24.440894570000001</v>
      </c>
      <c r="CK268">
        <v>74.818358910000001</v>
      </c>
      <c r="CL268">
        <v>0.96129694700000001</v>
      </c>
    </row>
    <row r="269" spans="1:90" x14ac:dyDescent="0.25">
      <c r="A269" s="1">
        <v>82620</v>
      </c>
      <c r="B269" s="2">
        <v>315389.20620000002</v>
      </c>
      <c r="C269" s="2">
        <v>6074291.5630000001</v>
      </c>
      <c r="D269" s="4">
        <v>-1075.0143499999899</v>
      </c>
      <c r="E269" t="s">
        <v>265</v>
      </c>
      <c r="F269" s="3">
        <v>1480.5</v>
      </c>
      <c r="G269" t="s">
        <v>90</v>
      </c>
      <c r="H269" t="s">
        <v>91</v>
      </c>
      <c r="I269" s="1" t="s">
        <v>161</v>
      </c>
      <c r="J269" t="s">
        <v>1704</v>
      </c>
      <c r="K269" t="s">
        <v>405</v>
      </c>
      <c r="L269" t="s">
        <v>406</v>
      </c>
      <c r="M269">
        <v>52.447422770000003</v>
      </c>
      <c r="N269">
        <v>16.973893189999899</v>
      </c>
      <c r="O269">
        <v>4.0112933340000003</v>
      </c>
      <c r="P269">
        <v>9.7128357199999904</v>
      </c>
      <c r="Q269">
        <v>2.85073073</v>
      </c>
      <c r="R269">
        <v>5.340101228</v>
      </c>
      <c r="S269">
        <v>4.1154915479999996</v>
      </c>
      <c r="T269">
        <v>0.28105795900000002</v>
      </c>
      <c r="U269">
        <v>0.78294717199999997</v>
      </c>
      <c r="V269">
        <v>0.34128466499999999</v>
      </c>
      <c r="W269">
        <v>0.230869038</v>
      </c>
      <c r="X269">
        <v>9.8844120000000004E-3</v>
      </c>
      <c r="Y269">
        <v>0.15056676399999999</v>
      </c>
      <c r="Z269">
        <v>2.7516214720000001</v>
      </c>
      <c r="AA269">
        <v>0</v>
      </c>
      <c r="AB269">
        <v>1.878705683</v>
      </c>
      <c r="AC269">
        <v>100</v>
      </c>
      <c r="AD269">
        <v>0.747006163</v>
      </c>
      <c r="AE269">
        <v>0.409814862</v>
      </c>
      <c r="AF269">
        <v>1.140268764</v>
      </c>
      <c r="AG269">
        <v>1.7358585769999999</v>
      </c>
      <c r="AH269">
        <v>0</v>
      </c>
      <c r="AI269">
        <v>38.633333030000003</v>
      </c>
      <c r="AJ269">
        <v>0</v>
      </c>
      <c r="AK269">
        <v>0</v>
      </c>
      <c r="AL269">
        <v>25.328352339999899</v>
      </c>
      <c r="AM269">
        <v>0</v>
      </c>
      <c r="AN269">
        <v>0</v>
      </c>
      <c r="AO269">
        <v>1.1662449239999999</v>
      </c>
      <c r="AP269">
        <v>2.4952751480000002</v>
      </c>
      <c r="AQ269">
        <v>0</v>
      </c>
      <c r="AR269">
        <v>0</v>
      </c>
      <c r="AS269">
        <v>8.2257887459999903</v>
      </c>
      <c r="AT269">
        <v>15.5432698899999</v>
      </c>
      <c r="AU269">
        <v>23.769058640000001</v>
      </c>
      <c r="AV269">
        <v>0</v>
      </c>
      <c r="AW269">
        <v>4.548679387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1.3040856999999999E-2</v>
      </c>
      <c r="BI269">
        <v>11.88452932</v>
      </c>
      <c r="BJ269">
        <v>0.34607128799999998</v>
      </c>
      <c r="BK269">
        <v>0.65392871200000002</v>
      </c>
      <c r="BL269">
        <v>0</v>
      </c>
      <c r="BM269">
        <v>39.599257199999897</v>
      </c>
      <c r="BN269">
        <v>99.986932679999896</v>
      </c>
      <c r="BO269">
        <v>0</v>
      </c>
      <c r="BP269" t="s">
        <v>97</v>
      </c>
      <c r="BQ269" t="s">
        <v>40</v>
      </c>
      <c r="BR269" t="s">
        <v>111</v>
      </c>
      <c r="BS269" t="s">
        <v>235</v>
      </c>
      <c r="BT269" t="s">
        <v>111</v>
      </c>
      <c r="BU269" t="s">
        <v>100</v>
      </c>
      <c r="BV269" t="s">
        <v>101</v>
      </c>
      <c r="BW269" t="s">
        <v>152</v>
      </c>
      <c r="BX269">
        <v>27.40460255</v>
      </c>
      <c r="BY269">
        <v>39.599257199999897</v>
      </c>
      <c r="BZ269">
        <v>58.804835189999899</v>
      </c>
      <c r="CA269">
        <v>32.597838199999899</v>
      </c>
      <c r="CB269">
        <v>55.594057839999898</v>
      </c>
      <c r="CC269">
        <v>11.80810396</v>
      </c>
      <c r="CD269">
        <v>2</v>
      </c>
      <c r="CE269">
        <v>10</v>
      </c>
      <c r="CF269">
        <v>1</v>
      </c>
      <c r="CG269">
        <v>6</v>
      </c>
      <c r="CH269">
        <v>3</v>
      </c>
      <c r="CI269">
        <v>5</v>
      </c>
      <c r="CJ269">
        <v>24.880382780000001</v>
      </c>
      <c r="CK269">
        <v>74.077125899999899</v>
      </c>
      <c r="CL269">
        <v>1.1662449239999999</v>
      </c>
    </row>
    <row r="270" spans="1:90" x14ac:dyDescent="0.25">
      <c r="A270" s="1">
        <v>82621</v>
      </c>
      <c r="B270" s="2">
        <v>315370.06790000002</v>
      </c>
      <c r="C270" s="2">
        <v>6074297.6119999904</v>
      </c>
      <c r="D270" s="4">
        <v>-1103.8090999999899</v>
      </c>
      <c r="E270" t="s">
        <v>265</v>
      </c>
      <c r="F270" s="3">
        <v>1515.6</v>
      </c>
      <c r="G270" t="s">
        <v>150</v>
      </c>
      <c r="H270" t="s">
        <v>151</v>
      </c>
      <c r="I270" s="1">
        <v>1850</v>
      </c>
      <c r="J270" t="s">
        <v>1927</v>
      </c>
      <c r="K270" t="s">
        <v>1691</v>
      </c>
      <c r="L270" t="s">
        <v>406</v>
      </c>
      <c r="M270">
        <v>47.8568237799999</v>
      </c>
      <c r="N270">
        <v>15.65316945</v>
      </c>
      <c r="O270">
        <v>4.852006211</v>
      </c>
      <c r="P270">
        <v>11.87196518</v>
      </c>
      <c r="Q270">
        <v>6.1615660620000003</v>
      </c>
      <c r="R270">
        <v>5.3739225040000003</v>
      </c>
      <c r="S270">
        <v>1.9641238089999999</v>
      </c>
      <c r="T270">
        <v>0.37886652199999998</v>
      </c>
      <c r="U270">
        <v>0.86740493100000005</v>
      </c>
      <c r="V270">
        <v>0.109671888</v>
      </c>
      <c r="W270">
        <v>0.22931394699999999</v>
      </c>
      <c r="X270">
        <v>9.8322219999999998E-3</v>
      </c>
      <c r="Y270">
        <v>0</v>
      </c>
      <c r="Z270">
        <v>4.671333497</v>
      </c>
      <c r="AA270">
        <v>0</v>
      </c>
      <c r="AB270">
        <v>3.5491061419999999</v>
      </c>
      <c r="AC270">
        <v>100</v>
      </c>
      <c r="AD270">
        <v>0.247727588</v>
      </c>
      <c r="AE270">
        <v>0</v>
      </c>
      <c r="AF270">
        <v>1.303671883</v>
      </c>
      <c r="AG270">
        <v>2.4147730840000001</v>
      </c>
      <c r="AH270">
        <v>0</v>
      </c>
      <c r="AI270">
        <v>19.027466619999899</v>
      </c>
      <c r="AJ270">
        <v>0</v>
      </c>
      <c r="AK270">
        <v>0</v>
      </c>
      <c r="AL270">
        <v>27.955758159999899</v>
      </c>
      <c r="AM270">
        <v>0</v>
      </c>
      <c r="AN270">
        <v>0</v>
      </c>
      <c r="AO270">
        <v>2.9647104440000001</v>
      </c>
      <c r="AP270">
        <v>2.6703412950000001</v>
      </c>
      <c r="AQ270">
        <v>0</v>
      </c>
      <c r="AR270">
        <v>0</v>
      </c>
      <c r="AS270">
        <v>18.351586090000001</v>
      </c>
      <c r="AT270">
        <v>20.875404530000001</v>
      </c>
      <c r="AU270">
        <v>39.226990620000002</v>
      </c>
      <c r="AV270">
        <v>0</v>
      </c>
      <c r="AW270">
        <v>4.1617594220000003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1.3386857E-2</v>
      </c>
      <c r="BI270">
        <v>19.613495310000001</v>
      </c>
      <c r="BJ270">
        <v>0.46783058799999999</v>
      </c>
      <c r="BK270">
        <v>0.53216941200000001</v>
      </c>
      <c r="BL270">
        <v>0</v>
      </c>
      <c r="BM270">
        <v>59.501573659999899</v>
      </c>
      <c r="BN270">
        <v>99.986585980000001</v>
      </c>
      <c r="BO270">
        <v>0</v>
      </c>
      <c r="BP270" t="s">
        <v>97</v>
      </c>
      <c r="BQ270" t="s">
        <v>40</v>
      </c>
      <c r="BR270" t="s">
        <v>111</v>
      </c>
      <c r="BS270" t="s">
        <v>176</v>
      </c>
      <c r="BT270" t="s">
        <v>111</v>
      </c>
      <c r="BU270" t="s">
        <v>100</v>
      </c>
      <c r="BV270" t="s">
        <v>101</v>
      </c>
      <c r="BW270" t="s">
        <v>149</v>
      </c>
      <c r="BX270">
        <v>43.201003800000002</v>
      </c>
      <c r="BY270">
        <v>59.501573659999899</v>
      </c>
      <c r="BZ270">
        <v>38.518699259999899</v>
      </c>
      <c r="CA270">
        <v>33.995293449999899</v>
      </c>
      <c r="CB270">
        <v>44.06739975</v>
      </c>
      <c r="CC270">
        <v>21.937306800000002</v>
      </c>
      <c r="CD270">
        <v>2</v>
      </c>
      <c r="CE270">
        <v>3</v>
      </c>
      <c r="CF270">
        <v>1</v>
      </c>
      <c r="CG270">
        <v>6</v>
      </c>
      <c r="CH270">
        <v>3</v>
      </c>
      <c r="CI270">
        <v>4</v>
      </c>
      <c r="CJ270">
        <v>47.126436779999899</v>
      </c>
      <c r="CK270">
        <v>88.501519639999898</v>
      </c>
      <c r="CL270">
        <v>2.9647104440000001</v>
      </c>
    </row>
    <row r="271" spans="1:90" x14ac:dyDescent="0.25">
      <c r="A271" s="1">
        <v>82623</v>
      </c>
      <c r="B271" s="2">
        <v>315354.924</v>
      </c>
      <c r="C271" s="2">
        <v>6074302.3210000005</v>
      </c>
      <c r="D271" s="4">
        <v>-1127.24739</v>
      </c>
      <c r="E271" t="s">
        <v>265</v>
      </c>
      <c r="F271" s="3">
        <v>1543.9</v>
      </c>
      <c r="G271" t="s">
        <v>150</v>
      </c>
      <c r="H271" t="s">
        <v>151</v>
      </c>
      <c r="I271" s="1">
        <v>1850</v>
      </c>
      <c r="J271" t="s">
        <v>1779</v>
      </c>
      <c r="K271" t="s">
        <v>405</v>
      </c>
      <c r="L271" t="s">
        <v>406</v>
      </c>
      <c r="M271">
        <v>53.57995399</v>
      </c>
      <c r="N271">
        <v>14.11568361</v>
      </c>
      <c r="O271">
        <v>4.0026915780000003</v>
      </c>
      <c r="P271">
        <v>9.6363445470000002</v>
      </c>
      <c r="Q271">
        <v>4.5130425069999998</v>
      </c>
      <c r="R271">
        <v>6.8789106059999998</v>
      </c>
      <c r="S271">
        <v>2.9424241900000001</v>
      </c>
      <c r="T271">
        <v>0.30815928999999997</v>
      </c>
      <c r="U271">
        <v>0.78530915899999998</v>
      </c>
      <c r="V271">
        <v>0.12922808899999999</v>
      </c>
      <c r="W271">
        <v>0.23857493399999999</v>
      </c>
      <c r="X271">
        <v>9.8270049999999998E-3</v>
      </c>
      <c r="Y271">
        <v>0</v>
      </c>
      <c r="Z271">
        <v>2.8598504880000002</v>
      </c>
      <c r="AA271">
        <v>0</v>
      </c>
      <c r="AB271">
        <v>1.5679207070000001</v>
      </c>
      <c r="AC271">
        <v>100</v>
      </c>
      <c r="AD271">
        <v>0.28526800899999999</v>
      </c>
      <c r="AE271">
        <v>0</v>
      </c>
      <c r="AF271">
        <v>1.1534643259999999</v>
      </c>
      <c r="AG271">
        <v>1.9194749689999999</v>
      </c>
      <c r="AH271">
        <v>0</v>
      </c>
      <c r="AI271">
        <v>27.857008919999899</v>
      </c>
      <c r="AJ271">
        <v>0</v>
      </c>
      <c r="AK271">
        <v>0</v>
      </c>
      <c r="AL271">
        <v>25.729029709999899</v>
      </c>
      <c r="AM271">
        <v>0</v>
      </c>
      <c r="AN271">
        <v>0</v>
      </c>
      <c r="AO271">
        <v>0</v>
      </c>
      <c r="AP271">
        <v>2.519163045</v>
      </c>
      <c r="AQ271">
        <v>0</v>
      </c>
      <c r="AR271">
        <v>0</v>
      </c>
      <c r="AS271">
        <v>11.44221338</v>
      </c>
      <c r="AT271">
        <v>13.7790217199999</v>
      </c>
      <c r="AU271">
        <v>25.221235100000001</v>
      </c>
      <c r="AV271">
        <v>0</v>
      </c>
      <c r="AW271">
        <v>7.8251235289999999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1.3075708E-2</v>
      </c>
      <c r="BI271">
        <v>14.47663116</v>
      </c>
      <c r="BJ271">
        <v>0.45367379200000002</v>
      </c>
      <c r="BK271">
        <v>0.54632620799999998</v>
      </c>
      <c r="BL271">
        <v>0</v>
      </c>
      <c r="BM271">
        <v>48.014427490000003</v>
      </c>
      <c r="BN271">
        <v>99.986897760000005</v>
      </c>
      <c r="BO271">
        <v>0</v>
      </c>
      <c r="BP271" t="s">
        <v>97</v>
      </c>
      <c r="BQ271" t="s">
        <v>109</v>
      </c>
      <c r="BR271" t="s">
        <v>111</v>
      </c>
      <c r="BS271" t="s">
        <v>176</v>
      </c>
      <c r="BT271" t="s">
        <v>111</v>
      </c>
      <c r="BU271" t="s">
        <v>100</v>
      </c>
      <c r="BV271" t="s">
        <v>101</v>
      </c>
      <c r="BW271" t="s">
        <v>149</v>
      </c>
      <c r="BX271">
        <v>36.35791691</v>
      </c>
      <c r="BY271">
        <v>48.014427490000003</v>
      </c>
      <c r="BZ271">
        <v>50.187822089999898</v>
      </c>
      <c r="CA271">
        <v>33.29489495</v>
      </c>
      <c r="CB271">
        <v>47.49932321</v>
      </c>
      <c r="CC271">
        <v>19.20578184</v>
      </c>
      <c r="CD271">
        <v>2</v>
      </c>
      <c r="CE271">
        <v>3</v>
      </c>
      <c r="CF271">
        <v>1</v>
      </c>
      <c r="CG271">
        <v>6</v>
      </c>
      <c r="CH271">
        <v>3</v>
      </c>
      <c r="CI271">
        <v>4</v>
      </c>
      <c r="CJ271">
        <v>32.926001360000001</v>
      </c>
      <c r="CK271">
        <v>81.318454110000005</v>
      </c>
      <c r="CL271">
        <v>0</v>
      </c>
    </row>
    <row r="272" spans="1:90" x14ac:dyDescent="0.25">
      <c r="A272" s="1">
        <v>82624</v>
      </c>
      <c r="B272" s="2">
        <v>315339.795199999</v>
      </c>
      <c r="C272" s="2">
        <v>6074306.943</v>
      </c>
      <c r="D272" s="4">
        <v>-1151.55277</v>
      </c>
      <c r="E272" t="s">
        <v>265</v>
      </c>
      <c r="F272" s="3">
        <v>1572.9</v>
      </c>
      <c r="G272" t="s">
        <v>150</v>
      </c>
      <c r="H272" t="s">
        <v>151</v>
      </c>
      <c r="I272" s="1">
        <v>1850</v>
      </c>
      <c r="J272" t="s">
        <v>1779</v>
      </c>
      <c r="K272" t="s">
        <v>405</v>
      </c>
      <c r="L272" t="s">
        <v>406</v>
      </c>
      <c r="M272">
        <v>50.541430300000002</v>
      </c>
      <c r="N272">
        <v>14.242594840000001</v>
      </c>
      <c r="O272">
        <v>4.4322112789999997</v>
      </c>
      <c r="P272">
        <v>10.6963082899999</v>
      </c>
      <c r="Q272">
        <v>5.8453982990000002</v>
      </c>
      <c r="R272">
        <v>6.2904793870000004</v>
      </c>
      <c r="S272">
        <v>2.8089562039999998</v>
      </c>
      <c r="T272">
        <v>0.34617418</v>
      </c>
      <c r="U272">
        <v>0.83081803200000004</v>
      </c>
      <c r="V272">
        <v>0.10879759899999999</v>
      </c>
      <c r="W272">
        <v>0.22748589</v>
      </c>
      <c r="X272">
        <v>9.7756319999999994E-3</v>
      </c>
      <c r="Y272">
        <v>0</v>
      </c>
      <c r="Z272">
        <v>3.6195700679999998</v>
      </c>
      <c r="AA272">
        <v>0</v>
      </c>
      <c r="AB272">
        <v>1.871774351</v>
      </c>
      <c r="AC272">
        <v>100</v>
      </c>
      <c r="AD272">
        <v>0.24140984600000001</v>
      </c>
      <c r="AE272">
        <v>0</v>
      </c>
      <c r="AF272">
        <v>1.226616881</v>
      </c>
      <c r="AG272">
        <v>2.1674115280000001</v>
      </c>
      <c r="AH272">
        <v>0</v>
      </c>
      <c r="AI272">
        <v>26.73090655</v>
      </c>
      <c r="AJ272">
        <v>0</v>
      </c>
      <c r="AK272">
        <v>0</v>
      </c>
      <c r="AL272">
        <v>26.745173520000002</v>
      </c>
      <c r="AM272">
        <v>0</v>
      </c>
      <c r="AN272">
        <v>0</v>
      </c>
      <c r="AO272">
        <v>0</v>
      </c>
      <c r="AP272">
        <v>2.5826122370000002</v>
      </c>
      <c r="AQ272">
        <v>0</v>
      </c>
      <c r="AR272">
        <v>0</v>
      </c>
      <c r="AS272">
        <v>16.0246158399999</v>
      </c>
      <c r="AT272">
        <v>16.94852998</v>
      </c>
      <c r="AU272">
        <v>32.9731458199999</v>
      </c>
      <c r="AV272">
        <v>0</v>
      </c>
      <c r="AW272">
        <v>2.8723465949999998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1.30746E-2</v>
      </c>
      <c r="BI272">
        <v>17.595123229999899</v>
      </c>
      <c r="BJ272">
        <v>0.48598989999999997</v>
      </c>
      <c r="BK272">
        <v>0.51401010000000003</v>
      </c>
      <c r="BL272">
        <v>0</v>
      </c>
      <c r="BM272">
        <v>50.01333949</v>
      </c>
      <c r="BN272">
        <v>99.986898870000005</v>
      </c>
      <c r="BO272">
        <v>0</v>
      </c>
      <c r="BP272" t="s">
        <v>97</v>
      </c>
      <c r="BQ272" t="s">
        <v>109</v>
      </c>
      <c r="BR272" t="s">
        <v>111</v>
      </c>
      <c r="BS272" t="s">
        <v>176</v>
      </c>
      <c r="BT272" t="s">
        <v>111</v>
      </c>
      <c r="BU272" t="s">
        <v>100</v>
      </c>
      <c r="BV272" t="s">
        <v>101</v>
      </c>
      <c r="BW272" t="s">
        <v>149</v>
      </c>
      <c r="BX272">
        <v>41.216576230000001</v>
      </c>
      <c r="BY272">
        <v>50.01333949</v>
      </c>
      <c r="BZ272">
        <v>48.039591510000001</v>
      </c>
      <c r="CA272">
        <v>33.604048079999899</v>
      </c>
      <c r="CB272">
        <v>43.70911108</v>
      </c>
      <c r="CC272">
        <v>22.686840839999899</v>
      </c>
      <c r="CD272">
        <v>2</v>
      </c>
      <c r="CE272">
        <v>3</v>
      </c>
      <c r="CF272">
        <v>1</v>
      </c>
      <c r="CG272">
        <v>6</v>
      </c>
      <c r="CH272">
        <v>3</v>
      </c>
      <c r="CI272">
        <v>4</v>
      </c>
      <c r="CJ272">
        <v>40.491591200000002</v>
      </c>
      <c r="CK272">
        <v>83.981537799999899</v>
      </c>
      <c r="CL272">
        <v>0</v>
      </c>
    </row>
    <row r="273" spans="1:90" x14ac:dyDescent="0.25">
      <c r="A273" s="1">
        <v>82625</v>
      </c>
      <c r="B273" s="2">
        <v>315323.24170000001</v>
      </c>
      <c r="C273" s="2">
        <v>6074311.9000000004</v>
      </c>
      <c r="D273" s="4">
        <v>-1178.00945</v>
      </c>
      <c r="E273" t="s">
        <v>265</v>
      </c>
      <c r="F273" s="3">
        <v>1604.5</v>
      </c>
      <c r="G273" t="s">
        <v>150</v>
      </c>
      <c r="H273" t="s">
        <v>151</v>
      </c>
      <c r="I273" s="1">
        <v>1850</v>
      </c>
      <c r="J273" t="s">
        <v>1793</v>
      </c>
      <c r="K273" t="s">
        <v>405</v>
      </c>
      <c r="L273" t="s">
        <v>406</v>
      </c>
      <c r="M273">
        <v>52.454610629999898</v>
      </c>
      <c r="N273">
        <v>15.03026343</v>
      </c>
      <c r="O273">
        <v>4.5973862910000003</v>
      </c>
      <c r="P273">
        <v>11.02130257</v>
      </c>
      <c r="Q273">
        <v>3.4297245410000001</v>
      </c>
      <c r="R273">
        <v>4.9024886089999997</v>
      </c>
      <c r="S273">
        <v>2.673167657</v>
      </c>
      <c r="T273">
        <v>0.78681915899999999</v>
      </c>
      <c r="U273">
        <v>0.80699401000000004</v>
      </c>
      <c r="V273">
        <v>0.100874251</v>
      </c>
      <c r="W273">
        <v>0.16139880200000001</v>
      </c>
      <c r="X273">
        <v>0.29380628800000003</v>
      </c>
      <c r="Y273">
        <v>0</v>
      </c>
      <c r="Z273">
        <v>3.7411637610000001</v>
      </c>
      <c r="AA273">
        <v>0</v>
      </c>
      <c r="AB273">
        <v>4.0536434860000004</v>
      </c>
      <c r="AC273">
        <v>100</v>
      </c>
      <c r="AD273">
        <v>0.22659617700000001</v>
      </c>
      <c r="AE273">
        <v>0</v>
      </c>
      <c r="AF273">
        <v>1.2061738870000001</v>
      </c>
      <c r="AG273">
        <v>4.9872164940000001</v>
      </c>
      <c r="AH273">
        <v>0</v>
      </c>
      <c r="AI273">
        <v>25.7532180699999</v>
      </c>
      <c r="AJ273">
        <v>0</v>
      </c>
      <c r="AK273">
        <v>0</v>
      </c>
      <c r="AL273">
        <v>24.26401984</v>
      </c>
      <c r="AM273">
        <v>0</v>
      </c>
      <c r="AN273">
        <v>0</v>
      </c>
      <c r="AO273">
        <v>1.750311731</v>
      </c>
      <c r="AP273">
        <v>2.587818956</v>
      </c>
      <c r="AQ273">
        <v>0</v>
      </c>
      <c r="AR273">
        <v>0</v>
      </c>
      <c r="AS273">
        <v>10.064415350000001</v>
      </c>
      <c r="AT273">
        <v>18.834709610000001</v>
      </c>
      <c r="AU273">
        <v>28.899124960000002</v>
      </c>
      <c r="AV273">
        <v>0</v>
      </c>
      <c r="AW273">
        <v>9.5283116640000003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0.39858595000000002</v>
      </c>
      <c r="BI273">
        <v>14.449562480000001</v>
      </c>
      <c r="BJ273">
        <v>0.34826021099999999</v>
      </c>
      <c r="BK273">
        <v>0.65173978899999996</v>
      </c>
      <c r="BL273">
        <v>0</v>
      </c>
      <c r="BM273">
        <v>48.511314910000003</v>
      </c>
      <c r="BN273">
        <v>99.601377729999896</v>
      </c>
      <c r="BO273">
        <v>0</v>
      </c>
      <c r="BP273" t="s">
        <v>97</v>
      </c>
      <c r="BQ273" t="s">
        <v>109</v>
      </c>
      <c r="BR273" t="s">
        <v>100</v>
      </c>
      <c r="BS273" t="s">
        <v>100</v>
      </c>
      <c r="BT273" t="s">
        <v>111</v>
      </c>
      <c r="BU273" t="s">
        <v>100</v>
      </c>
      <c r="BV273" t="s">
        <v>101</v>
      </c>
      <c r="BW273" t="s">
        <v>149</v>
      </c>
      <c r="BX273">
        <v>32.693117800000003</v>
      </c>
      <c r="BY273">
        <v>48.511314910000003</v>
      </c>
      <c r="BZ273">
        <v>46.820240069999898</v>
      </c>
      <c r="CA273">
        <v>36.78621854</v>
      </c>
      <c r="CB273">
        <v>49.056843960000002</v>
      </c>
      <c r="CC273">
        <v>14.156937490000001</v>
      </c>
      <c r="CD273">
        <v>4</v>
      </c>
      <c r="CE273">
        <v>13</v>
      </c>
      <c r="CF273">
        <v>1</v>
      </c>
      <c r="CG273">
        <v>6</v>
      </c>
      <c r="CH273">
        <v>3</v>
      </c>
      <c r="CI273">
        <v>4</v>
      </c>
      <c r="CJ273">
        <v>35.75705731</v>
      </c>
      <c r="CK273">
        <v>80.682350929999899</v>
      </c>
      <c r="CL273">
        <v>1.750311731</v>
      </c>
    </row>
    <row r="274" spans="1:90" x14ac:dyDescent="0.25">
      <c r="A274" s="1">
        <v>82628</v>
      </c>
      <c r="B274" s="2">
        <v>315304.38419999898</v>
      </c>
      <c r="C274" s="2">
        <v>6074317.4119999902</v>
      </c>
      <c r="D274" s="4">
        <v>-1207.6974700000001</v>
      </c>
      <c r="E274" t="s">
        <v>265</v>
      </c>
      <c r="F274" s="3">
        <v>1640.1</v>
      </c>
      <c r="G274" t="s">
        <v>150</v>
      </c>
      <c r="H274" t="s">
        <v>151</v>
      </c>
      <c r="I274" s="1">
        <v>1850</v>
      </c>
      <c r="J274" t="s">
        <v>1704</v>
      </c>
      <c r="K274" t="s">
        <v>405</v>
      </c>
      <c r="L274" t="s">
        <v>406</v>
      </c>
      <c r="M274">
        <v>50.421477439999897</v>
      </c>
      <c r="N274">
        <v>15.970149230000001</v>
      </c>
      <c r="O274">
        <v>3.6772450390000002</v>
      </c>
      <c r="P274">
        <v>9.0728615660000003</v>
      </c>
      <c r="Q274">
        <v>5.9159860970000002</v>
      </c>
      <c r="R274">
        <v>6.5286773570000003</v>
      </c>
      <c r="S274">
        <v>3.796676986</v>
      </c>
      <c r="T274">
        <v>0.431897117</v>
      </c>
      <c r="U274">
        <v>0.69304421199999999</v>
      </c>
      <c r="V274">
        <v>0.13057354700000001</v>
      </c>
      <c r="W274">
        <v>0.25110297500000001</v>
      </c>
      <c r="X274">
        <v>9.88816E-3</v>
      </c>
      <c r="Y274">
        <v>0</v>
      </c>
      <c r="Z274">
        <v>3.1004202799999998</v>
      </c>
      <c r="AA274">
        <v>0</v>
      </c>
      <c r="AB274">
        <v>2.387064912</v>
      </c>
      <c r="AC274">
        <v>100</v>
      </c>
      <c r="AD274">
        <v>0.28330374899999999</v>
      </c>
      <c r="AE274">
        <v>0</v>
      </c>
      <c r="AF274">
        <v>1.0005191769999999</v>
      </c>
      <c r="AG274">
        <v>2.6441644709999998</v>
      </c>
      <c r="AH274">
        <v>0</v>
      </c>
      <c r="AI274">
        <v>35.329201560000001</v>
      </c>
      <c r="AJ274">
        <v>0</v>
      </c>
      <c r="AK274">
        <v>0</v>
      </c>
      <c r="AL274">
        <v>26.180060359999899</v>
      </c>
      <c r="AM274">
        <v>0</v>
      </c>
      <c r="AN274">
        <v>0</v>
      </c>
      <c r="AO274">
        <v>0</v>
      </c>
      <c r="AP274">
        <v>2.376072432</v>
      </c>
      <c r="AQ274">
        <v>0</v>
      </c>
      <c r="AR274">
        <v>0</v>
      </c>
      <c r="AS274">
        <v>11.491509880000001</v>
      </c>
      <c r="AT274">
        <v>9.8626380539999996</v>
      </c>
      <c r="AU274">
        <v>21.35414793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1.2931845000000001E-2</v>
      </c>
      <c r="BI274">
        <v>15.725310970000001</v>
      </c>
      <c r="BJ274">
        <v>0.53813947100000004</v>
      </c>
      <c r="BK274">
        <v>0.46186052900000002</v>
      </c>
      <c r="BL274">
        <v>0</v>
      </c>
      <c r="BM274">
        <v>42.562793790000001</v>
      </c>
      <c r="BN274">
        <v>99.987041910000002</v>
      </c>
      <c r="BO274">
        <v>0</v>
      </c>
      <c r="BP274" t="s">
        <v>97</v>
      </c>
      <c r="BQ274" t="s">
        <v>109</v>
      </c>
      <c r="BR274" t="s">
        <v>111</v>
      </c>
      <c r="BS274" t="s">
        <v>162</v>
      </c>
      <c r="BT274" t="s">
        <v>98</v>
      </c>
      <c r="BU274" t="s">
        <v>100</v>
      </c>
      <c r="BV274" t="s">
        <v>101</v>
      </c>
      <c r="BW274" t="s">
        <v>237</v>
      </c>
      <c r="BX274">
        <v>35.53737993</v>
      </c>
      <c r="BY274">
        <v>42.562793790000001</v>
      </c>
      <c r="BZ274">
        <v>55.069858310000001</v>
      </c>
      <c r="CA274">
        <v>28.237446899999899</v>
      </c>
      <c r="CB274">
        <v>48.868444189999899</v>
      </c>
      <c r="CC274">
        <v>22.89410891</v>
      </c>
      <c r="CD274">
        <v>2</v>
      </c>
      <c r="CE274">
        <v>5</v>
      </c>
      <c r="CF274">
        <v>2</v>
      </c>
      <c r="CG274">
        <v>6</v>
      </c>
      <c r="CH274">
        <v>3</v>
      </c>
      <c r="CI274">
        <v>9</v>
      </c>
      <c r="CJ274">
        <v>38.072289159999897</v>
      </c>
      <c r="CK274">
        <v>77.996142489999897</v>
      </c>
      <c r="CL274">
        <v>0</v>
      </c>
    </row>
    <row r="275" spans="1:90" x14ac:dyDescent="0.25">
      <c r="A275" s="1">
        <v>82629</v>
      </c>
      <c r="B275" s="2">
        <v>315288.78499999898</v>
      </c>
      <c r="C275" s="2">
        <v>6074321.8609999903</v>
      </c>
      <c r="D275" s="4">
        <v>-1231.9770900000001</v>
      </c>
      <c r="E275" t="s">
        <v>265</v>
      </c>
      <c r="F275" s="3">
        <v>1669.3</v>
      </c>
      <c r="G275" t="s">
        <v>150</v>
      </c>
      <c r="H275" t="s">
        <v>151</v>
      </c>
      <c r="I275" s="1">
        <v>1850</v>
      </c>
      <c r="J275" t="s">
        <v>1704</v>
      </c>
      <c r="K275" t="s">
        <v>405</v>
      </c>
      <c r="L275" t="s">
        <v>406</v>
      </c>
      <c r="M275">
        <v>52.081088989999898</v>
      </c>
      <c r="N275">
        <v>15.36491897</v>
      </c>
      <c r="O275">
        <v>3.32915983</v>
      </c>
      <c r="P275">
        <v>8.2263003080000008</v>
      </c>
      <c r="Q275">
        <v>6.2357625710000004</v>
      </c>
      <c r="R275">
        <v>7.1636440410000004</v>
      </c>
      <c r="S275">
        <v>4.1305691270000002</v>
      </c>
      <c r="T275">
        <v>0.23945328299999999</v>
      </c>
      <c r="U275">
        <v>0.319271044</v>
      </c>
      <c r="V275">
        <v>6.9840541000000006E-2</v>
      </c>
      <c r="W275">
        <v>0.189567182</v>
      </c>
      <c r="X275">
        <v>9.8662239999999998E-3</v>
      </c>
      <c r="Y275">
        <v>0</v>
      </c>
      <c r="Z275">
        <v>2.6405578859999999</v>
      </c>
      <c r="AA275">
        <v>0</v>
      </c>
      <c r="AB275">
        <v>1.668562761</v>
      </c>
      <c r="AC275">
        <v>100</v>
      </c>
      <c r="AD275">
        <v>0.14987689100000001</v>
      </c>
      <c r="AE275">
        <v>0</v>
      </c>
      <c r="AF275">
        <v>0.45588360300000003</v>
      </c>
      <c r="AG275">
        <v>1.4499696740000001</v>
      </c>
      <c r="AH275">
        <v>0</v>
      </c>
      <c r="AI275">
        <v>38.01631622</v>
      </c>
      <c r="AJ275">
        <v>0</v>
      </c>
      <c r="AK275">
        <v>0</v>
      </c>
      <c r="AL275">
        <v>23.2472163999999</v>
      </c>
      <c r="AM275">
        <v>0</v>
      </c>
      <c r="AN275">
        <v>0</v>
      </c>
      <c r="AO275">
        <v>0</v>
      </c>
      <c r="AP275">
        <v>1.949573709</v>
      </c>
      <c r="AQ275">
        <v>0</v>
      </c>
      <c r="AR275">
        <v>0</v>
      </c>
      <c r="AS275">
        <v>10.80947274</v>
      </c>
      <c r="AT275">
        <v>8.430332688</v>
      </c>
      <c r="AU275">
        <v>19.239805430000001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1.2762211000000001E-2</v>
      </c>
      <c r="BI275">
        <v>15.7031548</v>
      </c>
      <c r="BJ275">
        <v>0.56182858899999999</v>
      </c>
      <c r="BK275">
        <v>0.43817141100000001</v>
      </c>
      <c r="BL275">
        <v>0</v>
      </c>
      <c r="BM275">
        <v>37.946255090000001</v>
      </c>
      <c r="BN275">
        <v>99.987211889999898</v>
      </c>
      <c r="BO275">
        <v>0</v>
      </c>
      <c r="BP275" t="s">
        <v>97</v>
      </c>
      <c r="BQ275" t="s">
        <v>109</v>
      </c>
      <c r="BR275" t="s">
        <v>111</v>
      </c>
      <c r="BS275" t="s">
        <v>162</v>
      </c>
      <c r="BT275" t="s">
        <v>98</v>
      </c>
      <c r="BU275" t="s">
        <v>100</v>
      </c>
      <c r="BV275" t="s">
        <v>101</v>
      </c>
      <c r="BW275" t="s">
        <v>237</v>
      </c>
      <c r="BX275">
        <v>37.111070499999897</v>
      </c>
      <c r="BY275">
        <v>37.946255090000001</v>
      </c>
      <c r="BZ275">
        <v>60.619028149999899</v>
      </c>
      <c r="CA275">
        <v>25.993450150000001</v>
      </c>
      <c r="CB275">
        <v>48.905416940000002</v>
      </c>
      <c r="CC275">
        <v>25.101132920000001</v>
      </c>
      <c r="CD275">
        <v>2</v>
      </c>
      <c r="CE275">
        <v>5</v>
      </c>
      <c r="CF275">
        <v>2</v>
      </c>
      <c r="CG275">
        <v>6</v>
      </c>
      <c r="CH275">
        <v>3</v>
      </c>
      <c r="CI275">
        <v>9</v>
      </c>
      <c r="CJ275">
        <v>36.440202130000003</v>
      </c>
      <c r="CK275">
        <v>76.794803430000002</v>
      </c>
      <c r="CL275">
        <v>0</v>
      </c>
    </row>
    <row r="276" spans="1:90" x14ac:dyDescent="0.25">
      <c r="A276" s="1">
        <v>82630</v>
      </c>
      <c r="B276" s="2">
        <v>315278.25280000002</v>
      </c>
      <c r="C276" s="2">
        <v>6074324.8099999903</v>
      </c>
      <c r="D276" s="4">
        <v>-1248.18128</v>
      </c>
      <c r="E276" t="s">
        <v>265</v>
      </c>
      <c r="F276" s="3">
        <v>1688.85</v>
      </c>
      <c r="G276" t="s">
        <v>150</v>
      </c>
      <c r="H276" t="s">
        <v>151</v>
      </c>
      <c r="I276" s="1">
        <v>1850</v>
      </c>
      <c r="J276" t="s">
        <v>1704</v>
      </c>
      <c r="K276" t="s">
        <v>405</v>
      </c>
      <c r="L276" t="s">
        <v>406</v>
      </c>
      <c r="M276">
        <v>46.875153599999898</v>
      </c>
      <c r="N276">
        <v>16.229891890000001</v>
      </c>
      <c r="O276">
        <v>4.2035864429999998</v>
      </c>
      <c r="P276">
        <v>10.549151820000001</v>
      </c>
      <c r="Q276">
        <v>7.4798632190000003</v>
      </c>
      <c r="R276">
        <v>6.0181648809999997</v>
      </c>
      <c r="S276">
        <v>2.79234786</v>
      </c>
      <c r="T276">
        <v>0.55443730099999999</v>
      </c>
      <c r="U276">
        <v>0.68548611699999995</v>
      </c>
      <c r="V276">
        <v>0.100806782</v>
      </c>
      <c r="W276">
        <v>0.292339668</v>
      </c>
      <c r="X276">
        <v>9.9493110000000006E-3</v>
      </c>
      <c r="Y276">
        <v>0</v>
      </c>
      <c r="Z276">
        <v>4.208821114</v>
      </c>
      <c r="AA276">
        <v>0</v>
      </c>
      <c r="AB276">
        <v>4.1541350259999996</v>
      </c>
      <c r="AC276">
        <v>100</v>
      </c>
      <c r="AD276">
        <v>0.22215732199999999</v>
      </c>
      <c r="AE276">
        <v>0</v>
      </c>
      <c r="AF276">
        <v>1.005163944</v>
      </c>
      <c r="AG276">
        <v>3.4477388439999999</v>
      </c>
      <c r="AH276">
        <v>0</v>
      </c>
      <c r="AI276">
        <v>26.39207</v>
      </c>
      <c r="AJ276">
        <v>0</v>
      </c>
      <c r="AK276">
        <v>0</v>
      </c>
      <c r="AL276">
        <v>30.70039465</v>
      </c>
      <c r="AM276">
        <v>0</v>
      </c>
      <c r="AN276">
        <v>0</v>
      </c>
      <c r="AO276">
        <v>0.40103645399999999</v>
      </c>
      <c r="AP276">
        <v>2.4051053370000002</v>
      </c>
      <c r="AQ276">
        <v>0</v>
      </c>
      <c r="AR276">
        <v>0</v>
      </c>
      <c r="AS276">
        <v>12.1906566699999</v>
      </c>
      <c r="AT276">
        <v>10.1118921099999</v>
      </c>
      <c r="AU276">
        <v>22.302548779999899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1.3216357E-2</v>
      </c>
      <c r="BI276">
        <v>19.882824490000001</v>
      </c>
      <c r="BJ276">
        <v>0.546603744</v>
      </c>
      <c r="BK276">
        <v>0.453396256</v>
      </c>
      <c r="BL276">
        <v>0</v>
      </c>
      <c r="BM276">
        <v>53.773111360000001</v>
      </c>
      <c r="BN276">
        <v>99.986756830000004</v>
      </c>
      <c r="BO276">
        <v>0</v>
      </c>
      <c r="BP276" t="s">
        <v>97</v>
      </c>
      <c r="BQ276" t="s">
        <v>40</v>
      </c>
      <c r="BR276" t="s">
        <v>111</v>
      </c>
      <c r="BS276" t="s">
        <v>162</v>
      </c>
      <c r="BT276" t="s">
        <v>98</v>
      </c>
      <c r="BU276" t="s">
        <v>222</v>
      </c>
      <c r="BV276" t="s">
        <v>101</v>
      </c>
      <c r="BW276" t="s">
        <v>237</v>
      </c>
      <c r="BX276">
        <v>38.81014321</v>
      </c>
      <c r="BY276">
        <v>53.773111360000001</v>
      </c>
      <c r="BZ276">
        <v>43.594286179999898</v>
      </c>
      <c r="CA276">
        <v>29.22274144</v>
      </c>
      <c r="CB276">
        <v>44.715141170000003</v>
      </c>
      <c r="CC276">
        <v>26.062117390000001</v>
      </c>
      <c r="CD276">
        <v>2</v>
      </c>
      <c r="CE276">
        <v>5</v>
      </c>
      <c r="CF276">
        <v>2</v>
      </c>
      <c r="CG276">
        <v>3</v>
      </c>
      <c r="CH276">
        <v>3</v>
      </c>
      <c r="CI276">
        <v>9</v>
      </c>
      <c r="CJ276">
        <v>47.695990420000001</v>
      </c>
      <c r="CK276">
        <v>84.343111699999895</v>
      </c>
      <c r="CL276">
        <v>0.40103645399999999</v>
      </c>
    </row>
    <row r="277" spans="1:90" x14ac:dyDescent="0.25">
      <c r="A277" s="1">
        <v>82634</v>
      </c>
      <c r="B277" s="2">
        <v>315247.731499999</v>
      </c>
      <c r="C277" s="2">
        <v>6074333.1050000004</v>
      </c>
      <c r="D277" s="4">
        <v>-1295.1794500000001</v>
      </c>
      <c r="E277" t="s">
        <v>265</v>
      </c>
      <c r="F277" s="3">
        <v>1745.5</v>
      </c>
      <c r="G277" t="s">
        <v>150</v>
      </c>
      <c r="H277" t="s">
        <v>151</v>
      </c>
      <c r="I277" s="1">
        <v>1850</v>
      </c>
      <c r="J277" t="s">
        <v>485</v>
      </c>
      <c r="K277" t="s">
        <v>139</v>
      </c>
      <c r="L277" t="s">
        <v>96</v>
      </c>
      <c r="M277">
        <v>74.273212880000003</v>
      </c>
      <c r="N277">
        <v>9.7633336279999998</v>
      </c>
      <c r="O277">
        <v>9.9999000000000008E-3</v>
      </c>
      <c r="P277">
        <v>1.338402029</v>
      </c>
      <c r="Q277">
        <v>0.369369473</v>
      </c>
      <c r="R277">
        <v>5.7102523879999998</v>
      </c>
      <c r="S277">
        <v>1.0781595420000001</v>
      </c>
      <c r="T277">
        <v>2.1363531660000001</v>
      </c>
      <c r="U277">
        <v>0.18967621600000001</v>
      </c>
      <c r="V277">
        <v>2.9948875999999999E-2</v>
      </c>
      <c r="W277">
        <v>0.109812546</v>
      </c>
      <c r="X277">
        <v>4.233244118</v>
      </c>
      <c r="Y277">
        <v>0</v>
      </c>
      <c r="Z277">
        <v>0.75823524200000003</v>
      </c>
      <c r="AA277">
        <v>0</v>
      </c>
      <c r="AB277">
        <v>4.9915293749999998</v>
      </c>
      <c r="AC277">
        <v>100</v>
      </c>
      <c r="AD277">
        <v>6.4823908999999999E-2</v>
      </c>
      <c r="AE277">
        <v>0</v>
      </c>
      <c r="AF277">
        <v>0</v>
      </c>
      <c r="AG277">
        <v>13.047844680000001</v>
      </c>
      <c r="AH277">
        <v>0</v>
      </c>
      <c r="AI277">
        <v>10.00854101</v>
      </c>
      <c r="AJ277">
        <v>0</v>
      </c>
      <c r="AK277">
        <v>0</v>
      </c>
      <c r="AL277">
        <v>9.8627615130000006</v>
      </c>
      <c r="AM277">
        <v>0</v>
      </c>
      <c r="AN277">
        <v>0</v>
      </c>
      <c r="AO277">
        <v>2.4621948470000001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53.342398660000001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5.5334265819999997</v>
      </c>
      <c r="BI277">
        <v>9.9999999999999995E-8</v>
      </c>
      <c r="BJ277">
        <v>0</v>
      </c>
      <c r="BK277">
        <v>0</v>
      </c>
      <c r="BL277">
        <v>0</v>
      </c>
      <c r="BM277">
        <v>49.633190630000001</v>
      </c>
      <c r="BN277">
        <v>94.465782469999894</v>
      </c>
      <c r="BO277">
        <v>0</v>
      </c>
      <c r="BP277" t="s">
        <v>97</v>
      </c>
      <c r="BQ277" t="s">
        <v>42</v>
      </c>
      <c r="BR277" t="s">
        <v>98</v>
      </c>
      <c r="BS277" t="s">
        <v>99</v>
      </c>
      <c r="BT277" t="s">
        <v>111</v>
      </c>
      <c r="BU277" t="s">
        <v>100</v>
      </c>
      <c r="BV277" t="s">
        <v>101</v>
      </c>
      <c r="BW277" t="s">
        <v>113</v>
      </c>
      <c r="BX277">
        <v>7.2056680000000001E-3</v>
      </c>
      <c r="BY277">
        <v>49.633190630000001</v>
      </c>
      <c r="BZ277">
        <v>30.403402150000002</v>
      </c>
      <c r="CA277">
        <v>9.5255675259999997</v>
      </c>
      <c r="CB277">
        <v>86.3433049799999</v>
      </c>
      <c r="CC277">
        <v>4.1311274969999996</v>
      </c>
      <c r="CD277">
        <v>3</v>
      </c>
      <c r="CE277">
        <v>9</v>
      </c>
      <c r="CF277">
        <v>1</v>
      </c>
      <c r="CG277">
        <v>6</v>
      </c>
      <c r="CH277">
        <v>3</v>
      </c>
      <c r="CI277">
        <v>6</v>
      </c>
      <c r="CJ277">
        <v>26.96025779</v>
      </c>
      <c r="CK277">
        <v>34.694695160000002</v>
      </c>
      <c r="CL277">
        <v>2.4621948470000001</v>
      </c>
    </row>
    <row r="278" spans="1:90" x14ac:dyDescent="0.25">
      <c r="A278" s="1">
        <v>82634</v>
      </c>
      <c r="B278" s="2">
        <v>315247.731499999</v>
      </c>
      <c r="C278" s="2">
        <v>6074333.1050000004</v>
      </c>
      <c r="D278" s="4">
        <v>-1295.1794500000001</v>
      </c>
      <c r="E278" t="s">
        <v>265</v>
      </c>
      <c r="F278" s="3">
        <v>1745.5</v>
      </c>
      <c r="G278" t="s">
        <v>90</v>
      </c>
      <c r="H278" t="s">
        <v>91</v>
      </c>
      <c r="I278" s="1" t="s">
        <v>161</v>
      </c>
      <c r="J278" t="s">
        <v>485</v>
      </c>
      <c r="K278" t="s">
        <v>139</v>
      </c>
      <c r="L278" t="s">
        <v>96</v>
      </c>
      <c r="M278">
        <v>74.397665459999899</v>
      </c>
      <c r="N278">
        <v>9.9150102600000007</v>
      </c>
      <c r="O278">
        <v>1.0000902000000001E-2</v>
      </c>
      <c r="P278">
        <v>1.1005539959999999</v>
      </c>
      <c r="Q278">
        <v>0.32080923</v>
      </c>
      <c r="R278">
        <v>5.3835798879999999</v>
      </c>
      <c r="S278">
        <v>1.012554132</v>
      </c>
      <c r="T278">
        <v>2.3659680700000001</v>
      </c>
      <c r="U278">
        <v>0.15037932600000001</v>
      </c>
      <c r="V278">
        <v>3.0075865E-2</v>
      </c>
      <c r="W278">
        <v>0.100252884</v>
      </c>
      <c r="X278">
        <v>4.3187247820000003</v>
      </c>
      <c r="Y278">
        <v>1.0025288E-2</v>
      </c>
      <c r="Z278">
        <v>0.88439991500000004</v>
      </c>
      <c r="AA278">
        <v>0</v>
      </c>
      <c r="AB278">
        <v>5.2026552510000004</v>
      </c>
      <c r="AC278">
        <v>100</v>
      </c>
      <c r="AD278">
        <v>6.5132720000000005E-2</v>
      </c>
      <c r="AE278">
        <v>0</v>
      </c>
      <c r="AF278">
        <v>0</v>
      </c>
      <c r="AG278">
        <v>14.4577597699999</v>
      </c>
      <c r="AH278">
        <v>0</v>
      </c>
      <c r="AI278">
        <v>9.4044280469999997</v>
      </c>
      <c r="AJ278">
        <v>0</v>
      </c>
      <c r="AK278">
        <v>0</v>
      </c>
      <c r="AL278">
        <v>6.2944800760000001</v>
      </c>
      <c r="AM278">
        <v>0</v>
      </c>
      <c r="AN278">
        <v>0</v>
      </c>
      <c r="AO278">
        <v>3.9053589280000001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54.442548240000001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5.6478267180000001</v>
      </c>
      <c r="BI278">
        <v>9.9999999999999995E-8</v>
      </c>
      <c r="BJ278">
        <v>0</v>
      </c>
      <c r="BK278">
        <v>0</v>
      </c>
      <c r="BL278">
        <v>0</v>
      </c>
      <c r="BM278">
        <v>40.095017990000002</v>
      </c>
      <c r="BN278">
        <v>94.333089079999894</v>
      </c>
      <c r="BO278">
        <v>0</v>
      </c>
      <c r="BP278" t="s">
        <v>97</v>
      </c>
      <c r="BQ278" t="s">
        <v>42</v>
      </c>
      <c r="BR278" t="s">
        <v>98</v>
      </c>
      <c r="BS278" t="s">
        <v>99</v>
      </c>
      <c r="BT278" t="s">
        <v>111</v>
      </c>
      <c r="BU278" t="s">
        <v>100</v>
      </c>
      <c r="BV278" t="s">
        <v>101</v>
      </c>
      <c r="BW278" t="s">
        <v>113</v>
      </c>
      <c r="BX278">
        <v>7.2101480000000004E-3</v>
      </c>
      <c r="BY278">
        <v>40.095017990000002</v>
      </c>
      <c r="BZ278">
        <v>31.185234940000001</v>
      </c>
      <c r="CA278">
        <v>7.883489762</v>
      </c>
      <c r="CB278">
        <v>88.49532232</v>
      </c>
      <c r="CC278">
        <v>3.6211879229999999</v>
      </c>
      <c r="CD278">
        <v>3</v>
      </c>
      <c r="CE278">
        <v>9</v>
      </c>
      <c r="CF278">
        <v>1</v>
      </c>
      <c r="CG278">
        <v>6</v>
      </c>
      <c r="CH278">
        <v>3</v>
      </c>
      <c r="CI278">
        <v>6</v>
      </c>
      <c r="CJ278">
        <v>29.580573950000002</v>
      </c>
      <c r="CK278">
        <v>29.61244069</v>
      </c>
      <c r="CL278">
        <v>3.9053589280000001</v>
      </c>
    </row>
    <row r="279" spans="1:90" x14ac:dyDescent="0.25">
      <c r="A279" s="1">
        <v>82635</v>
      </c>
      <c r="B279" s="2">
        <v>315234.82010000001</v>
      </c>
      <c r="C279" s="2">
        <v>6074336.5080000004</v>
      </c>
      <c r="D279" s="4">
        <v>-1315.60186</v>
      </c>
      <c r="E279" t="s">
        <v>265</v>
      </c>
      <c r="F279" s="3">
        <v>1769.9</v>
      </c>
      <c r="G279" t="s">
        <v>150</v>
      </c>
      <c r="H279" t="s">
        <v>151</v>
      </c>
      <c r="I279" s="1">
        <v>1850</v>
      </c>
      <c r="J279" t="s">
        <v>266</v>
      </c>
      <c r="K279" t="s">
        <v>267</v>
      </c>
      <c r="L279" t="s">
        <v>268</v>
      </c>
      <c r="M279">
        <v>76.980649420000006</v>
      </c>
      <c r="N279">
        <v>11.3118509599999</v>
      </c>
      <c r="O279">
        <v>9.6130291000000007E-2</v>
      </c>
      <c r="P279">
        <v>1.660944687</v>
      </c>
      <c r="Q279">
        <v>0.42044047800000001</v>
      </c>
      <c r="R279">
        <v>2.4926114049999999</v>
      </c>
      <c r="S279">
        <v>3.4536182119999999</v>
      </c>
      <c r="T279">
        <v>1.3113738720000001</v>
      </c>
      <c r="U279">
        <v>0.230241214</v>
      </c>
      <c r="V279">
        <v>4.004195E-2</v>
      </c>
      <c r="W279">
        <v>5.0052437999999998E-2</v>
      </c>
      <c r="X279">
        <v>0.90203765300000005</v>
      </c>
      <c r="Y279">
        <v>0</v>
      </c>
      <c r="Z279">
        <v>1.0500074230000001</v>
      </c>
      <c r="AA279">
        <v>0</v>
      </c>
      <c r="AB279">
        <v>1.95223312</v>
      </c>
      <c r="AC279">
        <v>100</v>
      </c>
      <c r="AD279">
        <v>8.6265850000000005E-2</v>
      </c>
      <c r="AE279">
        <v>0</v>
      </c>
      <c r="AF279">
        <v>0.33004572100000001</v>
      </c>
      <c r="AG279">
        <v>7.9718891230000004</v>
      </c>
      <c r="AH279">
        <v>0</v>
      </c>
      <c r="AI279">
        <v>31.91031284</v>
      </c>
      <c r="AJ279">
        <v>0</v>
      </c>
      <c r="AK279">
        <v>0</v>
      </c>
      <c r="AL279">
        <v>9.1386648709999996</v>
      </c>
      <c r="AM279">
        <v>0</v>
      </c>
      <c r="AN279">
        <v>0</v>
      </c>
      <c r="AO279">
        <v>1.074713381</v>
      </c>
      <c r="AP279">
        <v>0.103418709</v>
      </c>
      <c r="AQ279">
        <v>0</v>
      </c>
      <c r="AR279">
        <v>0</v>
      </c>
      <c r="AS279">
        <v>0.91187719599999995</v>
      </c>
      <c r="AT279">
        <v>1.592165606</v>
      </c>
      <c r="AU279">
        <v>2.5040428019999998</v>
      </c>
      <c r="AV279">
        <v>0</v>
      </c>
      <c r="AW279">
        <v>44.533146289999898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1.173747801</v>
      </c>
      <c r="BI279">
        <v>1.2520214009999999</v>
      </c>
      <c r="BJ279">
        <v>0.36416198500000002</v>
      </c>
      <c r="BK279">
        <v>0.63583801500000003</v>
      </c>
      <c r="BL279">
        <v>0</v>
      </c>
      <c r="BM279">
        <v>22.262831760000001</v>
      </c>
      <c r="BN279">
        <v>98.826247390000006</v>
      </c>
      <c r="BO279">
        <v>0</v>
      </c>
      <c r="BP279" t="s">
        <v>97</v>
      </c>
      <c r="BQ279" t="s">
        <v>40</v>
      </c>
      <c r="BR279" t="s">
        <v>98</v>
      </c>
      <c r="BS279" t="s">
        <v>99</v>
      </c>
      <c r="BT279" t="s">
        <v>98</v>
      </c>
      <c r="BU279" t="s">
        <v>100</v>
      </c>
      <c r="BV279" t="s">
        <v>101</v>
      </c>
      <c r="BW279" t="s">
        <v>113</v>
      </c>
      <c r="BX279">
        <v>2.9375072320000002</v>
      </c>
      <c r="BY279">
        <v>22.262831760000001</v>
      </c>
      <c r="BZ279">
        <v>65.095365000000001</v>
      </c>
      <c r="CA279">
        <v>10.482322630000001</v>
      </c>
      <c r="CB279">
        <v>85.4987719599999</v>
      </c>
      <c r="CC279">
        <v>4.0189054129999997</v>
      </c>
      <c r="CD279">
        <v>3</v>
      </c>
      <c r="CE279">
        <v>9</v>
      </c>
      <c r="CF279">
        <v>2</v>
      </c>
      <c r="CG279">
        <v>6</v>
      </c>
      <c r="CH279">
        <v>3</v>
      </c>
      <c r="CI279">
        <v>11</v>
      </c>
      <c r="CJ279">
        <v>22.555410689999899</v>
      </c>
      <c r="CK279">
        <v>30.40126317</v>
      </c>
      <c r="CL279">
        <v>1.074713381</v>
      </c>
    </row>
    <row r="280" spans="1:90" x14ac:dyDescent="0.25">
      <c r="A280" s="1">
        <v>82654</v>
      </c>
      <c r="B280" s="2">
        <v>314648.03980000003</v>
      </c>
      <c r="C280" s="2">
        <v>6074789.6699999897</v>
      </c>
      <c r="D280" s="4">
        <v>-342.82181400000002</v>
      </c>
      <c r="E280" t="s">
        <v>797</v>
      </c>
      <c r="F280" s="3">
        <v>700.13</v>
      </c>
      <c r="G280" t="s">
        <v>150</v>
      </c>
      <c r="H280" t="s">
        <v>151</v>
      </c>
      <c r="I280" s="1">
        <v>10822</v>
      </c>
      <c r="J280" t="s">
        <v>2141</v>
      </c>
      <c r="K280" t="s">
        <v>405</v>
      </c>
      <c r="L280" t="s">
        <v>406</v>
      </c>
      <c r="M280">
        <v>50.558519879999899</v>
      </c>
      <c r="N280">
        <v>16.114269279999899</v>
      </c>
      <c r="O280">
        <v>2.9563068480000001</v>
      </c>
      <c r="P280">
        <v>7.4896487489999997</v>
      </c>
      <c r="Q280">
        <v>6.6672789159999999</v>
      </c>
      <c r="R280">
        <v>9.5477045510000007</v>
      </c>
      <c r="S280">
        <v>3.1019968370000002</v>
      </c>
      <c r="T280">
        <v>0.574070843</v>
      </c>
      <c r="U280">
        <v>0.432063845</v>
      </c>
      <c r="V280">
        <v>0.12085702</v>
      </c>
      <c r="W280">
        <v>0.191356948</v>
      </c>
      <c r="X280">
        <v>0.22633013199999999</v>
      </c>
      <c r="Y280">
        <v>0</v>
      </c>
      <c r="Z280">
        <v>2.0195961489999998</v>
      </c>
      <c r="AA280">
        <v>0</v>
      </c>
      <c r="AB280">
        <v>2.2525989740000001</v>
      </c>
      <c r="AC280">
        <v>100</v>
      </c>
      <c r="AD280">
        <v>0.25808561499999999</v>
      </c>
      <c r="AE280">
        <v>0</v>
      </c>
      <c r="AF280">
        <v>0.61391352700000001</v>
      </c>
      <c r="AG280">
        <v>3.4591424700000002</v>
      </c>
      <c r="AH280">
        <v>0</v>
      </c>
      <c r="AI280">
        <v>28.4096787699999</v>
      </c>
      <c r="AJ280">
        <v>0</v>
      </c>
      <c r="AK280">
        <v>0</v>
      </c>
      <c r="AL280">
        <v>28.921039619999899</v>
      </c>
      <c r="AM280">
        <v>0</v>
      </c>
      <c r="AN280">
        <v>0</v>
      </c>
      <c r="AO280">
        <v>0</v>
      </c>
      <c r="AP280">
        <v>2.0602909820000002</v>
      </c>
      <c r="AQ280">
        <v>0</v>
      </c>
      <c r="AR280">
        <v>0</v>
      </c>
      <c r="AS280">
        <v>10.455967340000001</v>
      </c>
      <c r="AT280">
        <v>6.3867618559999997</v>
      </c>
      <c r="AU280">
        <v>16.842729200000001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0.291892504</v>
      </c>
      <c r="BI280">
        <v>15.06640058</v>
      </c>
      <c r="BJ280">
        <v>0.62080006300000001</v>
      </c>
      <c r="BK280">
        <v>0.37919993699999999</v>
      </c>
      <c r="BL280">
        <v>0</v>
      </c>
      <c r="BM280">
        <v>50.445974489999898</v>
      </c>
      <c r="BN280">
        <v>99.708080890000005</v>
      </c>
      <c r="BO280">
        <v>0</v>
      </c>
      <c r="BP280" t="s">
        <v>256</v>
      </c>
      <c r="BQ280" t="s">
        <v>257</v>
      </c>
      <c r="BR280" t="s">
        <v>111</v>
      </c>
      <c r="BS280" t="s">
        <v>162</v>
      </c>
      <c r="BT280" t="s">
        <v>98</v>
      </c>
      <c r="BU280" t="s">
        <v>222</v>
      </c>
      <c r="BV280" t="s">
        <v>101</v>
      </c>
      <c r="BW280" t="s">
        <v>237</v>
      </c>
      <c r="BX280">
        <v>38.368241910000002</v>
      </c>
      <c r="BY280">
        <v>50.445974489999898</v>
      </c>
      <c r="BZ280">
        <v>46.734238070000004</v>
      </c>
      <c r="CA280">
        <v>23.350449080000001</v>
      </c>
      <c r="CB280">
        <v>50.319512500000002</v>
      </c>
      <c r="CC280">
        <v>26.330038420000001</v>
      </c>
      <c r="CD280">
        <v>2</v>
      </c>
      <c r="CE280">
        <v>5</v>
      </c>
      <c r="CF280">
        <v>2</v>
      </c>
      <c r="CG280">
        <v>3</v>
      </c>
      <c r="CH280">
        <v>3</v>
      </c>
      <c r="CI280">
        <v>9</v>
      </c>
      <c r="CJ280">
        <v>36.405063290000001</v>
      </c>
      <c r="CK280">
        <v>79.386145690000006</v>
      </c>
      <c r="CL280">
        <v>0</v>
      </c>
    </row>
    <row r="281" spans="1:90" x14ac:dyDescent="0.25">
      <c r="A281" s="1">
        <v>82654</v>
      </c>
      <c r="B281" s="2">
        <v>314648.03980000003</v>
      </c>
      <c r="C281" s="2">
        <v>6074789.6699999897</v>
      </c>
      <c r="D281" s="4">
        <v>-342.82181400000002</v>
      </c>
      <c r="E281" t="s">
        <v>797</v>
      </c>
      <c r="F281" s="3">
        <v>700.13</v>
      </c>
      <c r="G281" t="s">
        <v>90</v>
      </c>
      <c r="H281" t="s">
        <v>91</v>
      </c>
      <c r="I281" s="1" t="s">
        <v>777</v>
      </c>
      <c r="J281" t="s">
        <v>2141</v>
      </c>
      <c r="K281" t="s">
        <v>405</v>
      </c>
      <c r="L281" t="s">
        <v>406</v>
      </c>
      <c r="M281">
        <v>50.589953270000002</v>
      </c>
      <c r="N281">
        <v>16.344757269999899</v>
      </c>
      <c r="O281">
        <v>2.9256895639999998</v>
      </c>
      <c r="P281">
        <v>7.4205893290000002</v>
      </c>
      <c r="Q281">
        <v>6.7783264069999998</v>
      </c>
      <c r="R281">
        <v>9.3138851670000005</v>
      </c>
      <c r="S281">
        <v>3.192177563</v>
      </c>
      <c r="T281">
        <v>0.61621149200000003</v>
      </c>
      <c r="U281">
        <v>0.41417493700000002</v>
      </c>
      <c r="V281">
        <v>0.111120105</v>
      </c>
      <c r="W281">
        <v>0.17173107100000001</v>
      </c>
      <c r="X281">
        <v>1.1788785E-2</v>
      </c>
      <c r="Y281">
        <v>1.0101828E-2</v>
      </c>
      <c r="Z281">
        <v>2.0994932099999999</v>
      </c>
      <c r="AA281">
        <v>0</v>
      </c>
      <c r="AB281">
        <v>2.1172749909999999</v>
      </c>
      <c r="AC281">
        <v>100</v>
      </c>
      <c r="AD281">
        <v>0.23717270600000001</v>
      </c>
      <c r="AE281">
        <v>2.6811629E-2</v>
      </c>
      <c r="AF281">
        <v>0.58819758600000005</v>
      </c>
      <c r="AG281">
        <v>3.7111875240000001</v>
      </c>
      <c r="AH281">
        <v>0</v>
      </c>
      <c r="AI281">
        <v>29.220803920000002</v>
      </c>
      <c r="AJ281">
        <v>0</v>
      </c>
      <c r="AK281">
        <v>0</v>
      </c>
      <c r="AL281">
        <v>29.0080114199999</v>
      </c>
      <c r="AM281">
        <v>0</v>
      </c>
      <c r="AN281">
        <v>0</v>
      </c>
      <c r="AO281">
        <v>0</v>
      </c>
      <c r="AP281">
        <v>2.0401817590000002</v>
      </c>
      <c r="AQ281">
        <v>0</v>
      </c>
      <c r="AR281">
        <v>0</v>
      </c>
      <c r="AS281">
        <v>8.9409112139999998</v>
      </c>
      <c r="AT281">
        <v>5.3693892380000001</v>
      </c>
      <c r="AU281">
        <v>14.31030045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1.5166627E-2</v>
      </c>
      <c r="BI281">
        <v>15.2660999099999</v>
      </c>
      <c r="BJ281">
        <v>0.62478850399999997</v>
      </c>
      <c r="BK281">
        <v>0.37521149599999998</v>
      </c>
      <c r="BL281">
        <v>0</v>
      </c>
      <c r="BM281">
        <v>49.817278960000003</v>
      </c>
      <c r="BN281">
        <v>99.984802599999895</v>
      </c>
      <c r="BO281">
        <v>0</v>
      </c>
      <c r="BP281" t="s">
        <v>256</v>
      </c>
      <c r="BQ281" t="s">
        <v>257</v>
      </c>
      <c r="BR281" t="s">
        <v>98</v>
      </c>
      <c r="BS281" t="s">
        <v>130</v>
      </c>
      <c r="BT281" t="s">
        <v>98</v>
      </c>
      <c r="BU281" t="s">
        <v>222</v>
      </c>
      <c r="BV281" t="s">
        <v>101</v>
      </c>
      <c r="BW281" t="s">
        <v>237</v>
      </c>
      <c r="BX281">
        <v>37.765648769999899</v>
      </c>
      <c r="BY281">
        <v>49.817278960000003</v>
      </c>
      <c r="BZ281">
        <v>47.1759801299999</v>
      </c>
      <c r="CA281">
        <v>22.892744839999899</v>
      </c>
      <c r="CB281">
        <v>50.579696519999899</v>
      </c>
      <c r="CC281">
        <v>26.527558639999899</v>
      </c>
      <c r="CD281">
        <v>3</v>
      </c>
      <c r="CE281">
        <v>6</v>
      </c>
      <c r="CF281">
        <v>2</v>
      </c>
      <c r="CG281">
        <v>3</v>
      </c>
      <c r="CH281">
        <v>3</v>
      </c>
      <c r="CI281">
        <v>9</v>
      </c>
      <c r="CJ281">
        <v>37.157360410000003</v>
      </c>
      <c r="CK281">
        <v>78.850865810000002</v>
      </c>
      <c r="CL281">
        <v>0</v>
      </c>
    </row>
    <row r="282" spans="1:90" x14ac:dyDescent="0.25">
      <c r="A282" s="1">
        <v>82656</v>
      </c>
      <c r="B282" s="2">
        <v>314705.07530000003</v>
      </c>
      <c r="C282" s="2">
        <v>6074744.9550000001</v>
      </c>
      <c r="D282" s="4">
        <v>250.08074400000001</v>
      </c>
      <c r="E282" t="s">
        <v>797</v>
      </c>
      <c r="F282" s="3">
        <v>99.67</v>
      </c>
      <c r="G282" t="s">
        <v>150</v>
      </c>
      <c r="H282" t="s">
        <v>151</v>
      </c>
      <c r="I282" s="1">
        <v>10822</v>
      </c>
      <c r="J282" t="s">
        <v>2142</v>
      </c>
      <c r="K282" t="s">
        <v>1755</v>
      </c>
      <c r="L282" t="s">
        <v>406</v>
      </c>
      <c r="M282">
        <v>51.154068780000003</v>
      </c>
      <c r="N282">
        <v>15.1113816</v>
      </c>
      <c r="O282">
        <v>3.725192431</v>
      </c>
      <c r="P282">
        <v>9.1428156180000002</v>
      </c>
      <c r="Q282">
        <v>5.3808770949999998</v>
      </c>
      <c r="R282">
        <v>7.984527302</v>
      </c>
      <c r="S282">
        <v>3.5940583250000002</v>
      </c>
      <c r="T282">
        <v>0.22462864499999999</v>
      </c>
      <c r="U282">
        <v>0.748421805</v>
      </c>
      <c r="V282">
        <v>0.12252471600000001</v>
      </c>
      <c r="W282">
        <v>0.26547021700000001</v>
      </c>
      <c r="X282">
        <v>9.8887939999999994E-3</v>
      </c>
      <c r="Y282">
        <v>0</v>
      </c>
      <c r="Z282">
        <v>2.5361446779999999</v>
      </c>
      <c r="AA282">
        <v>0</v>
      </c>
      <c r="AB282">
        <v>1.8275631210000001</v>
      </c>
      <c r="AC282">
        <v>100</v>
      </c>
      <c r="AD282">
        <v>0.26592443799999999</v>
      </c>
      <c r="AE282">
        <v>0</v>
      </c>
      <c r="AF282">
        <v>1.0808074649999999</v>
      </c>
      <c r="AG282">
        <v>1.3756587819999999</v>
      </c>
      <c r="AH282">
        <v>0</v>
      </c>
      <c r="AI282">
        <v>33.454359580000002</v>
      </c>
      <c r="AJ282">
        <v>0</v>
      </c>
      <c r="AK282">
        <v>0</v>
      </c>
      <c r="AL282">
        <v>25.336495379999899</v>
      </c>
      <c r="AM282">
        <v>0</v>
      </c>
      <c r="AN282">
        <v>0</v>
      </c>
      <c r="AO282">
        <v>0</v>
      </c>
      <c r="AP282">
        <v>2.4368427430000001</v>
      </c>
      <c r="AQ282">
        <v>0</v>
      </c>
      <c r="AR282">
        <v>0</v>
      </c>
      <c r="AS282">
        <v>12.33968628</v>
      </c>
      <c r="AT282">
        <v>11.64799869</v>
      </c>
      <c r="AU282">
        <v>23.98768497</v>
      </c>
      <c r="AV282">
        <v>0</v>
      </c>
      <c r="AW282">
        <v>0.14384133900000001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1.2936767E-2</v>
      </c>
      <c r="BI282">
        <v>14.96696386</v>
      </c>
      <c r="BJ282">
        <v>0.51441755600000005</v>
      </c>
      <c r="BK282">
        <v>0.485582444</v>
      </c>
      <c r="BL282">
        <v>0</v>
      </c>
      <c r="BM282">
        <v>43.095980410000003</v>
      </c>
      <c r="BN282">
        <v>99.9870369799999</v>
      </c>
      <c r="BO282">
        <v>0</v>
      </c>
      <c r="BP282" t="s">
        <v>97</v>
      </c>
      <c r="BQ282" t="s">
        <v>109</v>
      </c>
      <c r="BR282" t="s">
        <v>111</v>
      </c>
      <c r="BS282" t="s">
        <v>162</v>
      </c>
      <c r="BT282" t="s">
        <v>98</v>
      </c>
      <c r="BU282" t="s">
        <v>100</v>
      </c>
      <c r="BV282" t="s">
        <v>101</v>
      </c>
      <c r="BW282" t="s">
        <v>237</v>
      </c>
      <c r="BX282">
        <v>39.397820690000003</v>
      </c>
      <c r="BY282">
        <v>43.095980410000003</v>
      </c>
      <c r="BZ282">
        <v>55.602954109999899</v>
      </c>
      <c r="CA282">
        <v>29.889830740000001</v>
      </c>
      <c r="CB282">
        <v>48.341009159999899</v>
      </c>
      <c r="CC282">
        <v>21.769160100000001</v>
      </c>
      <c r="CD282">
        <v>2</v>
      </c>
      <c r="CE282">
        <v>5</v>
      </c>
      <c r="CF282">
        <v>2</v>
      </c>
      <c r="CG282">
        <v>6</v>
      </c>
      <c r="CH282">
        <v>3</v>
      </c>
      <c r="CI282">
        <v>9</v>
      </c>
      <c r="CJ282">
        <v>32.62032086</v>
      </c>
      <c r="CK282">
        <v>79.181071180000004</v>
      </c>
      <c r="CL282">
        <v>0</v>
      </c>
    </row>
    <row r="283" spans="1:90" x14ac:dyDescent="0.25">
      <c r="A283" s="1">
        <v>82656</v>
      </c>
      <c r="B283" s="2">
        <v>314705.07530000003</v>
      </c>
      <c r="C283" s="2">
        <v>6074744.9550000001</v>
      </c>
      <c r="D283" s="4">
        <v>250.08074400000001</v>
      </c>
      <c r="E283" t="s">
        <v>797</v>
      </c>
      <c r="F283" s="3">
        <v>99.67</v>
      </c>
      <c r="G283" t="s">
        <v>90</v>
      </c>
      <c r="H283" t="s">
        <v>91</v>
      </c>
      <c r="I283" s="1" t="s">
        <v>777</v>
      </c>
      <c r="J283" t="s">
        <v>2142</v>
      </c>
      <c r="K283" t="s">
        <v>1755</v>
      </c>
      <c r="L283" t="s">
        <v>406</v>
      </c>
      <c r="M283">
        <v>51.193176129999898</v>
      </c>
      <c r="N283">
        <v>15.075849420000001</v>
      </c>
      <c r="O283">
        <v>3.7147376630000002</v>
      </c>
      <c r="P283">
        <v>9.1400558780000001</v>
      </c>
      <c r="Q283">
        <v>5.4398437209999999</v>
      </c>
      <c r="R283">
        <v>7.7148712990000003</v>
      </c>
      <c r="S283">
        <v>3.8018238640000002</v>
      </c>
      <c r="T283">
        <v>0.24266960800000001</v>
      </c>
      <c r="U283">
        <v>0.69767512399999998</v>
      </c>
      <c r="V283">
        <v>0.101112337</v>
      </c>
      <c r="W283">
        <v>0.24266960800000001</v>
      </c>
      <c r="X283">
        <v>9.9540300000000009E-3</v>
      </c>
      <c r="Y283">
        <v>2.0222467000000001E-2</v>
      </c>
      <c r="Z283">
        <v>2.605338851</v>
      </c>
      <c r="AA283">
        <v>0</v>
      </c>
      <c r="AB283">
        <v>2.5191665909999998</v>
      </c>
      <c r="AC283">
        <v>100</v>
      </c>
      <c r="AD283">
        <v>0.219085008</v>
      </c>
      <c r="AE283">
        <v>5.4487117000000002E-2</v>
      </c>
      <c r="AF283">
        <v>1.005840474</v>
      </c>
      <c r="AG283">
        <v>1.4836618909999999</v>
      </c>
      <c r="AH283">
        <v>0</v>
      </c>
      <c r="AI283">
        <v>35.329180010000002</v>
      </c>
      <c r="AJ283">
        <v>0</v>
      </c>
      <c r="AK283">
        <v>0</v>
      </c>
      <c r="AL283">
        <v>24.1733172799999</v>
      </c>
      <c r="AM283">
        <v>0</v>
      </c>
      <c r="AN283">
        <v>0</v>
      </c>
      <c r="AO283">
        <v>0</v>
      </c>
      <c r="AP283">
        <v>2.3778648819999999</v>
      </c>
      <c r="AQ283">
        <v>0</v>
      </c>
      <c r="AR283">
        <v>0</v>
      </c>
      <c r="AS283">
        <v>11.06012593</v>
      </c>
      <c r="AT283">
        <v>10.39108117</v>
      </c>
      <c r="AU283">
        <v>21.451207100000001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1.3000359E-2</v>
      </c>
      <c r="BI283">
        <v>15.07123532</v>
      </c>
      <c r="BJ283">
        <v>0.51559457099999995</v>
      </c>
      <c r="BK283">
        <v>0.484405429</v>
      </c>
      <c r="BL283">
        <v>0</v>
      </c>
      <c r="BM283">
        <v>40.625718820000003</v>
      </c>
      <c r="BN283">
        <v>99.9869732599999</v>
      </c>
      <c r="BO283">
        <v>0</v>
      </c>
      <c r="BP283" t="s">
        <v>97</v>
      </c>
      <c r="BQ283" t="s">
        <v>109</v>
      </c>
      <c r="BR283" t="s">
        <v>111</v>
      </c>
      <c r="BS283" t="s">
        <v>162</v>
      </c>
      <c r="BT283" t="s">
        <v>98</v>
      </c>
      <c r="BU283" t="s">
        <v>100</v>
      </c>
      <c r="BV283" t="s">
        <v>101</v>
      </c>
      <c r="BW283" t="s">
        <v>237</v>
      </c>
      <c r="BX283">
        <v>38.714241600000001</v>
      </c>
      <c r="BY283">
        <v>40.625718820000003</v>
      </c>
      <c r="BZ283">
        <v>57.929831800000002</v>
      </c>
      <c r="CA283">
        <v>29.760507260000001</v>
      </c>
      <c r="CB283">
        <v>48.230385499999898</v>
      </c>
      <c r="CC283">
        <v>22.009107239999899</v>
      </c>
      <c r="CD283">
        <v>2</v>
      </c>
      <c r="CE283">
        <v>5</v>
      </c>
      <c r="CF283">
        <v>2</v>
      </c>
      <c r="CG283">
        <v>6</v>
      </c>
      <c r="CH283">
        <v>3</v>
      </c>
      <c r="CI283">
        <v>9</v>
      </c>
      <c r="CJ283">
        <v>33.039388590000001</v>
      </c>
      <c r="CK283">
        <v>78.283891150000002</v>
      </c>
      <c r="CL283">
        <v>0</v>
      </c>
    </row>
    <row r="284" spans="1:90" x14ac:dyDescent="0.25">
      <c r="A284" s="1">
        <v>82660</v>
      </c>
      <c r="B284" s="2">
        <v>314741.79940000002</v>
      </c>
      <c r="C284" s="2">
        <v>6074826.5939999903</v>
      </c>
      <c r="D284" s="4">
        <v>-424.69063199999903</v>
      </c>
      <c r="E284" t="s">
        <v>733</v>
      </c>
      <c r="F284" s="3">
        <v>788.52</v>
      </c>
      <c r="G284" t="s">
        <v>150</v>
      </c>
      <c r="H284" t="s">
        <v>151</v>
      </c>
      <c r="I284" s="1">
        <v>10822</v>
      </c>
      <c r="J284" t="s">
        <v>2141</v>
      </c>
      <c r="K284" t="s">
        <v>405</v>
      </c>
      <c r="L284" t="s">
        <v>406</v>
      </c>
      <c r="M284">
        <v>49.44447006</v>
      </c>
      <c r="N284">
        <v>15.90733975</v>
      </c>
      <c r="O284">
        <v>3.1340443119999999</v>
      </c>
      <c r="P284">
        <v>7.9378472369999997</v>
      </c>
      <c r="Q284">
        <v>6.9708597130000003</v>
      </c>
      <c r="R284">
        <v>11.4492318</v>
      </c>
      <c r="S284">
        <v>2.3202425500000001</v>
      </c>
      <c r="T284">
        <v>0.49647111300000002</v>
      </c>
      <c r="U284">
        <v>0.45492965299999999</v>
      </c>
      <c r="V284">
        <v>0.121584762</v>
      </c>
      <c r="W284">
        <v>0.20264127100000001</v>
      </c>
      <c r="X284">
        <v>0.64832573800000004</v>
      </c>
      <c r="Y284">
        <v>0</v>
      </c>
      <c r="Z284">
        <v>0.91201204599999997</v>
      </c>
      <c r="AA284">
        <v>0</v>
      </c>
      <c r="AB284">
        <v>1.565253169</v>
      </c>
      <c r="AC284">
        <v>100</v>
      </c>
      <c r="AD284">
        <v>0.25810529900000001</v>
      </c>
      <c r="AE284">
        <v>0</v>
      </c>
      <c r="AF284">
        <v>0.64258320899999999</v>
      </c>
      <c r="AG284">
        <v>2.9738755829999999</v>
      </c>
      <c r="AH284">
        <v>0</v>
      </c>
      <c r="AI284">
        <v>21.124391630000002</v>
      </c>
      <c r="AJ284">
        <v>0</v>
      </c>
      <c r="AK284">
        <v>0</v>
      </c>
      <c r="AL284">
        <v>31.968633820000001</v>
      </c>
      <c r="AM284">
        <v>0</v>
      </c>
      <c r="AN284">
        <v>0</v>
      </c>
      <c r="AO284">
        <v>0</v>
      </c>
      <c r="AP284">
        <v>2.0723546179999999</v>
      </c>
      <c r="AQ284">
        <v>0</v>
      </c>
      <c r="AR284">
        <v>0</v>
      </c>
      <c r="AS284">
        <v>11.47863737</v>
      </c>
      <c r="AT284">
        <v>7.078560929</v>
      </c>
      <c r="AU284">
        <v>18.5571983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0.83118879400000001</v>
      </c>
      <c r="BI284">
        <v>15.6134240299999</v>
      </c>
      <c r="BJ284">
        <v>0.61855443799999998</v>
      </c>
      <c r="BK284">
        <v>0.38144556200000002</v>
      </c>
      <c r="BL284">
        <v>0</v>
      </c>
      <c r="BM284">
        <v>60.2124921099999</v>
      </c>
      <c r="BN284">
        <v>99.168735459999894</v>
      </c>
      <c r="BO284">
        <v>0</v>
      </c>
      <c r="BP284" t="s">
        <v>97</v>
      </c>
      <c r="BQ284" t="s">
        <v>109</v>
      </c>
      <c r="BR284" t="s">
        <v>111</v>
      </c>
      <c r="BS284" t="s">
        <v>162</v>
      </c>
      <c r="BT284" t="s">
        <v>111</v>
      </c>
      <c r="BU284" t="s">
        <v>100</v>
      </c>
      <c r="BV284" t="s">
        <v>101</v>
      </c>
      <c r="BW284" t="s">
        <v>149</v>
      </c>
      <c r="BX284">
        <v>42.01254033</v>
      </c>
      <c r="BY284">
        <v>60.2124921099999</v>
      </c>
      <c r="BZ284">
        <v>37.6771158399999</v>
      </c>
      <c r="CA284">
        <v>24.2712251899999</v>
      </c>
      <c r="CB284">
        <v>48.725271360000001</v>
      </c>
      <c r="CC284">
        <v>27.00350345</v>
      </c>
      <c r="CD284">
        <v>2</v>
      </c>
      <c r="CE284">
        <v>5</v>
      </c>
      <c r="CF284">
        <v>1</v>
      </c>
      <c r="CG284">
        <v>6</v>
      </c>
      <c r="CH284">
        <v>3</v>
      </c>
      <c r="CI284">
        <v>4</v>
      </c>
      <c r="CJ284">
        <v>35.162213739999899</v>
      </c>
      <c r="CK284">
        <v>84.109185760000003</v>
      </c>
      <c r="CL284">
        <v>0</v>
      </c>
    </row>
    <row r="285" spans="1:90" x14ac:dyDescent="0.25">
      <c r="A285" s="1">
        <v>82660</v>
      </c>
      <c r="B285" s="2">
        <v>314741.79940000002</v>
      </c>
      <c r="C285" s="2">
        <v>6074826.5939999903</v>
      </c>
      <c r="D285" s="4">
        <v>-424.69063199999903</v>
      </c>
      <c r="E285" t="s">
        <v>733</v>
      </c>
      <c r="F285" s="3">
        <v>788.52</v>
      </c>
      <c r="G285" t="s">
        <v>90</v>
      </c>
      <c r="H285" t="s">
        <v>91</v>
      </c>
      <c r="I285" s="1" t="s">
        <v>777</v>
      </c>
      <c r="J285" t="s">
        <v>2141</v>
      </c>
      <c r="K285" t="s">
        <v>405</v>
      </c>
      <c r="L285" t="s">
        <v>406</v>
      </c>
      <c r="M285">
        <v>49.569494290000002</v>
      </c>
      <c r="N285">
        <v>16.051170670000001</v>
      </c>
      <c r="O285">
        <v>3.0341177369999999</v>
      </c>
      <c r="P285">
        <v>7.7084272250000003</v>
      </c>
      <c r="Q285">
        <v>7.1102539250000003</v>
      </c>
      <c r="R285">
        <v>11.408771590000001</v>
      </c>
      <c r="S285">
        <v>2.3667132550000001</v>
      </c>
      <c r="T285">
        <v>0.51582212000000005</v>
      </c>
      <c r="U285">
        <v>0.43490884600000002</v>
      </c>
      <c r="V285">
        <v>0.101141592</v>
      </c>
      <c r="W285">
        <v>0.18205486600000001</v>
      </c>
      <c r="X285">
        <v>0.76256629300000001</v>
      </c>
      <c r="Y285">
        <v>3.0342477999999999E-2</v>
      </c>
      <c r="Z285">
        <v>0.72421511100000002</v>
      </c>
      <c r="AA285">
        <v>0</v>
      </c>
      <c r="AB285">
        <v>1.4908615359999999</v>
      </c>
      <c r="AC285">
        <v>100</v>
      </c>
      <c r="AD285">
        <v>0.21376469100000001</v>
      </c>
      <c r="AE285">
        <v>7.9745907000000005E-2</v>
      </c>
      <c r="AF285">
        <v>0.61160606500000003</v>
      </c>
      <c r="AG285">
        <v>3.0762185569999998</v>
      </c>
      <c r="AH285">
        <v>0</v>
      </c>
      <c r="AI285">
        <v>21.4528443499999</v>
      </c>
      <c r="AJ285">
        <v>0</v>
      </c>
      <c r="AK285">
        <v>0</v>
      </c>
      <c r="AL285">
        <v>31.9561654</v>
      </c>
      <c r="AM285">
        <v>0</v>
      </c>
      <c r="AN285">
        <v>0</v>
      </c>
      <c r="AO285">
        <v>0</v>
      </c>
      <c r="AP285">
        <v>2.042122848</v>
      </c>
      <c r="AQ285">
        <v>0</v>
      </c>
      <c r="AR285">
        <v>0</v>
      </c>
      <c r="AS285">
        <v>11.706559110000001</v>
      </c>
      <c r="AT285">
        <v>6.726370008</v>
      </c>
      <c r="AU285">
        <v>18.43292911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0.97335762800000003</v>
      </c>
      <c r="BI285">
        <v>15.4183710699999</v>
      </c>
      <c r="BJ285">
        <v>0.63508946600000005</v>
      </c>
      <c r="BK285">
        <v>0.36491053400000001</v>
      </c>
      <c r="BL285">
        <v>0</v>
      </c>
      <c r="BM285">
        <v>59.8329111299999</v>
      </c>
      <c r="BN285">
        <v>99.026553669999899</v>
      </c>
      <c r="BO285">
        <v>0</v>
      </c>
      <c r="BP285" t="s">
        <v>97</v>
      </c>
      <c r="BQ285" t="s">
        <v>109</v>
      </c>
      <c r="BR285" t="s">
        <v>111</v>
      </c>
      <c r="BS285" t="s">
        <v>162</v>
      </c>
      <c r="BT285" t="s">
        <v>111</v>
      </c>
      <c r="BU285" t="s">
        <v>100</v>
      </c>
      <c r="BV285" t="s">
        <v>101</v>
      </c>
      <c r="BW285" t="s">
        <v>149</v>
      </c>
      <c r="BX285">
        <v>41.274457130000002</v>
      </c>
      <c r="BY285">
        <v>59.8329111299999</v>
      </c>
      <c r="BZ285">
        <v>37.979564949999897</v>
      </c>
      <c r="CA285">
        <v>23.479950710000001</v>
      </c>
      <c r="CB285">
        <v>49.044524850000002</v>
      </c>
      <c r="CC285">
        <v>27.475524440000001</v>
      </c>
      <c r="CD285">
        <v>2</v>
      </c>
      <c r="CE285">
        <v>5</v>
      </c>
      <c r="CF285">
        <v>1</v>
      </c>
      <c r="CG285">
        <v>6</v>
      </c>
      <c r="CH285">
        <v>3</v>
      </c>
      <c r="CI285">
        <v>4</v>
      </c>
      <c r="CJ285">
        <v>35.633270320000001</v>
      </c>
      <c r="CK285">
        <v>83.7156086399999</v>
      </c>
      <c r="CL285">
        <v>0</v>
      </c>
    </row>
    <row r="286" spans="1:90" x14ac:dyDescent="0.25">
      <c r="A286" s="1">
        <v>82662</v>
      </c>
      <c r="B286" s="2">
        <v>314438.333199999</v>
      </c>
      <c r="C286" s="2">
        <v>6074934.3760000002</v>
      </c>
      <c r="D286" s="4">
        <v>-173.543241999999</v>
      </c>
      <c r="E286" t="s">
        <v>734</v>
      </c>
      <c r="F286" s="3">
        <v>537.05999999999995</v>
      </c>
      <c r="G286" t="s">
        <v>90</v>
      </c>
      <c r="H286" t="s">
        <v>151</v>
      </c>
      <c r="I286" s="1">
        <v>10822</v>
      </c>
      <c r="J286" t="s">
        <v>711</v>
      </c>
      <c r="K286" t="s">
        <v>139</v>
      </c>
      <c r="L286" t="s">
        <v>96</v>
      </c>
      <c r="M286">
        <v>75.465718120000005</v>
      </c>
      <c r="N286">
        <v>12.644521920000001</v>
      </c>
      <c r="O286">
        <v>0.62745470699999994</v>
      </c>
      <c r="P286">
        <v>2.8396487069999998</v>
      </c>
      <c r="Q286">
        <v>0.75265011400000004</v>
      </c>
      <c r="R286">
        <v>0.76268544900000002</v>
      </c>
      <c r="S286">
        <v>1.675900921</v>
      </c>
      <c r="T286">
        <v>2.9202824430000001</v>
      </c>
      <c r="U286">
        <v>0.173611293</v>
      </c>
      <c r="V286">
        <v>3.0106005000000002E-2</v>
      </c>
      <c r="W286">
        <v>2.0070669999999999E-2</v>
      </c>
      <c r="X286">
        <v>1.3570671949999999</v>
      </c>
      <c r="Y286">
        <v>0</v>
      </c>
      <c r="Z286">
        <v>0.730282455</v>
      </c>
      <c r="AA286">
        <v>0</v>
      </c>
      <c r="AB286">
        <v>2.088662813</v>
      </c>
      <c r="AC286">
        <v>100</v>
      </c>
      <c r="AD286">
        <v>6.5337339999999994E-2</v>
      </c>
      <c r="AE286">
        <v>0</v>
      </c>
      <c r="AF286">
        <v>0.25069961000000002</v>
      </c>
      <c r="AG286">
        <v>17.883158550000001</v>
      </c>
      <c r="AH286">
        <v>0</v>
      </c>
      <c r="AI286">
        <v>15.59874728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7.6117666540000002</v>
      </c>
      <c r="AP286">
        <v>0.67999525100000002</v>
      </c>
      <c r="AQ286">
        <v>0</v>
      </c>
      <c r="AR286">
        <v>0</v>
      </c>
      <c r="AS286">
        <v>1.581800501</v>
      </c>
      <c r="AT286">
        <v>2.3955729529999998</v>
      </c>
      <c r="AU286">
        <v>3.9773734539999999</v>
      </c>
      <c r="AV286">
        <v>0</v>
      </c>
      <c r="AW286">
        <v>50.377616140000001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1.776461563</v>
      </c>
      <c r="BI286">
        <v>1.9886867269999999</v>
      </c>
      <c r="BJ286">
        <v>0.39769976800000001</v>
      </c>
      <c r="BK286">
        <v>0.60230023200000005</v>
      </c>
      <c r="BL286">
        <v>0</v>
      </c>
      <c r="BM286">
        <v>0</v>
      </c>
      <c r="BN286">
        <v>98.221155830000001</v>
      </c>
      <c r="BO286">
        <v>0</v>
      </c>
      <c r="BP286" t="s">
        <v>97</v>
      </c>
      <c r="BQ286" t="s">
        <v>40</v>
      </c>
      <c r="BR286" t="s">
        <v>98</v>
      </c>
      <c r="BS286" t="s">
        <v>107</v>
      </c>
      <c r="BT286" t="s">
        <v>98</v>
      </c>
      <c r="BU286" t="s">
        <v>100</v>
      </c>
      <c r="BV286" t="s">
        <v>101</v>
      </c>
      <c r="BW286" t="s">
        <v>102</v>
      </c>
      <c r="BX286">
        <v>4.9080683140000003</v>
      </c>
      <c r="BY286">
        <v>0</v>
      </c>
      <c r="BZ286">
        <v>46.588586960000001</v>
      </c>
      <c r="CA286">
        <v>15.66948343</v>
      </c>
      <c r="CB286">
        <v>78.426714340000004</v>
      </c>
      <c r="CC286">
        <v>5.9038022229999996</v>
      </c>
      <c r="CD286">
        <v>3</v>
      </c>
      <c r="CE286">
        <v>8</v>
      </c>
      <c r="CF286">
        <v>2</v>
      </c>
      <c r="CG286">
        <v>6</v>
      </c>
      <c r="CH286">
        <v>3</v>
      </c>
      <c r="CI286">
        <v>12</v>
      </c>
      <c r="CJ286">
        <v>60.098522170000003</v>
      </c>
      <c r="CK286">
        <v>43.870142719999897</v>
      </c>
      <c r="CL286">
        <v>7.6117666540000002</v>
      </c>
    </row>
    <row r="287" spans="1:90" x14ac:dyDescent="0.25">
      <c r="A287" s="1">
        <v>82663</v>
      </c>
      <c r="B287" s="2">
        <v>314465.0662</v>
      </c>
      <c r="C287" s="2">
        <v>6074921.3789999904</v>
      </c>
      <c r="D287" s="4">
        <v>-189.874811999999</v>
      </c>
      <c r="E287" t="s">
        <v>735</v>
      </c>
      <c r="F287" s="3">
        <v>542.24</v>
      </c>
      <c r="G287" t="s">
        <v>150</v>
      </c>
      <c r="H287" t="s">
        <v>151</v>
      </c>
      <c r="I287" s="1">
        <v>10822</v>
      </c>
      <c r="J287" t="s">
        <v>711</v>
      </c>
      <c r="K287" t="s">
        <v>139</v>
      </c>
      <c r="L287" t="s">
        <v>96</v>
      </c>
      <c r="M287">
        <v>73.482264130000004</v>
      </c>
      <c r="N287">
        <v>11.04767833</v>
      </c>
      <c r="O287">
        <v>1.1387428850000001</v>
      </c>
      <c r="P287">
        <v>3.9274698149999998</v>
      </c>
      <c r="Q287">
        <v>1.013548471</v>
      </c>
      <c r="R287">
        <v>2.8784776569999999</v>
      </c>
      <c r="S287">
        <v>2.817664749</v>
      </c>
      <c r="T287">
        <v>1.8953356400000001</v>
      </c>
      <c r="U287">
        <v>0.19156066099999999</v>
      </c>
      <c r="V287">
        <v>4.0541938999999999E-2</v>
      </c>
      <c r="W287">
        <v>5.0677423999999999E-2</v>
      </c>
      <c r="X287">
        <v>9.9312459999999995E-3</v>
      </c>
      <c r="Y287">
        <v>0</v>
      </c>
      <c r="Z287">
        <v>1.506107058</v>
      </c>
      <c r="AA287">
        <v>0</v>
      </c>
      <c r="AB287">
        <v>0.94912569899999999</v>
      </c>
      <c r="AC287">
        <v>100</v>
      </c>
      <c r="AD287">
        <v>8.8666763999999995E-2</v>
      </c>
      <c r="AE287">
        <v>0</v>
      </c>
      <c r="AF287">
        <v>0.27875972599999999</v>
      </c>
      <c r="AG287">
        <v>11.696435060000001</v>
      </c>
      <c r="AH287">
        <v>0</v>
      </c>
      <c r="AI287">
        <v>26.42887739</v>
      </c>
      <c r="AJ287">
        <v>0</v>
      </c>
      <c r="AK287">
        <v>0</v>
      </c>
      <c r="AL287">
        <v>12.432230390000001</v>
      </c>
      <c r="AM287">
        <v>0</v>
      </c>
      <c r="AN287">
        <v>0</v>
      </c>
      <c r="AO287">
        <v>0</v>
      </c>
      <c r="AP287">
        <v>1.243647181</v>
      </c>
      <c r="AQ287">
        <v>0</v>
      </c>
      <c r="AR287">
        <v>0</v>
      </c>
      <c r="AS287">
        <v>2.6122296829999998</v>
      </c>
      <c r="AT287">
        <v>4.7614557179999997</v>
      </c>
      <c r="AU287">
        <v>7.3736854010000004</v>
      </c>
      <c r="AV287">
        <v>0</v>
      </c>
      <c r="AW287">
        <v>38.692863119999899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1.3092059E-2</v>
      </c>
      <c r="BI287">
        <v>4.1214987699999996</v>
      </c>
      <c r="BJ287">
        <v>0.354263783</v>
      </c>
      <c r="BK287">
        <v>0.64573621699999995</v>
      </c>
      <c r="BL287">
        <v>0</v>
      </c>
      <c r="BM287">
        <v>31.99144613</v>
      </c>
      <c r="BN287">
        <v>99.98688138</v>
      </c>
      <c r="BO287">
        <v>0</v>
      </c>
      <c r="BP287" t="s">
        <v>97</v>
      </c>
      <c r="BQ287" t="s">
        <v>109</v>
      </c>
      <c r="BR287" t="s">
        <v>111</v>
      </c>
      <c r="BS287" t="s">
        <v>126</v>
      </c>
      <c r="BT287" t="s">
        <v>111</v>
      </c>
      <c r="BU287" t="s">
        <v>100</v>
      </c>
      <c r="BV287" t="s">
        <v>101</v>
      </c>
      <c r="BW287" t="s">
        <v>113</v>
      </c>
      <c r="BX287">
        <v>10.63471659</v>
      </c>
      <c r="BY287">
        <v>31.99144613</v>
      </c>
      <c r="BZ287">
        <v>52.274844430000002</v>
      </c>
      <c r="CA287">
        <v>22.77482882</v>
      </c>
      <c r="CB287">
        <v>69.196648749999895</v>
      </c>
      <c r="CC287">
        <v>8.0285224280000005</v>
      </c>
      <c r="CD287">
        <v>2</v>
      </c>
      <c r="CE287">
        <v>11</v>
      </c>
      <c r="CF287">
        <v>1</v>
      </c>
      <c r="CG287">
        <v>6</v>
      </c>
      <c r="CH287">
        <v>3</v>
      </c>
      <c r="CI287">
        <v>6</v>
      </c>
      <c r="CJ287">
        <v>33.804475850000003</v>
      </c>
      <c r="CK287">
        <v>51.18094808</v>
      </c>
      <c r="CL287">
        <v>0</v>
      </c>
    </row>
    <row r="288" spans="1:90" x14ac:dyDescent="0.25">
      <c r="A288" s="1">
        <v>82664</v>
      </c>
      <c r="B288" s="2">
        <v>314406.04920000001</v>
      </c>
      <c r="C288" s="2">
        <v>6075035.0290000001</v>
      </c>
      <c r="D288" s="4">
        <v>-157.344424</v>
      </c>
      <c r="E288" t="s">
        <v>736</v>
      </c>
      <c r="F288" s="3">
        <v>515.41999999999996</v>
      </c>
      <c r="G288" t="s">
        <v>150</v>
      </c>
      <c r="H288" t="s">
        <v>151</v>
      </c>
      <c r="I288" s="1">
        <v>10822</v>
      </c>
      <c r="J288" t="s">
        <v>711</v>
      </c>
      <c r="K288" t="s">
        <v>139</v>
      </c>
      <c r="L288" t="s">
        <v>96</v>
      </c>
      <c r="M288">
        <v>76.444668820000004</v>
      </c>
      <c r="N288">
        <v>10.992043880000001</v>
      </c>
      <c r="O288">
        <v>0.60813464100000003</v>
      </c>
      <c r="P288">
        <v>2.8425928950000001</v>
      </c>
      <c r="Q288">
        <v>0.65952263300000002</v>
      </c>
      <c r="R288">
        <v>2.6380905320000001</v>
      </c>
      <c r="S288">
        <v>2.2783509139999998</v>
      </c>
      <c r="T288">
        <v>1.8586546930000001</v>
      </c>
      <c r="U288">
        <v>0.23982641199999999</v>
      </c>
      <c r="V288">
        <v>4.9963835999999998E-2</v>
      </c>
      <c r="W288">
        <v>7.9942136999999996E-2</v>
      </c>
      <c r="X288">
        <v>9.9859969999999999E-3</v>
      </c>
      <c r="Y288">
        <v>0</v>
      </c>
      <c r="Z288">
        <v>1.2982226130000001</v>
      </c>
      <c r="AA288">
        <v>0</v>
      </c>
      <c r="AB288">
        <v>1.230833939</v>
      </c>
      <c r="AC288">
        <v>100</v>
      </c>
      <c r="AD288">
        <v>0.109504085</v>
      </c>
      <c r="AE288">
        <v>0</v>
      </c>
      <c r="AF288">
        <v>0.34973485300000001</v>
      </c>
      <c r="AG288">
        <v>11.494346910000001</v>
      </c>
      <c r="AH288">
        <v>0</v>
      </c>
      <c r="AI288">
        <v>21.415499870000001</v>
      </c>
      <c r="AJ288">
        <v>0</v>
      </c>
      <c r="AK288">
        <v>0</v>
      </c>
      <c r="AL288">
        <v>13.32302074</v>
      </c>
      <c r="AM288">
        <v>0</v>
      </c>
      <c r="AN288">
        <v>0</v>
      </c>
      <c r="AO288">
        <v>0.64986460000000001</v>
      </c>
      <c r="AP288">
        <v>0.66556344199999995</v>
      </c>
      <c r="AQ288">
        <v>0</v>
      </c>
      <c r="AR288">
        <v>0</v>
      </c>
      <c r="AS288">
        <v>1.9030909600000001</v>
      </c>
      <c r="AT288">
        <v>3.9394766749999999</v>
      </c>
      <c r="AU288">
        <v>5.8425676360000001</v>
      </c>
      <c r="AV288">
        <v>0</v>
      </c>
      <c r="AW288">
        <v>46.123486900000003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1.3192097E-2</v>
      </c>
      <c r="BI288">
        <v>2.921283818</v>
      </c>
      <c r="BJ288">
        <v>0.32572852899999999</v>
      </c>
      <c r="BK288">
        <v>0.67427147099999996</v>
      </c>
      <c r="BL288">
        <v>0</v>
      </c>
      <c r="BM288">
        <v>38.352297299999897</v>
      </c>
      <c r="BN288">
        <v>99.986781129999898</v>
      </c>
      <c r="BO288">
        <v>0</v>
      </c>
      <c r="BP288" t="s">
        <v>97</v>
      </c>
      <c r="BQ288" t="s">
        <v>40</v>
      </c>
      <c r="BR288" t="s">
        <v>111</v>
      </c>
      <c r="BS288" t="s">
        <v>112</v>
      </c>
      <c r="BT288" t="s">
        <v>98</v>
      </c>
      <c r="BU288" t="s">
        <v>131</v>
      </c>
      <c r="BV288" t="s">
        <v>101</v>
      </c>
      <c r="BW288" t="s">
        <v>113</v>
      </c>
      <c r="BX288">
        <v>6.85786593</v>
      </c>
      <c r="BY288">
        <v>38.352297299999897</v>
      </c>
      <c r="BZ288">
        <v>46.320941259999898</v>
      </c>
      <c r="CA288">
        <v>17.78550079</v>
      </c>
      <c r="CB288">
        <v>76.416037099999897</v>
      </c>
      <c r="CC288">
        <v>5.7984621040000004</v>
      </c>
      <c r="CD288">
        <v>2</v>
      </c>
      <c r="CE288">
        <v>12</v>
      </c>
      <c r="CF288">
        <v>2</v>
      </c>
      <c r="CG288">
        <v>1</v>
      </c>
      <c r="CH288">
        <v>3</v>
      </c>
      <c r="CI288">
        <v>11</v>
      </c>
      <c r="CJ288">
        <v>33.870967739999898</v>
      </c>
      <c r="CK288">
        <v>45.844482190000001</v>
      </c>
      <c r="CL288">
        <v>0.64986460000000001</v>
      </c>
    </row>
    <row r="289" spans="1:90" x14ac:dyDescent="0.25">
      <c r="A289" s="1">
        <v>82666</v>
      </c>
      <c r="B289" s="2">
        <v>314321.51610000001</v>
      </c>
      <c r="C289" s="2">
        <v>6073801.4129999904</v>
      </c>
      <c r="D289" s="4">
        <v>165.482835999999</v>
      </c>
      <c r="E289" t="s">
        <v>737</v>
      </c>
      <c r="F289" s="3">
        <v>164.29</v>
      </c>
      <c r="G289" t="s">
        <v>150</v>
      </c>
      <c r="H289" t="s">
        <v>151</v>
      </c>
      <c r="I289" s="1">
        <v>10822</v>
      </c>
      <c r="J289" t="s">
        <v>711</v>
      </c>
      <c r="K289" t="s">
        <v>139</v>
      </c>
      <c r="L289" t="s">
        <v>96</v>
      </c>
      <c r="M289">
        <v>76.077750440000003</v>
      </c>
      <c r="N289">
        <v>11.34581631</v>
      </c>
      <c r="O289">
        <v>0.4084335</v>
      </c>
      <c r="P289">
        <v>2.3579207229999999</v>
      </c>
      <c r="Q289">
        <v>0.64833236100000002</v>
      </c>
      <c r="R289">
        <v>2.2286424889999998</v>
      </c>
      <c r="S289">
        <v>1.995648047</v>
      </c>
      <c r="T289">
        <v>2.8465842710000002</v>
      </c>
      <c r="U289">
        <v>0.166135167</v>
      </c>
      <c r="V289">
        <v>3.0390579000000001E-2</v>
      </c>
      <c r="W289">
        <v>0.101301931</v>
      </c>
      <c r="X289">
        <v>0.695356945</v>
      </c>
      <c r="Y289">
        <v>0</v>
      </c>
      <c r="Z289">
        <v>1.09768724</v>
      </c>
      <c r="AA289">
        <v>0</v>
      </c>
      <c r="AB289">
        <v>1.793778289</v>
      </c>
      <c r="AC289">
        <v>100</v>
      </c>
      <c r="AD289">
        <v>6.6199735999999995E-2</v>
      </c>
      <c r="AE289">
        <v>0</v>
      </c>
      <c r="AF289">
        <v>0.24079430399999999</v>
      </c>
      <c r="AG289">
        <v>17.49654765</v>
      </c>
      <c r="AH289">
        <v>0</v>
      </c>
      <c r="AI289">
        <v>18.64379345</v>
      </c>
      <c r="AJ289">
        <v>0</v>
      </c>
      <c r="AK289">
        <v>0</v>
      </c>
      <c r="AL289">
        <v>8.7121053620000009</v>
      </c>
      <c r="AM289">
        <v>0</v>
      </c>
      <c r="AN289">
        <v>0</v>
      </c>
      <c r="AO289">
        <v>2.1733143899999998</v>
      </c>
      <c r="AP289">
        <v>0.44427697199999999</v>
      </c>
      <c r="AQ289">
        <v>0</v>
      </c>
      <c r="AR289">
        <v>0</v>
      </c>
      <c r="AS289">
        <v>1.6421812440000001</v>
      </c>
      <c r="AT289">
        <v>2.8542411009999999</v>
      </c>
      <c r="AU289">
        <v>4.496422345</v>
      </c>
      <c r="AV289">
        <v>0</v>
      </c>
      <c r="AW289">
        <v>45.896914809999899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0.91477380699999999</v>
      </c>
      <c r="BI289">
        <v>2.2482111730000001</v>
      </c>
      <c r="BJ289">
        <v>0.36521952800000002</v>
      </c>
      <c r="BK289">
        <v>0.63478047199999998</v>
      </c>
      <c r="BL289">
        <v>0</v>
      </c>
      <c r="BM289">
        <v>31.84726405</v>
      </c>
      <c r="BN289">
        <v>99.085142829999896</v>
      </c>
      <c r="BO289">
        <v>0</v>
      </c>
      <c r="BP289" t="s">
        <v>97</v>
      </c>
      <c r="BQ289" t="s">
        <v>40</v>
      </c>
      <c r="BR289" t="s">
        <v>98</v>
      </c>
      <c r="BS289" t="s">
        <v>107</v>
      </c>
      <c r="BT289" t="s">
        <v>98</v>
      </c>
      <c r="BU289" t="s">
        <v>131</v>
      </c>
      <c r="BV289" t="s">
        <v>101</v>
      </c>
      <c r="BW289" t="s">
        <v>113</v>
      </c>
      <c r="BX289">
        <v>5.1814936210000004</v>
      </c>
      <c r="BY289">
        <v>31.84726405</v>
      </c>
      <c r="BZ289">
        <v>41.56694787</v>
      </c>
      <c r="CA289">
        <v>14.359858210000001</v>
      </c>
      <c r="CB289">
        <v>79.86831196</v>
      </c>
      <c r="CC289">
        <v>5.7718298260000003</v>
      </c>
      <c r="CD289">
        <v>3</v>
      </c>
      <c r="CE289">
        <v>8</v>
      </c>
      <c r="CF289">
        <v>2</v>
      </c>
      <c r="CG289">
        <v>1</v>
      </c>
      <c r="CH289">
        <v>3</v>
      </c>
      <c r="CI289">
        <v>11</v>
      </c>
      <c r="CJ289">
        <v>45.275590549999897</v>
      </c>
      <c r="CK289">
        <v>38.303608019999899</v>
      </c>
      <c r="CL289">
        <v>2.1733143899999998</v>
      </c>
    </row>
    <row r="290" spans="1:90" x14ac:dyDescent="0.25">
      <c r="A290" s="1">
        <v>82667</v>
      </c>
      <c r="B290" s="2">
        <v>314296.3247</v>
      </c>
      <c r="C290" s="2">
        <v>6073816.2479999904</v>
      </c>
      <c r="D290" s="4">
        <v>80.510580000000004</v>
      </c>
      <c r="E290" t="s">
        <v>737</v>
      </c>
      <c r="F290" s="3">
        <v>254.2</v>
      </c>
      <c r="G290" t="s">
        <v>90</v>
      </c>
      <c r="H290" t="s">
        <v>151</v>
      </c>
      <c r="I290" s="1">
        <v>10822</v>
      </c>
      <c r="J290" t="s">
        <v>711</v>
      </c>
      <c r="K290" t="s">
        <v>139</v>
      </c>
      <c r="L290" t="s">
        <v>96</v>
      </c>
      <c r="M290">
        <v>80.185231590000001</v>
      </c>
      <c r="N290">
        <v>9.1169509889999905</v>
      </c>
      <c r="O290">
        <v>0.23568175199999999</v>
      </c>
      <c r="P290">
        <v>2.1240698689999999</v>
      </c>
      <c r="Q290">
        <v>0.35948547199999997</v>
      </c>
      <c r="R290">
        <v>1.9472129709999999</v>
      </c>
      <c r="S290">
        <v>2.4664697640000002</v>
      </c>
      <c r="T290">
        <v>1.4579133019999999</v>
      </c>
      <c r="U290">
        <v>0.15977132099999999</v>
      </c>
      <c r="V290">
        <v>2.9957122999999999E-2</v>
      </c>
      <c r="W290">
        <v>6.9899953000000001E-2</v>
      </c>
      <c r="X290">
        <v>0.91979672800000001</v>
      </c>
      <c r="Y290">
        <v>0</v>
      </c>
      <c r="Z290">
        <v>0.92755916800000004</v>
      </c>
      <c r="AA290">
        <v>0</v>
      </c>
      <c r="AB290">
        <v>1.8477922579999999</v>
      </c>
      <c r="AC290">
        <v>100</v>
      </c>
      <c r="AD290">
        <v>6.5356913000000003E-2</v>
      </c>
      <c r="AE290">
        <v>0</v>
      </c>
      <c r="AF290">
        <v>0.231930367</v>
      </c>
      <c r="AG290">
        <v>8.9749940810000002</v>
      </c>
      <c r="AH290">
        <v>0</v>
      </c>
      <c r="AI290">
        <v>23.0781122399999</v>
      </c>
      <c r="AJ290">
        <v>0</v>
      </c>
      <c r="AK290">
        <v>0</v>
      </c>
      <c r="AL290">
        <v>6.4370914399999997</v>
      </c>
      <c r="AM290">
        <v>0</v>
      </c>
      <c r="AN290">
        <v>0</v>
      </c>
      <c r="AO290">
        <v>1.385377235</v>
      </c>
      <c r="AP290">
        <v>0.25676306900000001</v>
      </c>
      <c r="AQ290">
        <v>0</v>
      </c>
      <c r="AR290">
        <v>0</v>
      </c>
      <c r="AS290">
        <v>0.74241417899999995</v>
      </c>
      <c r="AT290">
        <v>2.3786670810000001</v>
      </c>
      <c r="AU290">
        <v>3.12108126</v>
      </c>
      <c r="AV290">
        <v>0</v>
      </c>
      <c r="AW290">
        <v>54.02524871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1.212019856</v>
      </c>
      <c r="BI290">
        <v>1.56054063</v>
      </c>
      <c r="BJ290">
        <v>0.23787082700000001</v>
      </c>
      <c r="BK290">
        <v>0.76212917300000005</v>
      </c>
      <c r="BL290">
        <v>0</v>
      </c>
      <c r="BM290">
        <v>21.809408770000001</v>
      </c>
      <c r="BN290">
        <v>98.787975169999896</v>
      </c>
      <c r="BO290">
        <v>0</v>
      </c>
      <c r="BP290" t="s">
        <v>97</v>
      </c>
      <c r="BQ290" t="s">
        <v>40</v>
      </c>
      <c r="BR290" t="s">
        <v>111</v>
      </c>
      <c r="BS290" t="s">
        <v>112</v>
      </c>
      <c r="BT290" t="s">
        <v>98</v>
      </c>
      <c r="BU290" t="s">
        <v>222</v>
      </c>
      <c r="BV290" t="s">
        <v>101</v>
      </c>
      <c r="BW290" t="s">
        <v>113</v>
      </c>
      <c r="BX290">
        <v>3.6097746960000001</v>
      </c>
      <c r="BY290">
        <v>21.809408770000001</v>
      </c>
      <c r="BZ290">
        <v>59.95841274</v>
      </c>
      <c r="CA290">
        <v>15.52895326</v>
      </c>
      <c r="CB290">
        <v>80.458846620000003</v>
      </c>
      <c r="CC290">
        <v>4.0122001239999996</v>
      </c>
      <c r="CD290">
        <v>2</v>
      </c>
      <c r="CE290">
        <v>12</v>
      </c>
      <c r="CF290">
        <v>2</v>
      </c>
      <c r="CG290">
        <v>3</v>
      </c>
      <c r="CH290">
        <v>3</v>
      </c>
      <c r="CI290">
        <v>11</v>
      </c>
      <c r="CJ290">
        <v>29.166666670000001</v>
      </c>
      <c r="CK290">
        <v>38.75747835</v>
      </c>
      <c r="CL290">
        <v>1.385377235</v>
      </c>
    </row>
    <row r="291" spans="1:90" x14ac:dyDescent="0.25">
      <c r="A291" s="1">
        <v>82668</v>
      </c>
      <c r="B291" s="2">
        <v>314285.69449999899</v>
      </c>
      <c r="C291" s="2">
        <v>6074121.4139999896</v>
      </c>
      <c r="D291" s="4">
        <v>247.871230999999</v>
      </c>
      <c r="E291" t="s">
        <v>738</v>
      </c>
      <c r="F291" s="3">
        <v>78.33</v>
      </c>
      <c r="G291" t="s">
        <v>150</v>
      </c>
      <c r="H291" t="s">
        <v>151</v>
      </c>
      <c r="I291" s="1">
        <v>10822</v>
      </c>
      <c r="J291" t="s">
        <v>711</v>
      </c>
      <c r="K291" t="s">
        <v>139</v>
      </c>
      <c r="L291" t="s">
        <v>96</v>
      </c>
      <c r="M291">
        <v>77.369275990000006</v>
      </c>
      <c r="N291">
        <v>11.0955938399999</v>
      </c>
      <c r="O291">
        <v>3.2785900000000001E-4</v>
      </c>
      <c r="P291">
        <v>1.447807938</v>
      </c>
      <c r="Q291">
        <v>0.169932518</v>
      </c>
      <c r="R291">
        <v>1.3094799939999999</v>
      </c>
      <c r="S291">
        <v>6.0975785990000002</v>
      </c>
      <c r="T291">
        <v>0.88964671399999995</v>
      </c>
      <c r="U291">
        <v>0.160936091</v>
      </c>
      <c r="V291">
        <v>2.9988091000000001E-2</v>
      </c>
      <c r="W291">
        <v>3.9984121999999997E-2</v>
      </c>
      <c r="X291">
        <v>0.987425742</v>
      </c>
      <c r="Y291">
        <v>0</v>
      </c>
      <c r="Z291">
        <v>0.40202249600000001</v>
      </c>
      <c r="AA291">
        <v>0</v>
      </c>
      <c r="AB291">
        <v>1.389448695</v>
      </c>
      <c r="AC291">
        <v>100</v>
      </c>
      <c r="AD291">
        <v>6.2881026000000007E-2</v>
      </c>
      <c r="AE291">
        <v>0</v>
      </c>
      <c r="AF291">
        <v>0.22453890300000001</v>
      </c>
      <c r="AG291">
        <v>5.2638003729999996</v>
      </c>
      <c r="AH291">
        <v>0</v>
      </c>
      <c r="AI291">
        <v>54.8354297899999</v>
      </c>
      <c r="AJ291">
        <v>0</v>
      </c>
      <c r="AK291">
        <v>0</v>
      </c>
      <c r="AL291">
        <v>0.27770441600000001</v>
      </c>
      <c r="AM291">
        <v>0</v>
      </c>
      <c r="AN291">
        <v>0</v>
      </c>
      <c r="AO291">
        <v>0</v>
      </c>
      <c r="AP291">
        <v>3.433E-4</v>
      </c>
      <c r="AQ291">
        <v>0</v>
      </c>
      <c r="AR291">
        <v>0</v>
      </c>
      <c r="AS291">
        <v>5.3869694000000003E-2</v>
      </c>
      <c r="AT291">
        <v>0.41461812799999997</v>
      </c>
      <c r="AU291">
        <v>0.468487822</v>
      </c>
      <c r="AV291">
        <v>0</v>
      </c>
      <c r="AW291">
        <v>34.367665719999898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1.250551779</v>
      </c>
      <c r="BI291">
        <v>0.73375390399999996</v>
      </c>
      <c r="BJ291">
        <v>0.114986326</v>
      </c>
      <c r="BK291">
        <v>0.88501367399999997</v>
      </c>
      <c r="BL291">
        <v>0</v>
      </c>
      <c r="BM291">
        <v>0.50388064399999999</v>
      </c>
      <c r="BN291">
        <v>98.74944309</v>
      </c>
      <c r="BO291">
        <v>0</v>
      </c>
      <c r="BP291" t="s">
        <v>97</v>
      </c>
      <c r="BQ291" t="s">
        <v>109</v>
      </c>
      <c r="BR291" t="s">
        <v>98</v>
      </c>
      <c r="BS291" t="s">
        <v>99</v>
      </c>
      <c r="BT291" t="s">
        <v>98</v>
      </c>
      <c r="BU291" t="s">
        <v>100</v>
      </c>
      <c r="BV291" t="s">
        <v>101</v>
      </c>
      <c r="BW291" t="s">
        <v>102</v>
      </c>
      <c r="BX291">
        <v>2.6914099980000001</v>
      </c>
      <c r="BY291">
        <v>0.50388064399999999</v>
      </c>
      <c r="BZ291">
        <v>90.821816749999897</v>
      </c>
      <c r="CA291">
        <v>9.0849089519999904</v>
      </c>
      <c r="CB291">
        <v>89.187632480000005</v>
      </c>
      <c r="CC291">
        <v>1.7274585659999999</v>
      </c>
      <c r="CD291">
        <v>3</v>
      </c>
      <c r="CE291">
        <v>9</v>
      </c>
      <c r="CF291">
        <v>2</v>
      </c>
      <c r="CG291">
        <v>6</v>
      </c>
      <c r="CH291">
        <v>3</v>
      </c>
      <c r="CI291">
        <v>12</v>
      </c>
      <c r="CJ291">
        <v>12.51475797</v>
      </c>
      <c r="CK291">
        <v>18.800080090000002</v>
      </c>
      <c r="CL291">
        <v>0</v>
      </c>
    </row>
    <row r="292" spans="1:90" x14ac:dyDescent="0.25">
      <c r="A292" s="1">
        <v>82669</v>
      </c>
      <c r="B292" s="2">
        <v>314283.56160000002</v>
      </c>
      <c r="C292" s="2">
        <v>6074120.8119999897</v>
      </c>
      <c r="D292" s="4">
        <v>193.35766799999899</v>
      </c>
      <c r="E292" t="s">
        <v>738</v>
      </c>
      <c r="F292" s="3">
        <v>132.88999999999999</v>
      </c>
      <c r="G292" t="s">
        <v>150</v>
      </c>
      <c r="H292" t="s">
        <v>151</v>
      </c>
      <c r="I292" s="1">
        <v>10822</v>
      </c>
      <c r="J292" t="s">
        <v>711</v>
      </c>
      <c r="K292" t="s">
        <v>139</v>
      </c>
      <c r="L292" t="s">
        <v>96</v>
      </c>
      <c r="M292">
        <v>76.688091610000001</v>
      </c>
      <c r="N292">
        <v>11.9292586899999</v>
      </c>
      <c r="O292">
        <v>0.39081960900000001</v>
      </c>
      <c r="P292">
        <v>2.3453574439999998</v>
      </c>
      <c r="Q292">
        <v>0.55135229299999999</v>
      </c>
      <c r="R292">
        <v>1.493663484</v>
      </c>
      <c r="S292">
        <v>3.9998102680000001</v>
      </c>
      <c r="T292">
        <v>1.5638355939999999</v>
      </c>
      <c r="U292">
        <v>0.16741060499999999</v>
      </c>
      <c r="V292">
        <v>3.0073761000000001E-2</v>
      </c>
      <c r="W292">
        <v>6.0147523000000001E-2</v>
      </c>
      <c r="X292">
        <v>9.9802190000000002E-3</v>
      </c>
      <c r="Y292">
        <v>0</v>
      </c>
      <c r="Z292">
        <v>0.77019889900000005</v>
      </c>
      <c r="AA292">
        <v>0</v>
      </c>
      <c r="AB292">
        <v>0.62275630699999995</v>
      </c>
      <c r="AC292">
        <v>100</v>
      </c>
      <c r="AD292">
        <v>6.4501525000000004E-2</v>
      </c>
      <c r="AE292">
        <v>0</v>
      </c>
      <c r="AF292">
        <v>0.238909024</v>
      </c>
      <c r="AG292">
        <v>9.4642099030000004</v>
      </c>
      <c r="AH292">
        <v>0</v>
      </c>
      <c r="AI292">
        <v>36.792108220000003</v>
      </c>
      <c r="AJ292">
        <v>0</v>
      </c>
      <c r="AK292">
        <v>0</v>
      </c>
      <c r="AL292">
        <v>7.3542068809999996</v>
      </c>
      <c r="AM292">
        <v>0</v>
      </c>
      <c r="AN292">
        <v>0</v>
      </c>
      <c r="AO292">
        <v>1.147438583</v>
      </c>
      <c r="AP292">
        <v>0.41857544200000002</v>
      </c>
      <c r="AQ292">
        <v>0</v>
      </c>
      <c r="AR292">
        <v>0</v>
      </c>
      <c r="AS292">
        <v>1.55641333</v>
      </c>
      <c r="AT292">
        <v>3.2927635190000002</v>
      </c>
      <c r="AU292">
        <v>4.849176849</v>
      </c>
      <c r="AV292">
        <v>0</v>
      </c>
      <c r="AW292">
        <v>39.645042619999899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1.290239E-2</v>
      </c>
      <c r="BI292">
        <v>2.424588424</v>
      </c>
      <c r="BJ292">
        <v>0.32096444000000002</v>
      </c>
      <c r="BK292">
        <v>0.67903555999999998</v>
      </c>
      <c r="BL292">
        <v>0</v>
      </c>
      <c r="BM292">
        <v>16.658710580000001</v>
      </c>
      <c r="BN292">
        <v>99.98707143</v>
      </c>
      <c r="BO292">
        <v>0</v>
      </c>
      <c r="BP292" t="s">
        <v>97</v>
      </c>
      <c r="BQ292" t="s">
        <v>40</v>
      </c>
      <c r="BR292" t="s">
        <v>98</v>
      </c>
      <c r="BS292" t="s">
        <v>99</v>
      </c>
      <c r="BT292" t="s">
        <v>98</v>
      </c>
      <c r="BU292" t="s">
        <v>100</v>
      </c>
      <c r="BV292" t="s">
        <v>101</v>
      </c>
      <c r="BW292" t="s">
        <v>113</v>
      </c>
      <c r="BX292">
        <v>5.5066613149999997</v>
      </c>
      <c r="BY292">
        <v>16.658710580000001</v>
      </c>
      <c r="BZ292">
        <v>68.628515629999896</v>
      </c>
      <c r="CA292">
        <v>13.7949800499999</v>
      </c>
      <c r="CB292">
        <v>81.444498339999896</v>
      </c>
      <c r="CC292">
        <v>4.7605216199999996</v>
      </c>
      <c r="CD292">
        <v>3</v>
      </c>
      <c r="CE292">
        <v>9</v>
      </c>
      <c r="CF292">
        <v>2</v>
      </c>
      <c r="CG292">
        <v>6</v>
      </c>
      <c r="CH292">
        <v>3</v>
      </c>
      <c r="CI292">
        <v>11</v>
      </c>
      <c r="CJ292">
        <v>27.799736500000002</v>
      </c>
      <c r="CK292">
        <v>34.238628660000003</v>
      </c>
      <c r="CL292">
        <v>1.147438583</v>
      </c>
    </row>
    <row r="293" spans="1:90" x14ac:dyDescent="0.25">
      <c r="A293" s="1">
        <v>82670</v>
      </c>
      <c r="B293" s="2">
        <v>314281.9351</v>
      </c>
      <c r="C293" s="2">
        <v>6074120.79</v>
      </c>
      <c r="D293" s="4">
        <v>165.976632</v>
      </c>
      <c r="E293" t="s">
        <v>738</v>
      </c>
      <c r="F293" s="3">
        <v>160.32</v>
      </c>
      <c r="G293" t="s">
        <v>90</v>
      </c>
      <c r="H293" t="s">
        <v>151</v>
      </c>
      <c r="I293" s="1">
        <v>10822</v>
      </c>
      <c r="J293" t="s">
        <v>711</v>
      </c>
      <c r="K293" t="s">
        <v>139</v>
      </c>
      <c r="L293" t="s">
        <v>96</v>
      </c>
      <c r="M293">
        <v>77.634442469999897</v>
      </c>
      <c r="N293">
        <v>12.72203122</v>
      </c>
      <c r="O293">
        <v>9.9999000000000008E-3</v>
      </c>
      <c r="P293">
        <v>0.77518609100000002</v>
      </c>
      <c r="Q293">
        <v>0.31053776999999999</v>
      </c>
      <c r="R293">
        <v>0.80138779299999996</v>
      </c>
      <c r="S293">
        <v>5.5596278159999999</v>
      </c>
      <c r="T293">
        <v>1.3323072060000001</v>
      </c>
      <c r="U293">
        <v>0.18331745799999999</v>
      </c>
      <c r="V293">
        <v>3.0052042000000001E-2</v>
      </c>
      <c r="W293">
        <v>2.0034695000000002E-2</v>
      </c>
      <c r="X293">
        <v>0.23614544700000001</v>
      </c>
      <c r="Y293">
        <v>0</v>
      </c>
      <c r="Z293">
        <v>0.38493009299999997</v>
      </c>
      <c r="AA293">
        <v>0</v>
      </c>
      <c r="AB293">
        <v>0.62108176299999995</v>
      </c>
      <c r="AC293">
        <v>100</v>
      </c>
      <c r="AD293">
        <v>6.3139312000000003E-2</v>
      </c>
      <c r="AE293">
        <v>0</v>
      </c>
      <c r="AF293">
        <v>0.25626957</v>
      </c>
      <c r="AG293">
        <v>7.8984391230000002</v>
      </c>
      <c r="AH293">
        <v>0</v>
      </c>
      <c r="AI293">
        <v>50.096182239999898</v>
      </c>
      <c r="AJ293">
        <v>0</v>
      </c>
      <c r="AK293">
        <v>0</v>
      </c>
      <c r="AL293">
        <v>2.9457702870000002</v>
      </c>
      <c r="AM293">
        <v>0</v>
      </c>
      <c r="AN293">
        <v>0</v>
      </c>
      <c r="AO293">
        <v>1.1593084069999999</v>
      </c>
      <c r="AP293">
        <v>1.0491478E-2</v>
      </c>
      <c r="AQ293">
        <v>0</v>
      </c>
      <c r="AR293">
        <v>0</v>
      </c>
      <c r="AS293">
        <v>0.78827520900000003</v>
      </c>
      <c r="AT293">
        <v>0.78516032400000002</v>
      </c>
      <c r="AU293">
        <v>1.5734355330000001</v>
      </c>
      <c r="AV293">
        <v>0</v>
      </c>
      <c r="AW293">
        <v>35.39766462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0.29963606199999998</v>
      </c>
      <c r="BI293">
        <v>0.78671776599999999</v>
      </c>
      <c r="BJ293">
        <v>0.50098983500000005</v>
      </c>
      <c r="BK293">
        <v>0.49901016500000001</v>
      </c>
      <c r="BL293">
        <v>0</v>
      </c>
      <c r="BM293">
        <v>5.5536610949999998</v>
      </c>
      <c r="BN293">
        <v>99.700336629999896</v>
      </c>
      <c r="BO293">
        <v>0</v>
      </c>
      <c r="BP293" t="s">
        <v>97</v>
      </c>
      <c r="BQ293" t="s">
        <v>40</v>
      </c>
      <c r="BR293" t="s">
        <v>98</v>
      </c>
      <c r="BS293" t="s">
        <v>99</v>
      </c>
      <c r="BT293" t="s">
        <v>98</v>
      </c>
      <c r="BU293" t="s">
        <v>100</v>
      </c>
      <c r="BV293" t="s">
        <v>101</v>
      </c>
      <c r="BW293" t="s">
        <v>102</v>
      </c>
      <c r="BX293">
        <v>1.8401965810000001</v>
      </c>
      <c r="BY293">
        <v>5.5536610949999998</v>
      </c>
      <c r="BZ293">
        <v>82.205217360000006</v>
      </c>
      <c r="CA293">
        <v>4.8839553670000004</v>
      </c>
      <c r="CB293">
        <v>92.267749660000007</v>
      </c>
      <c r="CC293">
        <v>2.8482949679999998</v>
      </c>
      <c r="CD293">
        <v>3</v>
      </c>
      <c r="CE293">
        <v>9</v>
      </c>
      <c r="CF293">
        <v>2</v>
      </c>
      <c r="CG293">
        <v>6</v>
      </c>
      <c r="CH293">
        <v>3</v>
      </c>
      <c r="CI293">
        <v>12</v>
      </c>
      <c r="CJ293">
        <v>20.525657070000001</v>
      </c>
      <c r="CK293">
        <v>13.6095548399999</v>
      </c>
      <c r="CL293">
        <v>1.1593084069999999</v>
      </c>
    </row>
    <row r="294" spans="1:90" x14ac:dyDescent="0.25">
      <c r="A294" s="1">
        <v>82671</v>
      </c>
      <c r="B294" s="2">
        <v>314568.22169999901</v>
      </c>
      <c r="C294" s="2">
        <v>6074853.8609999903</v>
      </c>
      <c r="D294" s="4">
        <v>-301.25222500000001</v>
      </c>
      <c r="E294" t="s">
        <v>739</v>
      </c>
      <c r="F294" s="3">
        <v>695.25</v>
      </c>
      <c r="G294" t="s">
        <v>150</v>
      </c>
      <c r="H294" t="s">
        <v>151</v>
      </c>
      <c r="I294" s="1">
        <v>10822</v>
      </c>
      <c r="J294" t="s">
        <v>711</v>
      </c>
      <c r="K294" t="s">
        <v>139</v>
      </c>
      <c r="L294" t="s">
        <v>96</v>
      </c>
      <c r="M294">
        <v>75.411414219999898</v>
      </c>
      <c r="N294">
        <v>11.0309249499999</v>
      </c>
      <c r="O294">
        <v>0.63019699100000004</v>
      </c>
      <c r="P294">
        <v>2.8437548659999998</v>
      </c>
      <c r="Q294">
        <v>1.223429858</v>
      </c>
      <c r="R294">
        <v>3.028490305</v>
      </c>
      <c r="S294">
        <v>2.8279280330000001</v>
      </c>
      <c r="T294">
        <v>1.2334579720000001</v>
      </c>
      <c r="U294">
        <v>0.24368316000000001</v>
      </c>
      <c r="V294">
        <v>5.0140568000000003E-2</v>
      </c>
      <c r="W294">
        <v>7.0196795000000006E-2</v>
      </c>
      <c r="X294">
        <v>9.9924379999999993E-3</v>
      </c>
      <c r="Y294">
        <v>0</v>
      </c>
      <c r="Z294">
        <v>1.3963898429999999</v>
      </c>
      <c r="AA294">
        <v>0</v>
      </c>
      <c r="AB294">
        <v>1.394962663</v>
      </c>
      <c r="AC294">
        <v>100</v>
      </c>
      <c r="AD294">
        <v>0.109306632</v>
      </c>
      <c r="AE294">
        <v>0</v>
      </c>
      <c r="AF294">
        <v>0.35346802999999999</v>
      </c>
      <c r="AG294">
        <v>7.5873944079999998</v>
      </c>
      <c r="AH294">
        <v>0</v>
      </c>
      <c r="AI294">
        <v>26.439830700000002</v>
      </c>
      <c r="AJ294">
        <v>0</v>
      </c>
      <c r="AK294">
        <v>0</v>
      </c>
      <c r="AL294">
        <v>14.3323693</v>
      </c>
      <c r="AM294">
        <v>0</v>
      </c>
      <c r="AN294">
        <v>0</v>
      </c>
      <c r="AO294">
        <v>0</v>
      </c>
      <c r="AP294">
        <v>0.68603892499999997</v>
      </c>
      <c r="AQ294">
        <v>0</v>
      </c>
      <c r="AR294">
        <v>0</v>
      </c>
      <c r="AS294">
        <v>3.3364074700000002</v>
      </c>
      <c r="AT294">
        <v>3.6864192889999998</v>
      </c>
      <c r="AU294">
        <v>7.022826759</v>
      </c>
      <c r="AV294">
        <v>0</v>
      </c>
      <c r="AW294">
        <v>42.69403964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1.3130358999999999E-2</v>
      </c>
      <c r="BI294">
        <v>3.6985229419999999</v>
      </c>
      <c r="BJ294">
        <v>0.475080418</v>
      </c>
      <c r="BK294">
        <v>0.524919582</v>
      </c>
      <c r="BL294">
        <v>0</v>
      </c>
      <c r="BM294">
        <v>35.152307860000001</v>
      </c>
      <c r="BN294">
        <v>99.986842999999894</v>
      </c>
      <c r="BO294">
        <v>0</v>
      </c>
      <c r="BP294" t="s">
        <v>256</v>
      </c>
      <c r="BQ294" t="s">
        <v>257</v>
      </c>
      <c r="BR294" t="s">
        <v>98</v>
      </c>
      <c r="BS294" t="s">
        <v>107</v>
      </c>
      <c r="BT294" t="s">
        <v>98</v>
      </c>
      <c r="BU294" t="s">
        <v>222</v>
      </c>
      <c r="BV294" t="s">
        <v>101</v>
      </c>
      <c r="BW294" t="s">
        <v>113</v>
      </c>
      <c r="BX294">
        <v>8.8107719620000005</v>
      </c>
      <c r="BY294">
        <v>35.152307860000001</v>
      </c>
      <c r="BZ294">
        <v>54.673391029999898</v>
      </c>
      <c r="CA294">
        <v>16.997112550000001</v>
      </c>
      <c r="CB294">
        <v>72.79273465</v>
      </c>
      <c r="CC294">
        <v>10.2101527999999</v>
      </c>
      <c r="CD294">
        <v>3</v>
      </c>
      <c r="CE294">
        <v>8</v>
      </c>
      <c r="CF294">
        <v>2</v>
      </c>
      <c r="CG294">
        <v>3</v>
      </c>
      <c r="CH294">
        <v>3</v>
      </c>
      <c r="CI294">
        <v>11</v>
      </c>
      <c r="CJ294">
        <v>29.5536791299999</v>
      </c>
      <c r="CK294">
        <v>50.0356687499999</v>
      </c>
      <c r="CL294">
        <v>0</v>
      </c>
    </row>
    <row r="295" spans="1:90" x14ac:dyDescent="0.25">
      <c r="A295" s="1">
        <v>82672</v>
      </c>
      <c r="B295" s="2">
        <v>314832.03879999899</v>
      </c>
      <c r="C295" s="2">
        <v>6074774.2910000002</v>
      </c>
      <c r="D295" s="4">
        <v>273.284696</v>
      </c>
      <c r="E295" t="s">
        <v>733</v>
      </c>
      <c r="F295" s="3">
        <v>71.930000000000007</v>
      </c>
      <c r="G295" t="s">
        <v>150</v>
      </c>
      <c r="H295" t="s">
        <v>151</v>
      </c>
      <c r="I295" s="1">
        <v>10822</v>
      </c>
      <c r="J295" t="s">
        <v>2142</v>
      </c>
      <c r="K295" t="s">
        <v>1755</v>
      </c>
      <c r="L295" t="s">
        <v>406</v>
      </c>
      <c r="M295">
        <v>49.08215131</v>
      </c>
      <c r="N295">
        <v>16.3273278899999</v>
      </c>
      <c r="O295">
        <v>3.607987359</v>
      </c>
      <c r="P295">
        <v>9.0113294770000003</v>
      </c>
      <c r="Q295">
        <v>5.9299252200000003</v>
      </c>
      <c r="R295">
        <v>9.8264470280000005</v>
      </c>
      <c r="S295">
        <v>2.4941746280000001</v>
      </c>
      <c r="T295">
        <v>0.480804748</v>
      </c>
      <c r="U295">
        <v>0.55893551900000005</v>
      </c>
      <c r="V295">
        <v>6.0100593000000001E-2</v>
      </c>
      <c r="W295">
        <v>0.22036884300000001</v>
      </c>
      <c r="X295">
        <v>9.9321519999999996E-3</v>
      </c>
      <c r="Y295">
        <v>0</v>
      </c>
      <c r="Z295">
        <v>2.3905152379999999</v>
      </c>
      <c r="AA295">
        <v>0</v>
      </c>
      <c r="AB295">
        <v>2.0977198590000001</v>
      </c>
      <c r="AC295">
        <v>100</v>
      </c>
      <c r="AD295">
        <v>0.130546522</v>
      </c>
      <c r="AE295">
        <v>0</v>
      </c>
      <c r="AF295">
        <v>0.80782188099999996</v>
      </c>
      <c r="AG295">
        <v>2.9469063499999999</v>
      </c>
      <c r="AH295">
        <v>0</v>
      </c>
      <c r="AI295">
        <v>23.23520225</v>
      </c>
      <c r="AJ295">
        <v>0</v>
      </c>
      <c r="AK295">
        <v>0</v>
      </c>
      <c r="AL295">
        <v>33.1379293399999</v>
      </c>
      <c r="AM295">
        <v>0</v>
      </c>
      <c r="AN295">
        <v>0</v>
      </c>
      <c r="AO295">
        <v>0</v>
      </c>
      <c r="AP295">
        <v>2.2332866070000001</v>
      </c>
      <c r="AQ295">
        <v>0</v>
      </c>
      <c r="AR295">
        <v>0</v>
      </c>
      <c r="AS295">
        <v>11.03615321</v>
      </c>
      <c r="AT295">
        <v>9.6026751309999998</v>
      </c>
      <c r="AU295">
        <v>20.63882834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1.3004025000000001E-2</v>
      </c>
      <c r="BI295">
        <v>15.88081332</v>
      </c>
      <c r="BJ295">
        <v>0.53472770000000003</v>
      </c>
      <c r="BK295">
        <v>0.46527230000000003</v>
      </c>
      <c r="BL295">
        <v>0</v>
      </c>
      <c r="BM295">
        <v>58.783197510000001</v>
      </c>
      <c r="BN295">
        <v>99.986969590000001</v>
      </c>
      <c r="BO295">
        <v>0</v>
      </c>
      <c r="BP295" t="s">
        <v>256</v>
      </c>
      <c r="BQ295" t="s">
        <v>257</v>
      </c>
      <c r="BR295" t="s">
        <v>111</v>
      </c>
      <c r="BS295" t="s">
        <v>162</v>
      </c>
      <c r="BT295" t="s">
        <v>98</v>
      </c>
      <c r="BU295" t="s">
        <v>222</v>
      </c>
      <c r="BV295" t="s">
        <v>101</v>
      </c>
      <c r="BW295" t="s">
        <v>237</v>
      </c>
      <c r="BX295">
        <v>40.523381100000002</v>
      </c>
      <c r="BY295">
        <v>58.783197510000001</v>
      </c>
      <c r="BZ295">
        <v>39.16922959</v>
      </c>
      <c r="CA295">
        <v>27.537017670000001</v>
      </c>
      <c r="CB295">
        <v>49.655457689999899</v>
      </c>
      <c r="CC295">
        <v>22.80752464</v>
      </c>
      <c r="CD295">
        <v>2</v>
      </c>
      <c r="CE295">
        <v>5</v>
      </c>
      <c r="CF295">
        <v>2</v>
      </c>
      <c r="CG295">
        <v>3</v>
      </c>
      <c r="CH295">
        <v>3</v>
      </c>
      <c r="CI295">
        <v>9</v>
      </c>
      <c r="CJ295">
        <v>34.2245989299999</v>
      </c>
      <c r="CK295">
        <v>83.395063030000003</v>
      </c>
      <c r="CL295">
        <v>0</v>
      </c>
    </row>
    <row r="296" spans="1:90" x14ac:dyDescent="0.25">
      <c r="A296" s="1">
        <v>82672</v>
      </c>
      <c r="B296" s="2">
        <v>314832.03879999899</v>
      </c>
      <c r="C296" s="2">
        <v>6074774.2910000002</v>
      </c>
      <c r="D296" s="4">
        <v>273.284696</v>
      </c>
      <c r="E296" t="s">
        <v>733</v>
      </c>
      <c r="F296" s="3">
        <v>71.930000000000007</v>
      </c>
      <c r="G296" t="s">
        <v>90</v>
      </c>
      <c r="H296" t="s">
        <v>91</v>
      </c>
      <c r="I296" s="1" t="s">
        <v>777</v>
      </c>
      <c r="J296" t="s">
        <v>2142</v>
      </c>
      <c r="K296" t="s">
        <v>1755</v>
      </c>
      <c r="L296" t="s">
        <v>406</v>
      </c>
      <c r="M296">
        <v>48.723264960000002</v>
      </c>
      <c r="N296">
        <v>16.52116526</v>
      </c>
      <c r="O296">
        <v>3.577052723</v>
      </c>
      <c r="P296">
        <v>8.9782012269999996</v>
      </c>
      <c r="Q296">
        <v>6.0435880290000004</v>
      </c>
      <c r="R296">
        <v>9.9005512430000007</v>
      </c>
      <c r="S296">
        <v>2.5611855459999999</v>
      </c>
      <c r="T296">
        <v>0.49603988799999998</v>
      </c>
      <c r="U296">
        <v>0.53653294100000004</v>
      </c>
      <c r="V296">
        <v>3.0369789000000001E-2</v>
      </c>
      <c r="W296">
        <v>0.20246526100000001</v>
      </c>
      <c r="X296">
        <v>8.856079E-2</v>
      </c>
      <c r="Y296">
        <v>2.0246526000000001E-2</v>
      </c>
      <c r="Z296">
        <v>2.3207758119999999</v>
      </c>
      <c r="AA296">
        <v>0</v>
      </c>
      <c r="AB296">
        <v>2.417512002</v>
      </c>
      <c r="AC296">
        <v>100</v>
      </c>
      <c r="AD296">
        <v>6.5774549000000002E-2</v>
      </c>
      <c r="AE296">
        <v>5.4527777999999999E-2</v>
      </c>
      <c r="AF296">
        <v>0.773178649</v>
      </c>
      <c r="AG296">
        <v>3.031403493</v>
      </c>
      <c r="AH296">
        <v>0</v>
      </c>
      <c r="AI296">
        <v>23.7897676599999</v>
      </c>
      <c r="AJ296">
        <v>0</v>
      </c>
      <c r="AK296">
        <v>0</v>
      </c>
      <c r="AL296">
        <v>33.2305875099999</v>
      </c>
      <c r="AM296">
        <v>0</v>
      </c>
      <c r="AN296">
        <v>0</v>
      </c>
      <c r="AO296">
        <v>0</v>
      </c>
      <c r="AP296">
        <v>2.2025344649999998</v>
      </c>
      <c r="AQ296">
        <v>0</v>
      </c>
      <c r="AR296">
        <v>0</v>
      </c>
      <c r="AS296">
        <v>9.1571035480000003</v>
      </c>
      <c r="AT296">
        <v>7.7509491400000003</v>
      </c>
      <c r="AU296">
        <v>16.908052690000002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0.11583671399999999</v>
      </c>
      <c r="BI296">
        <v>15.9108620799999</v>
      </c>
      <c r="BJ296">
        <v>0.54158238800000003</v>
      </c>
      <c r="BK296">
        <v>0.45841761199999997</v>
      </c>
      <c r="BL296">
        <v>0</v>
      </c>
      <c r="BM296">
        <v>58.278464499999899</v>
      </c>
      <c r="BN296">
        <v>99.884152729999897</v>
      </c>
      <c r="BO296">
        <v>0</v>
      </c>
      <c r="BP296" t="s">
        <v>256</v>
      </c>
      <c r="BQ296" t="s">
        <v>257</v>
      </c>
      <c r="BR296" t="s">
        <v>111</v>
      </c>
      <c r="BS296" t="s">
        <v>162</v>
      </c>
      <c r="BT296" t="s">
        <v>98</v>
      </c>
      <c r="BU296" t="s">
        <v>222</v>
      </c>
      <c r="BV296" t="s">
        <v>101</v>
      </c>
      <c r="BW296" t="s">
        <v>237</v>
      </c>
      <c r="BX296">
        <v>39.596255030000002</v>
      </c>
      <c r="BY296">
        <v>58.278464499999899</v>
      </c>
      <c r="BZ296">
        <v>39.615438079999898</v>
      </c>
      <c r="CA296">
        <v>27.1309273</v>
      </c>
      <c r="CB296">
        <v>49.820671150000003</v>
      </c>
      <c r="CC296">
        <v>23.048401550000001</v>
      </c>
      <c r="CD296">
        <v>2</v>
      </c>
      <c r="CE296">
        <v>5</v>
      </c>
      <c r="CF296">
        <v>2</v>
      </c>
      <c r="CG296">
        <v>3</v>
      </c>
      <c r="CH296">
        <v>3</v>
      </c>
      <c r="CI296">
        <v>9</v>
      </c>
      <c r="CJ296">
        <v>34.416622269999898</v>
      </c>
      <c r="CK296">
        <v>83.089645719999893</v>
      </c>
      <c r="CL296">
        <v>0</v>
      </c>
    </row>
    <row r="297" spans="1:90" x14ac:dyDescent="0.25">
      <c r="A297" s="1">
        <v>82673</v>
      </c>
      <c r="B297" s="2">
        <v>314439.947099999</v>
      </c>
      <c r="C297" s="2">
        <v>6075127.0630000001</v>
      </c>
      <c r="D297" s="4">
        <v>309.88491099999902</v>
      </c>
      <c r="E297" t="s">
        <v>727</v>
      </c>
      <c r="F297" s="3">
        <v>32.909999999999997</v>
      </c>
      <c r="G297" t="s">
        <v>150</v>
      </c>
      <c r="H297" t="s">
        <v>151</v>
      </c>
      <c r="I297" s="1">
        <v>10822</v>
      </c>
      <c r="J297" t="s">
        <v>2142</v>
      </c>
      <c r="K297" t="s">
        <v>1755</v>
      </c>
      <c r="L297" t="s">
        <v>406</v>
      </c>
      <c r="M297">
        <v>52.6422528599999</v>
      </c>
      <c r="N297">
        <v>13.88476878</v>
      </c>
      <c r="O297">
        <v>4.1574238579999996</v>
      </c>
      <c r="P297">
        <v>10.0110046</v>
      </c>
      <c r="Q297">
        <v>4.5450142409999996</v>
      </c>
      <c r="R297">
        <v>7.7714749000000003</v>
      </c>
      <c r="S297">
        <v>3.0166907709999999</v>
      </c>
      <c r="T297">
        <v>0.62930966399999999</v>
      </c>
      <c r="U297">
        <v>0.73719132099999995</v>
      </c>
      <c r="V297">
        <v>8.9901381000000002E-2</v>
      </c>
      <c r="W297">
        <v>0.26970414199999998</v>
      </c>
      <c r="X297">
        <v>9.8416979999999994E-3</v>
      </c>
      <c r="Y297">
        <v>0</v>
      </c>
      <c r="Z297">
        <v>2.2354217919999999</v>
      </c>
      <c r="AA297">
        <v>0</v>
      </c>
      <c r="AB297">
        <v>1.096169153</v>
      </c>
      <c r="AC297">
        <v>100</v>
      </c>
      <c r="AD297">
        <v>0.19704192300000001</v>
      </c>
      <c r="AE297">
        <v>0</v>
      </c>
      <c r="AF297">
        <v>1.0750776849999999</v>
      </c>
      <c r="AG297">
        <v>3.8919541780000002</v>
      </c>
      <c r="AH297">
        <v>0</v>
      </c>
      <c r="AI297">
        <v>28.356728480000001</v>
      </c>
      <c r="AJ297">
        <v>0</v>
      </c>
      <c r="AK297">
        <v>0</v>
      </c>
      <c r="AL297">
        <v>23.5439608699999</v>
      </c>
      <c r="AM297">
        <v>0</v>
      </c>
      <c r="AN297">
        <v>0</v>
      </c>
      <c r="AO297">
        <v>0</v>
      </c>
      <c r="AP297">
        <v>2.4485589910000001</v>
      </c>
      <c r="AQ297">
        <v>0</v>
      </c>
      <c r="AR297">
        <v>0</v>
      </c>
      <c r="AS297">
        <v>10.29272104</v>
      </c>
      <c r="AT297">
        <v>13.13827247</v>
      </c>
      <c r="AU297">
        <v>23.430993520000001</v>
      </c>
      <c r="AV297">
        <v>0</v>
      </c>
      <c r="AW297">
        <v>4.0925991670000004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1.3002000999999999E-2</v>
      </c>
      <c r="BI297">
        <v>14.94976046</v>
      </c>
      <c r="BJ297">
        <v>0.43927804599999998</v>
      </c>
      <c r="BK297">
        <v>0.56072195400000002</v>
      </c>
      <c r="BL297">
        <v>0</v>
      </c>
      <c r="BM297">
        <v>45.363483840000001</v>
      </c>
      <c r="BN297">
        <v>99.986971620000006</v>
      </c>
      <c r="BO297">
        <v>0</v>
      </c>
      <c r="BP297" t="s">
        <v>97</v>
      </c>
      <c r="BQ297" t="s">
        <v>109</v>
      </c>
      <c r="BR297" t="s">
        <v>111</v>
      </c>
      <c r="BS297" t="s">
        <v>176</v>
      </c>
      <c r="BT297" t="s">
        <v>111</v>
      </c>
      <c r="BU297" t="s">
        <v>100</v>
      </c>
      <c r="BV297" t="s">
        <v>101</v>
      </c>
      <c r="BW297" t="s">
        <v>149</v>
      </c>
      <c r="BX297">
        <v>39.891684990000002</v>
      </c>
      <c r="BY297">
        <v>45.363483840000001</v>
      </c>
      <c r="BZ297">
        <v>50.825209520000001</v>
      </c>
      <c r="CA297">
        <v>34.253252160000002</v>
      </c>
      <c r="CB297">
        <v>46.497829250000002</v>
      </c>
      <c r="CC297">
        <v>19.2489186</v>
      </c>
      <c r="CD297">
        <v>2</v>
      </c>
      <c r="CE297">
        <v>3</v>
      </c>
      <c r="CF297">
        <v>1</v>
      </c>
      <c r="CG297">
        <v>6</v>
      </c>
      <c r="CH297">
        <v>3</v>
      </c>
      <c r="CI297">
        <v>4</v>
      </c>
      <c r="CJ297">
        <v>32.415519400000001</v>
      </c>
      <c r="CK297">
        <v>79.9692529699999</v>
      </c>
      <c r="CL297">
        <v>0</v>
      </c>
    </row>
    <row r="298" spans="1:90" x14ac:dyDescent="0.25">
      <c r="A298" s="1">
        <v>82673</v>
      </c>
      <c r="B298" s="2">
        <v>314439.947099999</v>
      </c>
      <c r="C298" s="2">
        <v>6075127.0630000001</v>
      </c>
      <c r="D298" s="4">
        <v>309.88491099999902</v>
      </c>
      <c r="E298" t="s">
        <v>727</v>
      </c>
      <c r="F298" s="3">
        <v>32.909999999999997</v>
      </c>
      <c r="G298" t="s">
        <v>90</v>
      </c>
      <c r="H298" t="s">
        <v>91</v>
      </c>
      <c r="I298" s="1" t="s">
        <v>777</v>
      </c>
      <c r="J298" t="s">
        <v>2142</v>
      </c>
      <c r="K298" t="s">
        <v>1755</v>
      </c>
      <c r="L298" t="s">
        <v>406</v>
      </c>
      <c r="M298">
        <v>52.568968730000002</v>
      </c>
      <c r="N298">
        <v>14.08115261</v>
      </c>
      <c r="O298">
        <v>4.1065229529999998</v>
      </c>
      <c r="P298">
        <v>9.9033600810000006</v>
      </c>
      <c r="Q298">
        <v>4.6369656170000004</v>
      </c>
      <c r="R298">
        <v>7.5513435749999998</v>
      </c>
      <c r="S298">
        <v>3.1347089380000002</v>
      </c>
      <c r="T298">
        <v>0.660992939</v>
      </c>
      <c r="U298">
        <v>0.70105311699999995</v>
      </c>
      <c r="V298">
        <v>4.0060178000000002E-2</v>
      </c>
      <c r="W298">
        <v>0.24036106900000001</v>
      </c>
      <c r="X298">
        <v>9.8435850000000002E-3</v>
      </c>
      <c r="Y298">
        <v>2.0030089000000001E-2</v>
      </c>
      <c r="Z298">
        <v>2.3446365149999999</v>
      </c>
      <c r="AA298">
        <v>0</v>
      </c>
      <c r="AB298">
        <v>1.200553695</v>
      </c>
      <c r="AC298">
        <v>100</v>
      </c>
      <c r="AD298">
        <v>8.7680068999999999E-2</v>
      </c>
      <c r="AE298">
        <v>5.4515758999999997E-2</v>
      </c>
      <c r="AF298">
        <v>1.0209542709999999</v>
      </c>
      <c r="AG298">
        <v>4.0822149510000001</v>
      </c>
      <c r="AH298">
        <v>0</v>
      </c>
      <c r="AI298">
        <v>29.42512279</v>
      </c>
      <c r="AJ298">
        <v>0</v>
      </c>
      <c r="AK298">
        <v>0</v>
      </c>
      <c r="AL298">
        <v>23.419759719999899</v>
      </c>
      <c r="AM298">
        <v>0</v>
      </c>
      <c r="AN298">
        <v>0</v>
      </c>
      <c r="AO298">
        <v>0</v>
      </c>
      <c r="AP298">
        <v>2.4056569730000001</v>
      </c>
      <c r="AQ298">
        <v>0</v>
      </c>
      <c r="AR298">
        <v>0</v>
      </c>
      <c r="AS298">
        <v>10.619474090000001</v>
      </c>
      <c r="AT298">
        <v>13.126691940000001</v>
      </c>
      <c r="AU298">
        <v>23.74616602</v>
      </c>
      <c r="AV298">
        <v>0</v>
      </c>
      <c r="AW298">
        <v>3.380263308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1.2986413E-2</v>
      </c>
      <c r="BI298">
        <v>14.9609997499999</v>
      </c>
      <c r="BJ298">
        <v>0.44720794400000002</v>
      </c>
      <c r="BK298">
        <v>0.55279205600000003</v>
      </c>
      <c r="BL298">
        <v>0</v>
      </c>
      <c r="BM298">
        <v>44.317933089999897</v>
      </c>
      <c r="BN298">
        <v>99.986987240000005</v>
      </c>
      <c r="BO298">
        <v>0</v>
      </c>
      <c r="BP298" t="s">
        <v>97</v>
      </c>
      <c r="BQ298" t="s">
        <v>109</v>
      </c>
      <c r="BR298" t="s">
        <v>111</v>
      </c>
      <c r="BS298" t="s">
        <v>176</v>
      </c>
      <c r="BT298" t="s">
        <v>111</v>
      </c>
      <c r="BU298" t="s">
        <v>100</v>
      </c>
      <c r="BV298" t="s">
        <v>101</v>
      </c>
      <c r="BW298" t="s">
        <v>149</v>
      </c>
      <c r="BX298">
        <v>39.52444423</v>
      </c>
      <c r="BY298">
        <v>44.317933089999897</v>
      </c>
      <c r="BZ298">
        <v>51.689131519999897</v>
      </c>
      <c r="CA298">
        <v>33.6079968499999</v>
      </c>
      <c r="CB298">
        <v>46.8717990399999</v>
      </c>
      <c r="CC298">
        <v>19.520204110000002</v>
      </c>
      <c r="CD298">
        <v>2</v>
      </c>
      <c r="CE298">
        <v>3</v>
      </c>
      <c r="CF298">
        <v>1</v>
      </c>
      <c r="CG298">
        <v>6</v>
      </c>
      <c r="CH298">
        <v>3</v>
      </c>
      <c r="CI298">
        <v>4</v>
      </c>
      <c r="CJ298">
        <v>33.145363410000002</v>
      </c>
      <c r="CK298">
        <v>79.2992137399999</v>
      </c>
      <c r="CL298">
        <v>0</v>
      </c>
    </row>
    <row r="299" spans="1:90" x14ac:dyDescent="0.25">
      <c r="A299" s="1">
        <v>82674</v>
      </c>
      <c r="B299" s="2">
        <v>314664.71480000002</v>
      </c>
      <c r="C299" s="2">
        <v>6074829.9060000004</v>
      </c>
      <c r="D299" s="4">
        <v>253.08769380000001</v>
      </c>
      <c r="E299" t="s">
        <v>1636</v>
      </c>
      <c r="F299" s="3">
        <v>90.22</v>
      </c>
      <c r="G299" t="s">
        <v>150</v>
      </c>
      <c r="H299" t="s">
        <v>151</v>
      </c>
      <c r="I299" s="1">
        <v>10822</v>
      </c>
      <c r="J299" t="s">
        <v>2142</v>
      </c>
      <c r="K299" t="s">
        <v>1755</v>
      </c>
      <c r="L299" t="s">
        <v>406</v>
      </c>
      <c r="M299">
        <v>53.203648540000003</v>
      </c>
      <c r="N299">
        <v>14.10702802</v>
      </c>
      <c r="O299">
        <v>4.1452997490000003</v>
      </c>
      <c r="P299">
        <v>9.9609098290000002</v>
      </c>
      <c r="Q299">
        <v>5.199447471</v>
      </c>
      <c r="R299">
        <v>5.8040343859999997</v>
      </c>
      <c r="S299">
        <v>2.8717878469999998</v>
      </c>
      <c r="T299">
        <v>0.36275214900000002</v>
      </c>
      <c r="U299">
        <v>0.72449665299999999</v>
      </c>
      <c r="V299">
        <v>0.110840934</v>
      </c>
      <c r="W299">
        <v>0.25191121500000002</v>
      </c>
      <c r="X299">
        <v>9.834209E-3</v>
      </c>
      <c r="Y299">
        <v>0</v>
      </c>
      <c r="Z299">
        <v>3.2480089909999998</v>
      </c>
      <c r="AA299">
        <v>0</v>
      </c>
      <c r="AB299">
        <v>2.0492647339999999</v>
      </c>
      <c r="AC299">
        <v>100</v>
      </c>
      <c r="AD299">
        <v>0.245286317</v>
      </c>
      <c r="AE299">
        <v>0</v>
      </c>
      <c r="AF299">
        <v>1.066784961</v>
      </c>
      <c r="AG299">
        <v>2.2651354559999999</v>
      </c>
      <c r="AH299">
        <v>0</v>
      </c>
      <c r="AI299">
        <v>27.255775929999899</v>
      </c>
      <c r="AJ299">
        <v>0</v>
      </c>
      <c r="AK299">
        <v>0</v>
      </c>
      <c r="AL299">
        <v>25.932698769999899</v>
      </c>
      <c r="AM299">
        <v>0</v>
      </c>
      <c r="AN299">
        <v>0</v>
      </c>
      <c r="AO299">
        <v>0</v>
      </c>
      <c r="AP299">
        <v>2.458216159</v>
      </c>
      <c r="AQ299">
        <v>0</v>
      </c>
      <c r="AR299">
        <v>0</v>
      </c>
      <c r="AS299">
        <v>14.4692459699999</v>
      </c>
      <c r="AT299">
        <v>16.065466019999899</v>
      </c>
      <c r="AU299">
        <v>30.534711990000002</v>
      </c>
      <c r="AV299">
        <v>0</v>
      </c>
      <c r="AW299">
        <v>7.2524784850000001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1.3117782999999999E-2</v>
      </c>
      <c r="BI299">
        <v>16.00801843</v>
      </c>
      <c r="BJ299">
        <v>0.47386220499999998</v>
      </c>
      <c r="BK299">
        <v>0.52613779500000002</v>
      </c>
      <c r="BL299">
        <v>0</v>
      </c>
      <c r="BM299">
        <v>48.756236889999897</v>
      </c>
      <c r="BN299">
        <v>99.986855599999899</v>
      </c>
      <c r="BO299">
        <v>0</v>
      </c>
      <c r="BP299" t="s">
        <v>97</v>
      </c>
      <c r="BQ299" t="s">
        <v>109</v>
      </c>
      <c r="BR299" t="s">
        <v>111</v>
      </c>
      <c r="BS299" t="s">
        <v>176</v>
      </c>
      <c r="BT299" t="s">
        <v>111</v>
      </c>
      <c r="BU299" t="s">
        <v>100</v>
      </c>
      <c r="BV299" t="s">
        <v>101</v>
      </c>
      <c r="BW299" t="s">
        <v>149</v>
      </c>
      <c r="BX299">
        <v>37.02236285</v>
      </c>
      <c r="BY299">
        <v>48.756236889999897</v>
      </c>
      <c r="BZ299">
        <v>49.150587960000003</v>
      </c>
      <c r="CA299">
        <v>32.978412740000003</v>
      </c>
      <c r="CB299">
        <v>45.713542359999899</v>
      </c>
      <c r="CC299">
        <v>21.308044899999899</v>
      </c>
      <c r="CD299">
        <v>2</v>
      </c>
      <c r="CE299">
        <v>3</v>
      </c>
      <c r="CF299">
        <v>1</v>
      </c>
      <c r="CG299">
        <v>6</v>
      </c>
      <c r="CH299">
        <v>3</v>
      </c>
      <c r="CI299">
        <v>4</v>
      </c>
      <c r="CJ299">
        <v>39.065817410000001</v>
      </c>
      <c r="CK299">
        <v>82.416101900000001</v>
      </c>
      <c r="CL299">
        <v>0</v>
      </c>
    </row>
    <row r="300" spans="1:90" x14ac:dyDescent="0.25">
      <c r="A300" s="1">
        <v>82675</v>
      </c>
      <c r="B300" s="2">
        <v>314565.78220000002</v>
      </c>
      <c r="C300" s="2">
        <v>6074968.352</v>
      </c>
      <c r="D300" s="4">
        <v>209.64379600000001</v>
      </c>
      <c r="E300" t="s">
        <v>1637</v>
      </c>
      <c r="F300" s="3">
        <v>116.74</v>
      </c>
      <c r="G300" t="s">
        <v>150</v>
      </c>
      <c r="H300" t="s">
        <v>151</v>
      </c>
      <c r="I300" s="1">
        <v>10822</v>
      </c>
      <c r="J300" t="s">
        <v>2142</v>
      </c>
      <c r="K300" t="s">
        <v>1755</v>
      </c>
      <c r="L300" t="s">
        <v>406</v>
      </c>
      <c r="M300">
        <v>57.152538630000002</v>
      </c>
      <c r="N300">
        <v>12.943954740000001</v>
      </c>
      <c r="O300">
        <v>3.3508656320000001</v>
      </c>
      <c r="P300">
        <v>8.1839011779999904</v>
      </c>
      <c r="Q300">
        <v>5.4962023210000002</v>
      </c>
      <c r="R300">
        <v>5.5061592089999998</v>
      </c>
      <c r="S300">
        <v>3.6043935509999998</v>
      </c>
      <c r="T300">
        <v>0.189180877</v>
      </c>
      <c r="U300">
        <v>0.65815031400000001</v>
      </c>
      <c r="V300">
        <v>0.119482659</v>
      </c>
      <c r="W300">
        <v>0.22900843000000001</v>
      </c>
      <c r="X300">
        <v>9.8860449999999996E-3</v>
      </c>
      <c r="Y300">
        <v>0</v>
      </c>
      <c r="Z300">
        <v>2.5562764119999999</v>
      </c>
      <c r="AA300">
        <v>0</v>
      </c>
      <c r="AB300">
        <v>1.7826837950000001</v>
      </c>
      <c r="AC300">
        <v>100</v>
      </c>
      <c r="AD300">
        <v>0.25994514800000001</v>
      </c>
      <c r="AE300">
        <v>0</v>
      </c>
      <c r="AF300">
        <v>0.95272878500000002</v>
      </c>
      <c r="AG300">
        <v>1.1613553139999999</v>
      </c>
      <c r="AH300">
        <v>0</v>
      </c>
      <c r="AI300">
        <v>33.631179119999899</v>
      </c>
      <c r="AJ300">
        <v>0</v>
      </c>
      <c r="AK300">
        <v>0</v>
      </c>
      <c r="AL300">
        <v>19.311376419999899</v>
      </c>
      <c r="AM300">
        <v>0</v>
      </c>
      <c r="AN300">
        <v>0</v>
      </c>
      <c r="AO300">
        <v>0</v>
      </c>
      <c r="AP300">
        <v>2.3446266410000001</v>
      </c>
      <c r="AQ300">
        <v>0</v>
      </c>
      <c r="AR300">
        <v>0</v>
      </c>
      <c r="AS300">
        <v>13.946577960000001</v>
      </c>
      <c r="AT300">
        <v>11.27989638</v>
      </c>
      <c r="AU300">
        <v>25.2264743399999</v>
      </c>
      <c r="AV300">
        <v>0</v>
      </c>
      <c r="AW300">
        <v>10.5028985899999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1.2964247E-2</v>
      </c>
      <c r="BI300">
        <v>14.25910238</v>
      </c>
      <c r="BJ300">
        <v>0.55285482100000005</v>
      </c>
      <c r="BK300">
        <v>0.447145179</v>
      </c>
      <c r="BL300">
        <v>0</v>
      </c>
      <c r="BM300">
        <v>36.4760941199999</v>
      </c>
      <c r="BN300">
        <v>99.987009450000002</v>
      </c>
      <c r="BO300">
        <v>0</v>
      </c>
      <c r="BP300" t="s">
        <v>97</v>
      </c>
      <c r="BQ300" t="s">
        <v>109</v>
      </c>
      <c r="BR300" t="s">
        <v>111</v>
      </c>
      <c r="BS300" t="s">
        <v>162</v>
      </c>
      <c r="BT300" t="s">
        <v>111</v>
      </c>
      <c r="BU300" t="s">
        <v>100</v>
      </c>
      <c r="BV300" t="s">
        <v>101</v>
      </c>
      <c r="BW300" t="s">
        <v>149</v>
      </c>
      <c r="BX300">
        <v>35.10729061</v>
      </c>
      <c r="BY300">
        <v>36.4760941199999</v>
      </c>
      <c r="BZ300">
        <v>62.160346570000002</v>
      </c>
      <c r="CA300">
        <v>29.6041177799999</v>
      </c>
      <c r="CB300">
        <v>45.800889470000001</v>
      </c>
      <c r="CC300">
        <v>24.5949927499999</v>
      </c>
      <c r="CD300">
        <v>2</v>
      </c>
      <c r="CE300">
        <v>5</v>
      </c>
      <c r="CF300">
        <v>1</v>
      </c>
      <c r="CG300">
        <v>6</v>
      </c>
      <c r="CH300">
        <v>3</v>
      </c>
      <c r="CI300">
        <v>4</v>
      </c>
      <c r="CJ300">
        <v>38.42530283</v>
      </c>
      <c r="CK300">
        <v>78.289777090000001</v>
      </c>
      <c r="CL300">
        <v>0</v>
      </c>
    </row>
    <row r="301" spans="1:90" x14ac:dyDescent="0.25">
      <c r="A301" s="1">
        <v>82688</v>
      </c>
      <c r="B301" s="2">
        <v>314342.40090000001</v>
      </c>
      <c r="C301" s="2">
        <v>6075626.0240000002</v>
      </c>
      <c r="D301" s="4">
        <v>190.896864999999</v>
      </c>
      <c r="E301" t="s">
        <v>1089</v>
      </c>
      <c r="F301" s="3">
        <v>145.69</v>
      </c>
      <c r="G301" t="s">
        <v>150</v>
      </c>
      <c r="H301" t="s">
        <v>151</v>
      </c>
      <c r="I301" s="1">
        <v>16501</v>
      </c>
      <c r="J301" t="s">
        <v>1928</v>
      </c>
      <c r="K301" t="s">
        <v>1755</v>
      </c>
      <c r="L301" t="s">
        <v>406</v>
      </c>
      <c r="M301">
        <v>51.493481240000001</v>
      </c>
      <c r="N301">
        <v>14.58132241</v>
      </c>
      <c r="O301">
        <v>3.1854702819999998</v>
      </c>
      <c r="P301">
        <v>7.9602335670000004</v>
      </c>
      <c r="Q301">
        <v>6.2200046650000003</v>
      </c>
      <c r="R301">
        <v>9.3504004559999903</v>
      </c>
      <c r="S301">
        <v>2.8958710239999998</v>
      </c>
      <c r="T301">
        <v>0.83613177500000002</v>
      </c>
      <c r="U301">
        <v>0.35688551400000001</v>
      </c>
      <c r="V301">
        <v>0.112164019</v>
      </c>
      <c r="W301">
        <v>0.203934579</v>
      </c>
      <c r="X301">
        <v>1.1394967730000001</v>
      </c>
      <c r="Y301">
        <v>0</v>
      </c>
      <c r="Z301">
        <v>1.6646036900000001</v>
      </c>
      <c r="AA301">
        <v>0</v>
      </c>
      <c r="AB301">
        <v>2.8130793660000002</v>
      </c>
      <c r="AC301">
        <v>100</v>
      </c>
      <c r="AD301">
        <v>0.239648153</v>
      </c>
      <c r="AE301">
        <v>0</v>
      </c>
      <c r="AF301">
        <v>0.50736067500000004</v>
      </c>
      <c r="AG301">
        <v>5.0408792480000004</v>
      </c>
      <c r="AH301">
        <v>0</v>
      </c>
      <c r="AI301">
        <v>26.5358372399999</v>
      </c>
      <c r="AJ301">
        <v>0</v>
      </c>
      <c r="AK301">
        <v>0</v>
      </c>
      <c r="AL301">
        <v>24.821373730000001</v>
      </c>
      <c r="AM301">
        <v>0</v>
      </c>
      <c r="AN301">
        <v>0</v>
      </c>
      <c r="AO301">
        <v>0</v>
      </c>
      <c r="AP301">
        <v>1.9811658029999999</v>
      </c>
      <c r="AQ301">
        <v>0</v>
      </c>
      <c r="AR301">
        <v>0</v>
      </c>
      <c r="AS301">
        <v>13.03061868</v>
      </c>
      <c r="AT301">
        <v>9.1433461890000007</v>
      </c>
      <c r="AU301">
        <v>22.173964869999899</v>
      </c>
      <c r="AV301">
        <v>0</v>
      </c>
      <c r="AW301">
        <v>1.6635545819999999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1.4704832029999999</v>
      </c>
      <c r="BI301">
        <v>14.61079325</v>
      </c>
      <c r="BJ301">
        <v>0.58765397900000005</v>
      </c>
      <c r="BK301">
        <v>0.41234602100000001</v>
      </c>
      <c r="BL301">
        <v>0</v>
      </c>
      <c r="BM301">
        <v>48.330844329999898</v>
      </c>
      <c r="BN301">
        <v>98.529510770000002</v>
      </c>
      <c r="BO301">
        <v>0</v>
      </c>
      <c r="BP301" t="s">
        <v>97</v>
      </c>
      <c r="BQ301" t="s">
        <v>109</v>
      </c>
      <c r="BR301" t="s">
        <v>111</v>
      </c>
      <c r="BS301" t="s">
        <v>162</v>
      </c>
      <c r="BT301" t="s">
        <v>111</v>
      </c>
      <c r="BU301" t="s">
        <v>100</v>
      </c>
      <c r="BV301" t="s">
        <v>101</v>
      </c>
      <c r="BW301" t="s">
        <v>149</v>
      </c>
      <c r="BX301">
        <v>38.75773461</v>
      </c>
      <c r="BY301">
        <v>48.330844329999898</v>
      </c>
      <c r="BZ301">
        <v>47.050949180000003</v>
      </c>
      <c r="CA301">
        <v>26.05606985</v>
      </c>
      <c r="CB301">
        <v>48.0319316</v>
      </c>
      <c r="CC301">
        <v>25.911998560000001</v>
      </c>
      <c r="CD301">
        <v>2</v>
      </c>
      <c r="CE301">
        <v>5</v>
      </c>
      <c r="CF301">
        <v>1</v>
      </c>
      <c r="CG301">
        <v>6</v>
      </c>
      <c r="CH301">
        <v>3</v>
      </c>
      <c r="CI301">
        <v>4</v>
      </c>
      <c r="CJ301">
        <v>36.555731639999898</v>
      </c>
      <c r="CK301">
        <v>79.165070450000002</v>
      </c>
      <c r="CL301">
        <v>0</v>
      </c>
    </row>
    <row r="302" spans="1:90" x14ac:dyDescent="0.25">
      <c r="A302" s="1">
        <v>82689</v>
      </c>
      <c r="B302" s="2">
        <v>314331.598</v>
      </c>
      <c r="C302" s="2">
        <v>6075630.0839999896</v>
      </c>
      <c r="D302" s="4">
        <v>137.26669000000001</v>
      </c>
      <c r="E302" t="s">
        <v>1089</v>
      </c>
      <c r="F302" s="3">
        <v>200.55</v>
      </c>
      <c r="G302" t="s">
        <v>150</v>
      </c>
      <c r="H302" t="s">
        <v>151</v>
      </c>
      <c r="I302" s="1">
        <v>16501</v>
      </c>
      <c r="J302" t="s">
        <v>1928</v>
      </c>
      <c r="K302" t="s">
        <v>1755</v>
      </c>
      <c r="L302" t="s">
        <v>406</v>
      </c>
      <c r="M302">
        <v>53.912716500000002</v>
      </c>
      <c r="N302">
        <v>14.383429960000001</v>
      </c>
      <c r="O302">
        <v>2.5588324330000001</v>
      </c>
      <c r="P302">
        <v>6.5217968580000001</v>
      </c>
      <c r="Q302">
        <v>6.0551222640000004</v>
      </c>
      <c r="R302">
        <v>9.8672341209999903</v>
      </c>
      <c r="S302">
        <v>3.0074444470000001</v>
      </c>
      <c r="T302">
        <v>0.29169193599999999</v>
      </c>
      <c r="U302">
        <v>0.36411200300000002</v>
      </c>
      <c r="V302">
        <v>0.110641769</v>
      </c>
      <c r="W302">
        <v>0.16093348199999999</v>
      </c>
      <c r="X302">
        <v>1.5833680130000001</v>
      </c>
      <c r="Y302">
        <v>0</v>
      </c>
      <c r="Z302">
        <v>1.182676211</v>
      </c>
      <c r="AA302">
        <v>0</v>
      </c>
      <c r="AB302">
        <v>2.7731544530000001</v>
      </c>
      <c r="AC302">
        <v>100</v>
      </c>
      <c r="AD302">
        <v>0.234368667</v>
      </c>
      <c r="AE302">
        <v>0</v>
      </c>
      <c r="AF302">
        <v>0.51319544399999995</v>
      </c>
      <c r="AG302">
        <v>1.7434757169999999</v>
      </c>
      <c r="AH302">
        <v>0</v>
      </c>
      <c r="AI302">
        <v>27.3219131399999</v>
      </c>
      <c r="AJ302">
        <v>0</v>
      </c>
      <c r="AK302">
        <v>0</v>
      </c>
      <c r="AL302">
        <v>25.182398809999899</v>
      </c>
      <c r="AM302">
        <v>0</v>
      </c>
      <c r="AN302">
        <v>0</v>
      </c>
      <c r="AO302">
        <v>0</v>
      </c>
      <c r="AP302">
        <v>1.97182156</v>
      </c>
      <c r="AQ302">
        <v>0</v>
      </c>
      <c r="AR302">
        <v>0</v>
      </c>
      <c r="AS302">
        <v>11.683615400000001</v>
      </c>
      <c r="AT302">
        <v>5.9437788579999999</v>
      </c>
      <c r="AU302">
        <v>17.6273942599999</v>
      </c>
      <c r="AV302">
        <v>0</v>
      </c>
      <c r="AW302">
        <v>7.0392811589999997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2.025763532</v>
      </c>
      <c r="BI302">
        <v>12.392351100000001</v>
      </c>
      <c r="BJ302">
        <v>0.662810126</v>
      </c>
      <c r="BK302">
        <v>0.337189874</v>
      </c>
      <c r="BL302">
        <v>0</v>
      </c>
      <c r="BM302">
        <v>47.962534560000002</v>
      </c>
      <c r="BN302">
        <v>97.974228159999896</v>
      </c>
      <c r="BO302">
        <v>0</v>
      </c>
      <c r="BP302" t="s">
        <v>97</v>
      </c>
      <c r="BQ302" t="s">
        <v>109</v>
      </c>
      <c r="BR302" t="s">
        <v>111</v>
      </c>
      <c r="BS302" t="s">
        <v>162</v>
      </c>
      <c r="BT302" t="s">
        <v>111</v>
      </c>
      <c r="BU302" t="s">
        <v>100</v>
      </c>
      <c r="BV302" t="s">
        <v>101</v>
      </c>
      <c r="BW302" t="s">
        <v>149</v>
      </c>
      <c r="BX302">
        <v>34.42702714</v>
      </c>
      <c r="BY302">
        <v>47.962534560000002</v>
      </c>
      <c r="BZ302">
        <v>50.3650264999999</v>
      </c>
      <c r="CA302">
        <v>22.7574054399999</v>
      </c>
      <c r="CB302">
        <v>50.406308680000002</v>
      </c>
      <c r="CC302">
        <v>26.836285879999899</v>
      </c>
      <c r="CD302">
        <v>2</v>
      </c>
      <c r="CE302">
        <v>5</v>
      </c>
      <c r="CF302">
        <v>1</v>
      </c>
      <c r="CG302">
        <v>6</v>
      </c>
      <c r="CH302">
        <v>3</v>
      </c>
      <c r="CI302">
        <v>4</v>
      </c>
      <c r="CJ302">
        <v>33.019361590000003</v>
      </c>
      <c r="CK302">
        <v>79.219420200000002</v>
      </c>
      <c r="CL302">
        <v>0</v>
      </c>
    </row>
    <row r="303" spans="1:90" x14ac:dyDescent="0.25">
      <c r="A303" s="1">
        <v>82694</v>
      </c>
      <c r="B303" s="2">
        <v>314501.62670000002</v>
      </c>
      <c r="C303" s="2">
        <v>6075273.4349999903</v>
      </c>
      <c r="D303" s="4">
        <v>-178.76369</v>
      </c>
      <c r="E303" t="s">
        <v>290</v>
      </c>
      <c r="F303" s="3">
        <v>520.9</v>
      </c>
      <c r="G303" t="s">
        <v>150</v>
      </c>
      <c r="H303" t="s">
        <v>151</v>
      </c>
      <c r="I303" s="1">
        <v>16501</v>
      </c>
      <c r="J303" t="s">
        <v>291</v>
      </c>
      <c r="K303" t="s">
        <v>139</v>
      </c>
      <c r="L303" t="s">
        <v>96</v>
      </c>
      <c r="M303">
        <v>76.256951099999895</v>
      </c>
      <c r="N303">
        <v>10.97940395</v>
      </c>
      <c r="O303">
        <v>0.41038797599999999</v>
      </c>
      <c r="P303">
        <v>2.369984391</v>
      </c>
      <c r="Q303">
        <v>0.558951474</v>
      </c>
      <c r="R303">
        <v>2.3056748300000001</v>
      </c>
      <c r="S303">
        <v>5.1203947530000002</v>
      </c>
      <c r="T303">
        <v>0.56893274999999999</v>
      </c>
      <c r="U303">
        <v>0.201621782</v>
      </c>
      <c r="V303">
        <v>4.9906381999999999E-2</v>
      </c>
      <c r="W303">
        <v>7.9850211000000004E-2</v>
      </c>
      <c r="X303">
        <v>0.439948322</v>
      </c>
      <c r="Y303">
        <v>0</v>
      </c>
      <c r="Z303">
        <v>0.65799207400000004</v>
      </c>
      <c r="AA303">
        <v>0</v>
      </c>
      <c r="AB303">
        <v>1.098392064</v>
      </c>
      <c r="AC303">
        <v>100</v>
      </c>
      <c r="AD303">
        <v>0.10611598899999999</v>
      </c>
      <c r="AE303">
        <v>0</v>
      </c>
      <c r="AF303">
        <v>0.28525255799999999</v>
      </c>
      <c r="AG303">
        <v>3.4134749320000002</v>
      </c>
      <c r="AH303">
        <v>0</v>
      </c>
      <c r="AI303">
        <v>46.69401732</v>
      </c>
      <c r="AJ303">
        <v>0</v>
      </c>
      <c r="AK303">
        <v>0</v>
      </c>
      <c r="AL303">
        <v>5.3772515700000003</v>
      </c>
      <c r="AM303">
        <v>0</v>
      </c>
      <c r="AN303">
        <v>0</v>
      </c>
      <c r="AO303">
        <v>0</v>
      </c>
      <c r="AP303">
        <v>0.43574713500000001</v>
      </c>
      <c r="AQ303">
        <v>0</v>
      </c>
      <c r="AR303">
        <v>0</v>
      </c>
      <c r="AS303">
        <v>0.86459850999999999</v>
      </c>
      <c r="AT303">
        <v>1.7670785929999999</v>
      </c>
      <c r="AU303">
        <v>2.6316771029999999</v>
      </c>
      <c r="AV303">
        <v>0</v>
      </c>
      <c r="AW303">
        <v>36.476432330000002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0.564956558</v>
      </c>
      <c r="BI303">
        <v>2.1783551669999999</v>
      </c>
      <c r="BJ303">
        <v>0.32853517999999998</v>
      </c>
      <c r="BK303">
        <v>0.67146481999999996</v>
      </c>
      <c r="BL303">
        <v>0</v>
      </c>
      <c r="BM303">
        <v>10.326715050000001</v>
      </c>
      <c r="BN303">
        <v>99.434991960000005</v>
      </c>
      <c r="BO303">
        <v>0</v>
      </c>
      <c r="BP303" t="s">
        <v>97</v>
      </c>
      <c r="BQ303" t="s">
        <v>109</v>
      </c>
      <c r="BR303" t="s">
        <v>98</v>
      </c>
      <c r="BS303" t="s">
        <v>107</v>
      </c>
      <c r="BT303" t="s">
        <v>98</v>
      </c>
      <c r="BU303" t="s">
        <v>100</v>
      </c>
      <c r="BV303" t="s">
        <v>101</v>
      </c>
      <c r="BW303" t="s">
        <v>102</v>
      </c>
      <c r="BX303">
        <v>6.8027432570000004</v>
      </c>
      <c r="BY303">
        <v>10.326715050000001</v>
      </c>
      <c r="BZ303">
        <v>84.156496469999894</v>
      </c>
      <c r="CA303">
        <v>15.0622464199999</v>
      </c>
      <c r="CB303">
        <v>79.799977510000005</v>
      </c>
      <c r="CC303">
        <v>5.1377760739999996</v>
      </c>
      <c r="CD303">
        <v>3</v>
      </c>
      <c r="CE303">
        <v>8</v>
      </c>
      <c r="CF303">
        <v>2</v>
      </c>
      <c r="CG303">
        <v>6</v>
      </c>
      <c r="CH303">
        <v>3</v>
      </c>
      <c r="CI303">
        <v>12</v>
      </c>
      <c r="CJ303">
        <v>13.18553092</v>
      </c>
      <c r="CK303">
        <v>33.985221150000001</v>
      </c>
      <c r="CL303">
        <v>0</v>
      </c>
    </row>
    <row r="304" spans="1:90" x14ac:dyDescent="0.25">
      <c r="A304" s="1">
        <v>82695</v>
      </c>
      <c r="B304" s="2">
        <v>314494.1606</v>
      </c>
      <c r="C304" s="2">
        <v>6075282.3669999903</v>
      </c>
      <c r="D304" s="4">
        <v>-209.876824</v>
      </c>
      <c r="E304" t="s">
        <v>290</v>
      </c>
      <c r="F304" s="3">
        <v>554.13</v>
      </c>
      <c r="G304" t="s">
        <v>150</v>
      </c>
      <c r="H304" t="s">
        <v>151</v>
      </c>
      <c r="I304" s="1">
        <v>16501</v>
      </c>
      <c r="J304" t="s">
        <v>421</v>
      </c>
      <c r="K304" t="s">
        <v>139</v>
      </c>
      <c r="L304" t="s">
        <v>96</v>
      </c>
      <c r="M304">
        <v>78.650076429999899</v>
      </c>
      <c r="N304">
        <v>10.6610078</v>
      </c>
      <c r="O304">
        <v>9.9999000000000008E-3</v>
      </c>
      <c r="P304">
        <v>1.113175748</v>
      </c>
      <c r="Q304">
        <v>0.34195685399999998</v>
      </c>
      <c r="R304">
        <v>2.8764605959999998</v>
      </c>
      <c r="S304">
        <v>3.53020164</v>
      </c>
      <c r="T304">
        <v>1.0158130080000001</v>
      </c>
      <c r="U304">
        <v>0.23232950999999999</v>
      </c>
      <c r="V304">
        <v>5.0287773000000001E-2</v>
      </c>
      <c r="W304">
        <v>6.0345326999999997E-2</v>
      </c>
      <c r="X304">
        <v>0.55937974000000001</v>
      </c>
      <c r="Y304">
        <v>0</v>
      </c>
      <c r="Z304">
        <v>0.89896566700000002</v>
      </c>
      <c r="AA304">
        <v>0</v>
      </c>
      <c r="AB304">
        <v>1.45836002</v>
      </c>
      <c r="AC304">
        <v>100</v>
      </c>
      <c r="AD304">
        <v>0.108343103</v>
      </c>
      <c r="AE304">
        <v>0</v>
      </c>
      <c r="AF304">
        <v>0.33305089300000001</v>
      </c>
      <c r="AG304">
        <v>6.1753798929999997</v>
      </c>
      <c r="AH304">
        <v>0</v>
      </c>
      <c r="AI304">
        <v>32.619059499999899</v>
      </c>
      <c r="AJ304">
        <v>0</v>
      </c>
      <c r="AK304">
        <v>0</v>
      </c>
      <c r="AL304">
        <v>10.5426437199999</v>
      </c>
      <c r="AM304">
        <v>0</v>
      </c>
      <c r="AN304">
        <v>0</v>
      </c>
      <c r="AO304">
        <v>0</v>
      </c>
      <c r="AP304">
        <v>1.0758449999999999E-2</v>
      </c>
      <c r="AQ304">
        <v>0</v>
      </c>
      <c r="AR304">
        <v>0</v>
      </c>
      <c r="AS304">
        <v>0.49869776100000002</v>
      </c>
      <c r="AT304">
        <v>0.67294530299999999</v>
      </c>
      <c r="AU304">
        <v>1.1716430630000001</v>
      </c>
      <c r="AV304">
        <v>0</v>
      </c>
      <c r="AW304">
        <v>46.184934890000001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0.72783719999999996</v>
      </c>
      <c r="BI304">
        <v>0.93543297299999995</v>
      </c>
      <c r="BJ304">
        <v>0.425639665</v>
      </c>
      <c r="BK304">
        <v>0.57436033500000006</v>
      </c>
      <c r="BL304">
        <v>0</v>
      </c>
      <c r="BM304">
        <v>24.425921379999899</v>
      </c>
      <c r="BN304">
        <v>99.272096469999894</v>
      </c>
      <c r="BO304">
        <v>0</v>
      </c>
      <c r="BP304" t="s">
        <v>97</v>
      </c>
      <c r="BQ304" t="s">
        <v>109</v>
      </c>
      <c r="BR304" t="s">
        <v>98</v>
      </c>
      <c r="BS304" t="s">
        <v>99</v>
      </c>
      <c r="BT304" t="s">
        <v>98</v>
      </c>
      <c r="BU304" t="s">
        <v>100</v>
      </c>
      <c r="BV304" t="s">
        <v>101</v>
      </c>
      <c r="BW304" t="s">
        <v>113</v>
      </c>
      <c r="BX304">
        <v>2.91389817</v>
      </c>
      <c r="BY304">
        <v>24.425921379999899</v>
      </c>
      <c r="BZ304">
        <v>66.114688549999897</v>
      </c>
      <c r="CA304">
        <v>7.846088859</v>
      </c>
      <c r="CB304">
        <v>88.561428120000002</v>
      </c>
      <c r="CC304">
        <v>3.5924830210000001</v>
      </c>
      <c r="CD304">
        <v>3</v>
      </c>
      <c r="CE304">
        <v>9</v>
      </c>
      <c r="CF304">
        <v>2</v>
      </c>
      <c r="CG304">
        <v>6</v>
      </c>
      <c r="CH304">
        <v>3</v>
      </c>
      <c r="CI304">
        <v>11</v>
      </c>
      <c r="CJ304">
        <v>17.487046629999899</v>
      </c>
      <c r="CK304">
        <v>24.2475737</v>
      </c>
      <c r="CL304">
        <v>0</v>
      </c>
    </row>
    <row r="305" spans="1:90" x14ac:dyDescent="0.25">
      <c r="A305" s="1">
        <v>82697</v>
      </c>
      <c r="B305" s="2">
        <v>314352.4374</v>
      </c>
      <c r="C305" s="2">
        <v>6075237.0820000004</v>
      </c>
      <c r="D305" s="4">
        <v>-60.339514999999899</v>
      </c>
      <c r="E305" t="s">
        <v>486</v>
      </c>
      <c r="F305" s="3">
        <v>409.95</v>
      </c>
      <c r="G305" t="s">
        <v>150</v>
      </c>
      <c r="H305" t="s">
        <v>151</v>
      </c>
      <c r="I305" s="1">
        <v>16501</v>
      </c>
      <c r="J305" t="s">
        <v>1929</v>
      </c>
      <c r="K305" t="s">
        <v>1930</v>
      </c>
      <c r="L305" t="s">
        <v>406</v>
      </c>
      <c r="M305">
        <v>50.694770239999897</v>
      </c>
      <c r="N305">
        <v>15.684010750000001</v>
      </c>
      <c r="O305">
        <v>3.0373269129999998</v>
      </c>
      <c r="P305">
        <v>7.6465094220000003</v>
      </c>
      <c r="Q305">
        <v>7.3158321119999998</v>
      </c>
      <c r="R305">
        <v>9.3092192849999904</v>
      </c>
      <c r="S305">
        <v>2.4386107039999998</v>
      </c>
      <c r="T305">
        <v>0.12142459899999999</v>
      </c>
      <c r="U305">
        <v>0.41790299600000003</v>
      </c>
      <c r="V305">
        <v>0.12142459899999999</v>
      </c>
      <c r="W305">
        <v>0.19225561599999999</v>
      </c>
      <c r="X305">
        <v>9.9103439999999998E-3</v>
      </c>
      <c r="Y305">
        <v>0</v>
      </c>
      <c r="Z305">
        <v>3.0108024210000002</v>
      </c>
      <c r="AA305">
        <v>0</v>
      </c>
      <c r="AB305">
        <v>2.4504618709999999</v>
      </c>
      <c r="AC305">
        <v>100</v>
      </c>
      <c r="AD305">
        <v>0.26336831900000002</v>
      </c>
      <c r="AE305">
        <v>0</v>
      </c>
      <c r="AF305">
        <v>0.60311439499999997</v>
      </c>
      <c r="AG305">
        <v>0.74314673099999995</v>
      </c>
      <c r="AH305">
        <v>0</v>
      </c>
      <c r="AI305">
        <v>22.684665580000001</v>
      </c>
      <c r="AJ305">
        <v>0</v>
      </c>
      <c r="AK305">
        <v>0</v>
      </c>
      <c r="AL305">
        <v>32.629256820000002</v>
      </c>
      <c r="AM305">
        <v>0</v>
      </c>
      <c r="AN305">
        <v>0</v>
      </c>
      <c r="AO305">
        <v>0</v>
      </c>
      <c r="AP305">
        <v>2.077297309</v>
      </c>
      <c r="AQ305">
        <v>0</v>
      </c>
      <c r="AR305">
        <v>0</v>
      </c>
      <c r="AS305">
        <v>17.29472393</v>
      </c>
      <c r="AT305">
        <v>10.08840884</v>
      </c>
      <c r="AU305">
        <v>27.38313278</v>
      </c>
      <c r="AV305">
        <v>0</v>
      </c>
      <c r="AW305">
        <v>2.0988440449999999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1.2956672000000001E-2</v>
      </c>
      <c r="BI305">
        <v>16.564374990000001</v>
      </c>
      <c r="BJ305">
        <v>0.63158310200000001</v>
      </c>
      <c r="BK305">
        <v>0.36841689799999999</v>
      </c>
      <c r="BL305">
        <v>0</v>
      </c>
      <c r="BM305">
        <v>58.989229739999899</v>
      </c>
      <c r="BN305">
        <v>99.987017039999898</v>
      </c>
      <c r="BO305">
        <v>0</v>
      </c>
      <c r="BP305" t="s">
        <v>97</v>
      </c>
      <c r="BQ305" t="s">
        <v>109</v>
      </c>
      <c r="BR305" t="s">
        <v>111</v>
      </c>
      <c r="BS305" t="s">
        <v>162</v>
      </c>
      <c r="BT305" t="s">
        <v>111</v>
      </c>
      <c r="BU305" t="s">
        <v>100</v>
      </c>
      <c r="BV305" t="s">
        <v>101</v>
      </c>
      <c r="BW305" t="s">
        <v>149</v>
      </c>
      <c r="BX305">
        <v>41.554778880000001</v>
      </c>
      <c r="BY305">
        <v>58.989229739999899</v>
      </c>
      <c r="BZ305">
        <v>40.467091000000003</v>
      </c>
      <c r="CA305">
        <v>23.4333067399999</v>
      </c>
      <c r="CB305">
        <v>48.157965230000002</v>
      </c>
      <c r="CC305">
        <v>28.408728029999899</v>
      </c>
      <c r="CD305">
        <v>2</v>
      </c>
      <c r="CE305">
        <v>5</v>
      </c>
      <c r="CF305">
        <v>1</v>
      </c>
      <c r="CG305">
        <v>6</v>
      </c>
      <c r="CH305">
        <v>3</v>
      </c>
      <c r="CI305">
        <v>4</v>
      </c>
      <c r="CJ305">
        <v>38.765822780000001</v>
      </c>
      <c r="CK305">
        <v>85.389908419999898</v>
      </c>
      <c r="CL305">
        <v>0</v>
      </c>
    </row>
    <row r="306" spans="1:90" x14ac:dyDescent="0.25">
      <c r="A306" s="1">
        <v>82707</v>
      </c>
      <c r="B306" s="2">
        <v>314167.6778</v>
      </c>
      <c r="C306" s="2">
        <v>6073791.1349999905</v>
      </c>
      <c r="D306" s="4">
        <v>326.75461000000001</v>
      </c>
      <c r="E306" t="s">
        <v>1577</v>
      </c>
      <c r="F306" s="3">
        <v>6.45</v>
      </c>
      <c r="G306" t="s">
        <v>150</v>
      </c>
      <c r="H306" t="s">
        <v>151</v>
      </c>
      <c r="I306" s="1">
        <v>2847</v>
      </c>
      <c r="J306" t="s">
        <v>2114</v>
      </c>
      <c r="K306" t="s">
        <v>405</v>
      </c>
      <c r="L306" t="s">
        <v>406</v>
      </c>
      <c r="M306">
        <v>47.24855719</v>
      </c>
      <c r="N306">
        <v>14.003303730000001</v>
      </c>
      <c r="O306">
        <v>3.5287293910000002</v>
      </c>
      <c r="P306">
        <v>8.9717783680000007</v>
      </c>
      <c r="Q306">
        <v>4.5636666110000004</v>
      </c>
      <c r="R306">
        <v>8.8351779649999997</v>
      </c>
      <c r="S306">
        <v>1.7730801839999999</v>
      </c>
      <c r="T306">
        <v>1.692485631</v>
      </c>
      <c r="U306">
        <v>0.55811728500000002</v>
      </c>
      <c r="V306">
        <v>7.0520235000000001E-2</v>
      </c>
      <c r="W306">
        <v>0.19141206499999999</v>
      </c>
      <c r="X306">
        <v>6.0773129519999998</v>
      </c>
      <c r="Y306">
        <v>0</v>
      </c>
      <c r="Z306">
        <v>2.4858583940000001</v>
      </c>
      <c r="AA306">
        <v>0</v>
      </c>
      <c r="AB306">
        <v>8.5935563290000001</v>
      </c>
      <c r="AC306">
        <v>100</v>
      </c>
      <c r="AD306">
        <v>0.15222719500000001</v>
      </c>
      <c r="AE306">
        <v>0</v>
      </c>
      <c r="AF306">
        <v>0.80162513599999996</v>
      </c>
      <c r="AG306">
        <v>10.30895222</v>
      </c>
      <c r="AH306">
        <v>0</v>
      </c>
      <c r="AI306">
        <v>16.414963660000002</v>
      </c>
      <c r="AJ306">
        <v>0</v>
      </c>
      <c r="AK306">
        <v>0</v>
      </c>
      <c r="AL306">
        <v>22.322403520000002</v>
      </c>
      <c r="AM306">
        <v>0</v>
      </c>
      <c r="AN306">
        <v>0</v>
      </c>
      <c r="AO306">
        <v>1.487179619</v>
      </c>
      <c r="AP306">
        <v>2.2185222320000002</v>
      </c>
      <c r="AQ306">
        <v>0</v>
      </c>
      <c r="AR306">
        <v>0</v>
      </c>
      <c r="AS306">
        <v>11.08360895</v>
      </c>
      <c r="AT306">
        <v>9.4949627240000005</v>
      </c>
      <c r="AU306">
        <v>20.57857168</v>
      </c>
      <c r="AV306">
        <v>0</v>
      </c>
      <c r="AW306">
        <v>9.8685413309999905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7.92349046</v>
      </c>
      <c r="BI306">
        <v>10.28928584</v>
      </c>
      <c r="BJ306">
        <v>0.53859952600000005</v>
      </c>
      <c r="BK306">
        <v>0.461400474</v>
      </c>
      <c r="BL306">
        <v>0</v>
      </c>
      <c r="BM306">
        <v>57.624988700000003</v>
      </c>
      <c r="BN306">
        <v>92.076477049999895</v>
      </c>
      <c r="BO306">
        <v>0</v>
      </c>
      <c r="BP306" t="s">
        <v>97</v>
      </c>
      <c r="BQ306" t="s">
        <v>40</v>
      </c>
      <c r="BR306" t="s">
        <v>111</v>
      </c>
      <c r="BS306" t="s">
        <v>176</v>
      </c>
      <c r="BT306" t="s">
        <v>111</v>
      </c>
      <c r="BU306" t="s">
        <v>100</v>
      </c>
      <c r="BV306" t="s">
        <v>101</v>
      </c>
      <c r="BW306" t="s">
        <v>149</v>
      </c>
      <c r="BX306">
        <v>23.598719039999899</v>
      </c>
      <c r="BY306">
        <v>57.624988700000003</v>
      </c>
      <c r="BZ306">
        <v>33.468287789999899</v>
      </c>
      <c r="CA306">
        <v>31.218338249999899</v>
      </c>
      <c r="CB306">
        <v>48.70688191</v>
      </c>
      <c r="CC306">
        <v>20.074779830000001</v>
      </c>
      <c r="CD306">
        <v>2</v>
      </c>
      <c r="CE306">
        <v>3</v>
      </c>
      <c r="CF306">
        <v>1</v>
      </c>
      <c r="CG306">
        <v>6</v>
      </c>
      <c r="CH306">
        <v>3</v>
      </c>
      <c r="CI306">
        <v>4</v>
      </c>
      <c r="CJ306">
        <v>37.096774189999898</v>
      </c>
      <c r="CK306">
        <v>79.615530759999899</v>
      </c>
      <c r="CL306">
        <v>1.487179619</v>
      </c>
    </row>
    <row r="307" spans="1:90" x14ac:dyDescent="0.25">
      <c r="A307" s="1">
        <v>82710</v>
      </c>
      <c r="B307" s="2">
        <v>314128.78879999899</v>
      </c>
      <c r="C307" s="2">
        <v>6073790.4579999903</v>
      </c>
      <c r="D307" s="4">
        <v>281.15517999999901</v>
      </c>
      <c r="E307" t="s">
        <v>1577</v>
      </c>
      <c r="F307" s="3">
        <v>66.400000000000006</v>
      </c>
      <c r="G307" t="s">
        <v>150</v>
      </c>
      <c r="H307" t="s">
        <v>151</v>
      </c>
      <c r="I307" s="1">
        <v>2847</v>
      </c>
      <c r="J307" t="s">
        <v>2115</v>
      </c>
      <c r="K307" t="s">
        <v>1682</v>
      </c>
      <c r="L307" t="s">
        <v>406</v>
      </c>
      <c r="M307">
        <v>54.670516499999898</v>
      </c>
      <c r="N307">
        <v>13.36390403</v>
      </c>
      <c r="O307">
        <v>3.8497905289999999</v>
      </c>
      <c r="P307">
        <v>9.2895775650000001</v>
      </c>
      <c r="Q307">
        <v>4.6469939030000003</v>
      </c>
      <c r="R307">
        <v>9.4660986909999902</v>
      </c>
      <c r="S307">
        <v>0.96179612400000003</v>
      </c>
      <c r="T307">
        <v>0.141738376</v>
      </c>
      <c r="U307">
        <v>0.48292289599999999</v>
      </c>
      <c r="V307">
        <v>8.0993358000000001E-2</v>
      </c>
      <c r="W307">
        <v>0.25310424300000001</v>
      </c>
      <c r="X307">
        <v>9.8846520000000007E-3</v>
      </c>
      <c r="Y307">
        <v>0</v>
      </c>
      <c r="Z307">
        <v>2.7826791279999998</v>
      </c>
      <c r="AA307">
        <v>0</v>
      </c>
      <c r="AB307">
        <v>2.0484625259999998</v>
      </c>
      <c r="AC307">
        <v>100</v>
      </c>
      <c r="AD307">
        <v>0.18151593999999999</v>
      </c>
      <c r="AE307">
        <v>0</v>
      </c>
      <c r="AF307">
        <v>0.72012936299999997</v>
      </c>
      <c r="AG307">
        <v>0.896321594</v>
      </c>
      <c r="AH307">
        <v>0</v>
      </c>
      <c r="AI307">
        <v>9.2444577480000003</v>
      </c>
      <c r="AJ307">
        <v>0</v>
      </c>
      <c r="AK307">
        <v>0</v>
      </c>
      <c r="AL307">
        <v>33.969753240000003</v>
      </c>
      <c r="AM307">
        <v>0</v>
      </c>
      <c r="AN307">
        <v>0</v>
      </c>
      <c r="AO307">
        <v>0</v>
      </c>
      <c r="AP307">
        <v>2.2191484859999999</v>
      </c>
      <c r="AQ307">
        <v>0</v>
      </c>
      <c r="AR307">
        <v>0</v>
      </c>
      <c r="AS307">
        <v>10.86969129</v>
      </c>
      <c r="AT307">
        <v>12.988363850000001</v>
      </c>
      <c r="AU307">
        <v>23.858055140000001</v>
      </c>
      <c r="AV307">
        <v>0</v>
      </c>
      <c r="AW307">
        <v>16.321372499999899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1.3352871000000001E-2</v>
      </c>
      <c r="BI307">
        <v>15.0696558599999</v>
      </c>
      <c r="BJ307">
        <v>0.455598381</v>
      </c>
      <c r="BK307">
        <v>0.54440161899999995</v>
      </c>
      <c r="BL307">
        <v>0</v>
      </c>
      <c r="BM307">
        <v>78.607829199999898</v>
      </c>
      <c r="BN307">
        <v>99.986620029999898</v>
      </c>
      <c r="BO307">
        <v>0</v>
      </c>
      <c r="BP307" t="s">
        <v>97</v>
      </c>
      <c r="BQ307" t="s">
        <v>109</v>
      </c>
      <c r="BR307" t="s">
        <v>111</v>
      </c>
      <c r="BS307" t="s">
        <v>176</v>
      </c>
      <c r="BT307" t="s">
        <v>111</v>
      </c>
      <c r="BU307" t="s">
        <v>100</v>
      </c>
      <c r="BV307" t="s">
        <v>101</v>
      </c>
      <c r="BW307" t="s">
        <v>149</v>
      </c>
      <c r="BX307">
        <v>39.359846140000002</v>
      </c>
      <c r="BY307">
        <v>78.607829199999898</v>
      </c>
      <c r="BZ307">
        <v>20.95748339</v>
      </c>
      <c r="CA307">
        <v>32.721245670000002</v>
      </c>
      <c r="CB307">
        <v>46.729142359999898</v>
      </c>
      <c r="CC307">
        <v>20.549611970000001</v>
      </c>
      <c r="CD307">
        <v>2</v>
      </c>
      <c r="CE307">
        <v>3</v>
      </c>
      <c r="CF307">
        <v>1</v>
      </c>
      <c r="CG307">
        <v>6</v>
      </c>
      <c r="CH307">
        <v>3</v>
      </c>
      <c r="CI307">
        <v>4</v>
      </c>
      <c r="CJ307">
        <v>31.47039255</v>
      </c>
      <c r="CK307">
        <v>92.662721250000004</v>
      </c>
      <c r="CL307">
        <v>0</v>
      </c>
    </row>
    <row r="308" spans="1:90" x14ac:dyDescent="0.25">
      <c r="A308" s="1">
        <v>82712</v>
      </c>
      <c r="B308" s="2">
        <v>314118.29979999899</v>
      </c>
      <c r="C308" s="2">
        <v>6073790.2740000002</v>
      </c>
      <c r="D308" s="4">
        <v>268.61522500000001</v>
      </c>
      <c r="E308" t="s">
        <v>1577</v>
      </c>
      <c r="F308" s="3">
        <v>82.75</v>
      </c>
      <c r="G308" t="s">
        <v>150</v>
      </c>
      <c r="H308" t="s">
        <v>151</v>
      </c>
      <c r="I308" s="1">
        <v>2847</v>
      </c>
      <c r="J308" t="s">
        <v>2116</v>
      </c>
      <c r="K308" t="s">
        <v>1685</v>
      </c>
      <c r="L308" t="s">
        <v>406</v>
      </c>
      <c r="M308">
        <v>52.467797650000001</v>
      </c>
      <c r="N308">
        <v>16.9480120099999</v>
      </c>
      <c r="O308">
        <v>3.0062560409999999</v>
      </c>
      <c r="P308">
        <v>7.5223958140000002</v>
      </c>
      <c r="Q308">
        <v>4.7089087259999998</v>
      </c>
      <c r="R308">
        <v>7.4794520059999998</v>
      </c>
      <c r="S308">
        <v>4.5262355420000002</v>
      </c>
      <c r="T308">
        <v>0.24356424400000001</v>
      </c>
      <c r="U308">
        <v>0.51452946600000005</v>
      </c>
      <c r="V308">
        <v>9.1336591999999994E-2</v>
      </c>
      <c r="W308">
        <v>0.21311871399999999</v>
      </c>
      <c r="X308">
        <v>9.929785E-3</v>
      </c>
      <c r="Y308">
        <v>0</v>
      </c>
      <c r="Z308">
        <v>2.268463407</v>
      </c>
      <c r="AA308">
        <v>0</v>
      </c>
      <c r="AB308">
        <v>1.890750205</v>
      </c>
      <c r="AC308">
        <v>100</v>
      </c>
      <c r="AD308">
        <v>0.19519013599999999</v>
      </c>
      <c r="AE308">
        <v>0</v>
      </c>
      <c r="AF308">
        <v>0.73162859899999999</v>
      </c>
      <c r="AG308">
        <v>1.4687153669999999</v>
      </c>
      <c r="AH308">
        <v>0</v>
      </c>
      <c r="AI308">
        <v>41.484252480000002</v>
      </c>
      <c r="AJ308">
        <v>0</v>
      </c>
      <c r="AK308">
        <v>0</v>
      </c>
      <c r="AL308">
        <v>25.73465878</v>
      </c>
      <c r="AM308">
        <v>0</v>
      </c>
      <c r="AN308">
        <v>0</v>
      </c>
      <c r="AO308">
        <v>0</v>
      </c>
      <c r="AP308">
        <v>2.1498188069999999</v>
      </c>
      <c r="AQ308">
        <v>0</v>
      </c>
      <c r="AR308">
        <v>0</v>
      </c>
      <c r="AS308">
        <v>8.3713758160000005</v>
      </c>
      <c r="AT308">
        <v>7.2398120319999997</v>
      </c>
      <c r="AU308">
        <v>15.61118785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1.2790891E-2</v>
      </c>
      <c r="BI308">
        <v>12.3714716599999</v>
      </c>
      <c r="BJ308">
        <v>0.53624207800000001</v>
      </c>
      <c r="BK308">
        <v>0.46375792199999999</v>
      </c>
      <c r="BL308">
        <v>0</v>
      </c>
      <c r="BM308">
        <v>38.284849100000002</v>
      </c>
      <c r="BN308">
        <v>99.987183150000007</v>
      </c>
      <c r="BO308">
        <v>0</v>
      </c>
      <c r="BP308" t="s">
        <v>97</v>
      </c>
      <c r="BQ308" t="s">
        <v>109</v>
      </c>
      <c r="BR308" t="s">
        <v>98</v>
      </c>
      <c r="BS308" t="s">
        <v>130</v>
      </c>
      <c r="BT308" t="s">
        <v>98</v>
      </c>
      <c r="BU308" t="s">
        <v>100</v>
      </c>
      <c r="BV308" t="s">
        <v>101</v>
      </c>
      <c r="BW308" t="s">
        <v>208</v>
      </c>
      <c r="BX308">
        <v>31.091575500000001</v>
      </c>
      <c r="BY308">
        <v>38.284849100000002</v>
      </c>
      <c r="BZ308">
        <v>60.395523779999898</v>
      </c>
      <c r="CA308">
        <v>24.879617410000002</v>
      </c>
      <c r="CB308">
        <v>55.58785366</v>
      </c>
      <c r="CC308">
        <v>19.532528930000002</v>
      </c>
      <c r="CD308">
        <v>3</v>
      </c>
      <c r="CE308">
        <v>6</v>
      </c>
      <c r="CF308">
        <v>2</v>
      </c>
      <c r="CG308">
        <v>6</v>
      </c>
      <c r="CH308">
        <v>3</v>
      </c>
      <c r="CI308">
        <v>10</v>
      </c>
      <c r="CJ308">
        <v>29.20406942</v>
      </c>
      <c r="CK308">
        <v>71.944176709999894</v>
      </c>
      <c r="CL308">
        <v>0</v>
      </c>
    </row>
    <row r="309" spans="1:90" x14ac:dyDescent="0.25">
      <c r="A309" s="1">
        <v>82717</v>
      </c>
      <c r="B309" s="2">
        <v>314071.00630000001</v>
      </c>
      <c r="C309" s="2">
        <v>6073789.449</v>
      </c>
      <c r="D309" s="4">
        <v>218.7603</v>
      </c>
      <c r="E309" t="s">
        <v>1577</v>
      </c>
      <c r="F309" s="3">
        <v>151.5</v>
      </c>
      <c r="G309" t="s">
        <v>150</v>
      </c>
      <c r="H309" t="s">
        <v>151</v>
      </c>
      <c r="I309" s="1">
        <v>2847</v>
      </c>
      <c r="J309" t="s">
        <v>2117</v>
      </c>
      <c r="K309" t="s">
        <v>2118</v>
      </c>
      <c r="L309" t="s">
        <v>1811</v>
      </c>
      <c r="M309">
        <v>50.68228165</v>
      </c>
      <c r="N309">
        <v>14.6846047399999</v>
      </c>
      <c r="O309">
        <v>4.2091271729999997</v>
      </c>
      <c r="P309">
        <v>10.25166018</v>
      </c>
      <c r="Q309">
        <v>5.5679126319999996</v>
      </c>
      <c r="R309">
        <v>6.7610367670000002</v>
      </c>
      <c r="S309">
        <v>2.1924930690000002</v>
      </c>
      <c r="T309">
        <v>1.1829264930000001</v>
      </c>
      <c r="U309">
        <v>0.64347122199999995</v>
      </c>
      <c r="V309">
        <v>9.1778780000000004E-2</v>
      </c>
      <c r="W309">
        <v>0.24474341199999999</v>
      </c>
      <c r="X309">
        <v>9.920056E-3</v>
      </c>
      <c r="Y309">
        <v>0</v>
      </c>
      <c r="Z309">
        <v>3.478043827</v>
      </c>
      <c r="AA309">
        <v>0</v>
      </c>
      <c r="AB309">
        <v>3.1353459990000001</v>
      </c>
      <c r="AC309">
        <v>100</v>
      </c>
      <c r="AD309">
        <v>0.203758366</v>
      </c>
      <c r="AE309">
        <v>0</v>
      </c>
      <c r="AF309">
        <v>0.95053837699999999</v>
      </c>
      <c r="AG309">
        <v>7.4104054240000004</v>
      </c>
      <c r="AH309">
        <v>0</v>
      </c>
      <c r="AI309">
        <v>20.8758636899999</v>
      </c>
      <c r="AJ309">
        <v>0</v>
      </c>
      <c r="AK309">
        <v>0</v>
      </c>
      <c r="AL309">
        <v>28.352871539999899</v>
      </c>
      <c r="AM309">
        <v>0</v>
      </c>
      <c r="AN309">
        <v>0</v>
      </c>
      <c r="AO309">
        <v>0</v>
      </c>
      <c r="AP309">
        <v>2.376325869</v>
      </c>
      <c r="AQ309">
        <v>0</v>
      </c>
      <c r="AR309">
        <v>0</v>
      </c>
      <c r="AS309">
        <v>15.04583618</v>
      </c>
      <c r="AT309">
        <v>16.393213100000001</v>
      </c>
      <c r="AU309">
        <v>31.4390492799999</v>
      </c>
      <c r="AV309">
        <v>0</v>
      </c>
      <c r="AW309">
        <v>3.1276393969999998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1.327502E-2</v>
      </c>
      <c r="BI309">
        <v>17.02876741</v>
      </c>
      <c r="BJ309">
        <v>0.47857160199999998</v>
      </c>
      <c r="BK309">
        <v>0.52142839799999996</v>
      </c>
      <c r="BL309">
        <v>0</v>
      </c>
      <c r="BM309">
        <v>57.594149739999899</v>
      </c>
      <c r="BN309">
        <v>99.986698039999894</v>
      </c>
      <c r="BO309">
        <v>0</v>
      </c>
      <c r="BP309" t="s">
        <v>97</v>
      </c>
      <c r="BQ309" t="s">
        <v>109</v>
      </c>
      <c r="BR309" t="s">
        <v>111</v>
      </c>
      <c r="BS309" t="s">
        <v>176</v>
      </c>
      <c r="BT309" t="s">
        <v>111</v>
      </c>
      <c r="BU309" t="s">
        <v>100</v>
      </c>
      <c r="BV309" t="s">
        <v>101</v>
      </c>
      <c r="BW309" t="s">
        <v>149</v>
      </c>
      <c r="BX309">
        <v>40.002884610000002</v>
      </c>
      <c r="BY309">
        <v>57.594149739999899</v>
      </c>
      <c r="BZ309">
        <v>36.857662529999899</v>
      </c>
      <c r="CA309">
        <v>32.314159220000001</v>
      </c>
      <c r="CB309">
        <v>45.748496959999898</v>
      </c>
      <c r="CC309">
        <v>21.937343819999899</v>
      </c>
      <c r="CD309">
        <v>2</v>
      </c>
      <c r="CE309">
        <v>3</v>
      </c>
      <c r="CF309">
        <v>1</v>
      </c>
      <c r="CG309">
        <v>6</v>
      </c>
      <c r="CH309">
        <v>3</v>
      </c>
      <c r="CI309">
        <v>4</v>
      </c>
      <c r="CJ309">
        <v>42.987012989999897</v>
      </c>
      <c r="CK309">
        <v>82.415103389999899</v>
      </c>
      <c r="CL309">
        <v>0</v>
      </c>
    </row>
    <row r="310" spans="1:90" x14ac:dyDescent="0.25">
      <c r="A310" s="1">
        <v>82719</v>
      </c>
      <c r="B310" s="2">
        <v>314064.248499999</v>
      </c>
      <c r="C310" s="2">
        <v>6073789.3310000002</v>
      </c>
      <c r="D310" s="4">
        <v>212.22739000000001</v>
      </c>
      <c r="E310" t="s">
        <v>1577</v>
      </c>
      <c r="F310" s="3">
        <v>160.9</v>
      </c>
      <c r="G310" t="s">
        <v>150</v>
      </c>
      <c r="H310" t="s">
        <v>151</v>
      </c>
      <c r="I310" s="1">
        <v>2847</v>
      </c>
      <c r="J310" t="s">
        <v>2117</v>
      </c>
      <c r="K310" t="s">
        <v>2118</v>
      </c>
      <c r="L310" t="s">
        <v>1811</v>
      </c>
      <c r="M310">
        <v>48.108981409999899</v>
      </c>
      <c r="N310">
        <v>15.79697897</v>
      </c>
      <c r="O310">
        <v>3.4144927740000002</v>
      </c>
      <c r="P310">
        <v>8.6496748120000007</v>
      </c>
      <c r="Q310">
        <v>7.9087472639999996</v>
      </c>
      <c r="R310">
        <v>8.0420983849999903</v>
      </c>
      <c r="S310">
        <v>3.3645513650000001</v>
      </c>
      <c r="T310">
        <v>0.37953780599999998</v>
      </c>
      <c r="U310">
        <v>0.51904359499999997</v>
      </c>
      <c r="V310">
        <v>6.1546670999999997E-2</v>
      </c>
      <c r="W310">
        <v>0.26670224199999998</v>
      </c>
      <c r="X310">
        <v>7.0746419000000005E-2</v>
      </c>
      <c r="Y310">
        <v>0</v>
      </c>
      <c r="Z310">
        <v>3.4168982890000001</v>
      </c>
      <c r="AA310">
        <v>0</v>
      </c>
      <c r="AB310">
        <v>3.4996180269999999</v>
      </c>
      <c r="AC310">
        <v>100</v>
      </c>
      <c r="AD310">
        <v>0.13286629999999999</v>
      </c>
      <c r="AE310">
        <v>0</v>
      </c>
      <c r="AF310">
        <v>0.745558053</v>
      </c>
      <c r="AG310">
        <v>2.3119389190000001</v>
      </c>
      <c r="AH310">
        <v>0</v>
      </c>
      <c r="AI310">
        <v>31.1508921</v>
      </c>
      <c r="AJ310">
        <v>0</v>
      </c>
      <c r="AK310">
        <v>0</v>
      </c>
      <c r="AL310">
        <v>27.72116699</v>
      </c>
      <c r="AM310">
        <v>0</v>
      </c>
      <c r="AN310">
        <v>0</v>
      </c>
      <c r="AO310">
        <v>0</v>
      </c>
      <c r="AP310">
        <v>2.1765624749999999</v>
      </c>
      <c r="AQ310">
        <v>0</v>
      </c>
      <c r="AR310">
        <v>0</v>
      </c>
      <c r="AS310">
        <v>4.5171501019999996</v>
      </c>
      <c r="AT310">
        <v>2.8113326669999998</v>
      </c>
      <c r="AU310">
        <v>7.3284827689999998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9.2236620000000005E-2</v>
      </c>
      <c r="BI310">
        <v>18.2468784799999</v>
      </c>
      <c r="BJ310">
        <v>0.616382714</v>
      </c>
      <c r="BK310">
        <v>0.383617286</v>
      </c>
      <c r="BL310">
        <v>0</v>
      </c>
      <c r="BM310">
        <v>47.087136710000003</v>
      </c>
      <c r="BN310">
        <v>99.9077549699999</v>
      </c>
      <c r="BO310">
        <v>0</v>
      </c>
      <c r="BP310" t="s">
        <v>97</v>
      </c>
      <c r="BQ310" t="s">
        <v>109</v>
      </c>
      <c r="BR310" t="s">
        <v>111</v>
      </c>
      <c r="BS310" t="s">
        <v>162</v>
      </c>
      <c r="BT310" t="s">
        <v>98</v>
      </c>
      <c r="BU310" t="s">
        <v>100</v>
      </c>
      <c r="BV310" t="s">
        <v>101</v>
      </c>
      <c r="BW310" t="s">
        <v>237</v>
      </c>
      <c r="BX310">
        <v>38.498654049999899</v>
      </c>
      <c r="BY310">
        <v>47.087136710000003</v>
      </c>
      <c r="BZ310">
        <v>50.913462019999898</v>
      </c>
      <c r="CA310">
        <v>25.107227250000001</v>
      </c>
      <c r="CB310">
        <v>45.857697190000003</v>
      </c>
      <c r="CC310">
        <v>29.0350755599999</v>
      </c>
      <c r="CD310">
        <v>2</v>
      </c>
      <c r="CE310">
        <v>5</v>
      </c>
      <c r="CF310">
        <v>2</v>
      </c>
      <c r="CG310">
        <v>6</v>
      </c>
      <c r="CH310">
        <v>3</v>
      </c>
      <c r="CI310">
        <v>9</v>
      </c>
      <c r="CJ310">
        <v>42.083333330000002</v>
      </c>
      <c r="CK310">
        <v>81.5584923199999</v>
      </c>
      <c r="CL310">
        <v>0</v>
      </c>
    </row>
    <row r="311" spans="1:90" x14ac:dyDescent="0.25">
      <c r="A311" s="1">
        <v>82721</v>
      </c>
      <c r="B311" s="2">
        <v>314054.27720000001</v>
      </c>
      <c r="C311" s="2">
        <v>6073789.1569999903</v>
      </c>
      <c r="D311" s="4">
        <v>202.544839999999</v>
      </c>
      <c r="E311" t="s">
        <v>1577</v>
      </c>
      <c r="F311" s="3">
        <v>174.8</v>
      </c>
      <c r="G311" t="s">
        <v>150</v>
      </c>
      <c r="H311" t="s">
        <v>151</v>
      </c>
      <c r="I311" s="1">
        <v>2847</v>
      </c>
      <c r="J311" t="s">
        <v>2119</v>
      </c>
      <c r="K311" t="s">
        <v>1682</v>
      </c>
      <c r="L311" t="s">
        <v>406</v>
      </c>
      <c r="M311">
        <v>54.682405250000002</v>
      </c>
      <c r="N311">
        <v>12.956465420000001</v>
      </c>
      <c r="O311">
        <v>2.6424888339999999</v>
      </c>
      <c r="P311">
        <v>6.6918388279999999</v>
      </c>
      <c r="Q311">
        <v>4.5296619280000003</v>
      </c>
      <c r="R311">
        <v>12.7524266</v>
      </c>
      <c r="S311">
        <v>2.2138212570000002</v>
      </c>
      <c r="T311">
        <v>0.16323106000000001</v>
      </c>
      <c r="U311">
        <v>0.36829008000000002</v>
      </c>
      <c r="V311">
        <v>7.1413589E-2</v>
      </c>
      <c r="W311">
        <v>0.173433002</v>
      </c>
      <c r="X311">
        <v>2.7445506229999999</v>
      </c>
      <c r="Y311">
        <v>0</v>
      </c>
      <c r="Z311">
        <v>9.9735220000000003E-3</v>
      </c>
      <c r="AA311">
        <v>0</v>
      </c>
      <c r="AB311">
        <v>2.7618368649999998</v>
      </c>
      <c r="AC311">
        <v>100</v>
      </c>
      <c r="AD311">
        <v>0.15131008100000001</v>
      </c>
      <c r="AE311">
        <v>0</v>
      </c>
      <c r="AF311">
        <v>0.519211596</v>
      </c>
      <c r="AG311">
        <v>0.975889954</v>
      </c>
      <c r="AH311">
        <v>0</v>
      </c>
      <c r="AI311">
        <v>20.116972010000001</v>
      </c>
      <c r="AJ311">
        <v>0</v>
      </c>
      <c r="AK311">
        <v>0</v>
      </c>
      <c r="AL311">
        <v>25.23735022</v>
      </c>
      <c r="AM311">
        <v>0</v>
      </c>
      <c r="AN311">
        <v>0</v>
      </c>
      <c r="AO311">
        <v>0</v>
      </c>
      <c r="AP311">
        <v>1.976726032</v>
      </c>
      <c r="AQ311">
        <v>0</v>
      </c>
      <c r="AR311">
        <v>0</v>
      </c>
      <c r="AS311">
        <v>4.9758278279999999</v>
      </c>
      <c r="AT311">
        <v>3.292450552</v>
      </c>
      <c r="AU311">
        <v>8.2682783789999998</v>
      </c>
      <c r="AV311">
        <v>0</v>
      </c>
      <c r="AW311">
        <v>13.01333283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3.5122441109999998</v>
      </c>
      <c r="BI311">
        <v>9.8132457570000007</v>
      </c>
      <c r="BJ311">
        <v>0.60179732699999999</v>
      </c>
      <c r="BK311">
        <v>0.39820267300000001</v>
      </c>
      <c r="BL311">
        <v>0</v>
      </c>
      <c r="BM311">
        <v>55.644862340000003</v>
      </c>
      <c r="BN311">
        <v>96.487741490000005</v>
      </c>
      <c r="BO311">
        <v>0</v>
      </c>
      <c r="BP311" t="s">
        <v>97</v>
      </c>
      <c r="BQ311" t="s">
        <v>109</v>
      </c>
      <c r="BR311" t="s">
        <v>98</v>
      </c>
      <c r="BS311" t="s">
        <v>130</v>
      </c>
      <c r="BT311" t="s">
        <v>111</v>
      </c>
      <c r="BU311" t="s">
        <v>100</v>
      </c>
      <c r="BV311" t="s">
        <v>101</v>
      </c>
      <c r="BW311" t="s">
        <v>149</v>
      </c>
      <c r="BX311">
        <v>33.480642279999898</v>
      </c>
      <c r="BY311">
        <v>55.644862340000003</v>
      </c>
      <c r="BZ311">
        <v>43.42084921</v>
      </c>
      <c r="CA311">
        <v>26.3080787399999</v>
      </c>
      <c r="CB311">
        <v>51.099132650000001</v>
      </c>
      <c r="CC311">
        <v>22.5927886099999</v>
      </c>
      <c r="CD311">
        <v>3</v>
      </c>
      <c r="CE311">
        <v>6</v>
      </c>
      <c r="CF311">
        <v>1</v>
      </c>
      <c r="CG311">
        <v>6</v>
      </c>
      <c r="CH311">
        <v>3</v>
      </c>
      <c r="CI311">
        <v>4</v>
      </c>
      <c r="CJ311">
        <v>23.871302539999899</v>
      </c>
      <c r="CK311">
        <v>82.519814389999894</v>
      </c>
      <c r="CL311">
        <v>0</v>
      </c>
    </row>
    <row r="312" spans="1:90" x14ac:dyDescent="0.25">
      <c r="A312" s="1">
        <v>82725</v>
      </c>
      <c r="B312" s="2">
        <v>314045.63260000001</v>
      </c>
      <c r="C312" s="2">
        <v>6073789.0060000001</v>
      </c>
      <c r="D312" s="4">
        <v>194.079839999999</v>
      </c>
      <c r="E312" t="s">
        <v>1577</v>
      </c>
      <c r="F312" s="3">
        <v>186.9</v>
      </c>
      <c r="G312" t="s">
        <v>150</v>
      </c>
      <c r="H312" t="s">
        <v>151</v>
      </c>
      <c r="I312" s="1">
        <v>2847</v>
      </c>
      <c r="J312" t="s">
        <v>2120</v>
      </c>
      <c r="K312" t="s">
        <v>1682</v>
      </c>
      <c r="L312" t="s">
        <v>406</v>
      </c>
      <c r="M312">
        <v>53.533492420000002</v>
      </c>
      <c r="N312">
        <v>13.689862570000001</v>
      </c>
      <c r="O312">
        <v>3.2733818530000001</v>
      </c>
      <c r="P312">
        <v>8.0857796680000007</v>
      </c>
      <c r="Q312">
        <v>5.7109202789999998</v>
      </c>
      <c r="R312">
        <v>8.479541738</v>
      </c>
      <c r="S312">
        <v>3.1874903880000001</v>
      </c>
      <c r="T312">
        <v>0.572113659</v>
      </c>
      <c r="U312">
        <v>0.52511860899999996</v>
      </c>
      <c r="V312">
        <v>9.1946838000000003E-2</v>
      </c>
      <c r="W312">
        <v>0.19410999200000001</v>
      </c>
      <c r="X312">
        <v>0.78076520500000002</v>
      </c>
      <c r="Y312">
        <v>0</v>
      </c>
      <c r="Z312">
        <v>1.875476785</v>
      </c>
      <c r="AA312">
        <v>0</v>
      </c>
      <c r="AB312">
        <v>2.6649829440000001</v>
      </c>
      <c r="AC312">
        <v>100</v>
      </c>
      <c r="AD312">
        <v>0.197744744</v>
      </c>
      <c r="AE312">
        <v>0</v>
      </c>
      <c r="AF312">
        <v>0.75143758999999999</v>
      </c>
      <c r="AG312">
        <v>3.4718544320000002</v>
      </c>
      <c r="AH312">
        <v>0</v>
      </c>
      <c r="AI312">
        <v>29.400186649999899</v>
      </c>
      <c r="AJ312">
        <v>0</v>
      </c>
      <c r="AK312">
        <v>0</v>
      </c>
      <c r="AL312">
        <v>21.941766009999899</v>
      </c>
      <c r="AM312">
        <v>0</v>
      </c>
      <c r="AN312">
        <v>0</v>
      </c>
      <c r="AO312">
        <v>0</v>
      </c>
      <c r="AP312">
        <v>2.1748724089999998</v>
      </c>
      <c r="AQ312">
        <v>0</v>
      </c>
      <c r="AR312">
        <v>0</v>
      </c>
      <c r="AS312">
        <v>11.910344090000001</v>
      </c>
      <c r="AT312">
        <v>9.0552855759999904</v>
      </c>
      <c r="AU312">
        <v>20.965629669999899</v>
      </c>
      <c r="AV312">
        <v>0</v>
      </c>
      <c r="AW312">
        <v>4.8340273729999996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1.014091745</v>
      </c>
      <c r="BI312">
        <v>14.0413661399999</v>
      </c>
      <c r="BJ312">
        <v>0.56808902400000005</v>
      </c>
      <c r="BK312">
        <v>0.431910976</v>
      </c>
      <c r="BL312">
        <v>0</v>
      </c>
      <c r="BM312">
        <v>42.736524080000002</v>
      </c>
      <c r="BN312">
        <v>98.985815840000001</v>
      </c>
      <c r="BO312">
        <v>0</v>
      </c>
      <c r="BP312" t="s">
        <v>97</v>
      </c>
      <c r="BQ312" t="s">
        <v>109</v>
      </c>
      <c r="BR312" t="s">
        <v>111</v>
      </c>
      <c r="BS312" t="s">
        <v>162</v>
      </c>
      <c r="BT312" t="s">
        <v>111</v>
      </c>
      <c r="BU312" t="s">
        <v>100</v>
      </c>
      <c r="BV312" t="s">
        <v>101</v>
      </c>
      <c r="BW312" t="s">
        <v>149</v>
      </c>
      <c r="BX312">
        <v>38.126144879999899</v>
      </c>
      <c r="BY312">
        <v>42.736524080000002</v>
      </c>
      <c r="BZ312">
        <v>53.636460730000003</v>
      </c>
      <c r="CA312">
        <v>28.074264280000001</v>
      </c>
      <c r="CB312">
        <v>47.084917959999899</v>
      </c>
      <c r="CC312">
        <v>24.84081776</v>
      </c>
      <c r="CD312">
        <v>2</v>
      </c>
      <c r="CE312">
        <v>5</v>
      </c>
      <c r="CF312">
        <v>1</v>
      </c>
      <c r="CG312">
        <v>6</v>
      </c>
      <c r="CH312">
        <v>3</v>
      </c>
      <c r="CI312">
        <v>4</v>
      </c>
      <c r="CJ312">
        <v>35.00284576</v>
      </c>
      <c r="CK312">
        <v>78.585446860000005</v>
      </c>
      <c r="CL312">
        <v>0</v>
      </c>
    </row>
    <row r="313" spans="1:90" x14ac:dyDescent="0.25">
      <c r="A313" s="1">
        <v>82728</v>
      </c>
      <c r="B313" s="2">
        <v>314035.43449999898</v>
      </c>
      <c r="C313" s="2">
        <v>6073788.8329999903</v>
      </c>
      <c r="D313" s="4">
        <v>184.05676</v>
      </c>
      <c r="E313" t="s">
        <v>1577</v>
      </c>
      <c r="F313" s="3">
        <v>201.2</v>
      </c>
      <c r="G313" t="s">
        <v>150</v>
      </c>
      <c r="H313" t="s">
        <v>151</v>
      </c>
      <c r="I313" s="1">
        <v>2847</v>
      </c>
      <c r="J313" t="s">
        <v>2121</v>
      </c>
      <c r="K313" t="s">
        <v>1810</v>
      </c>
      <c r="L313" t="s">
        <v>1811</v>
      </c>
      <c r="M313">
        <v>48.701662200000001</v>
      </c>
      <c r="N313">
        <v>14.73327596</v>
      </c>
      <c r="O313">
        <v>3.4461902339999999</v>
      </c>
      <c r="P313">
        <v>8.6831195460000004</v>
      </c>
      <c r="Q313">
        <v>6.3741881410000003</v>
      </c>
      <c r="R313">
        <v>11.868472300000001</v>
      </c>
      <c r="S313">
        <v>2.2918429269999998</v>
      </c>
      <c r="T313">
        <v>0.54226640699999995</v>
      </c>
      <c r="U313">
        <v>0.483947189</v>
      </c>
      <c r="V313">
        <v>9.2082974999999997E-2</v>
      </c>
      <c r="W313">
        <v>0.225091716</v>
      </c>
      <c r="X313">
        <v>2.2707578819999998</v>
      </c>
      <c r="Y313">
        <v>0</v>
      </c>
      <c r="Z313">
        <v>0.28710252800000002</v>
      </c>
      <c r="AA313">
        <v>0</v>
      </c>
      <c r="AB313">
        <v>2.5667235179999999</v>
      </c>
      <c r="AC313">
        <v>100</v>
      </c>
      <c r="AD313">
        <v>0.19451728400000001</v>
      </c>
      <c r="AE313">
        <v>0</v>
      </c>
      <c r="AF313">
        <v>0.68021183900000004</v>
      </c>
      <c r="AG313">
        <v>3.2322325439999999</v>
      </c>
      <c r="AH313">
        <v>0</v>
      </c>
      <c r="AI313">
        <v>20.7633182299999</v>
      </c>
      <c r="AJ313">
        <v>0</v>
      </c>
      <c r="AK313">
        <v>0</v>
      </c>
      <c r="AL313">
        <v>28.5709034899999</v>
      </c>
      <c r="AM313">
        <v>0</v>
      </c>
      <c r="AN313">
        <v>0</v>
      </c>
      <c r="AO313">
        <v>0</v>
      </c>
      <c r="AP313">
        <v>2.0927826860000001</v>
      </c>
      <c r="AQ313">
        <v>0</v>
      </c>
      <c r="AR313">
        <v>0</v>
      </c>
      <c r="AS313">
        <v>11.8984194999999</v>
      </c>
      <c r="AT313">
        <v>8.4320176829999998</v>
      </c>
      <c r="AU313">
        <v>20.330437180000001</v>
      </c>
      <c r="AV313">
        <v>0</v>
      </c>
      <c r="AW313">
        <v>0.70299992600000005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2.897184346</v>
      </c>
      <c r="BI313">
        <v>14.57477265</v>
      </c>
      <c r="BJ313">
        <v>0.58525153200000002</v>
      </c>
      <c r="BK313">
        <v>0.41474846799999998</v>
      </c>
      <c r="BL313">
        <v>0</v>
      </c>
      <c r="BM313">
        <v>57.912950549999898</v>
      </c>
      <c r="BN313">
        <v>97.102803769999895</v>
      </c>
      <c r="BO313">
        <v>0</v>
      </c>
      <c r="BP313" t="s">
        <v>97</v>
      </c>
      <c r="BQ313" t="s">
        <v>109</v>
      </c>
      <c r="BR313" t="s">
        <v>111</v>
      </c>
      <c r="BS313" t="s">
        <v>162</v>
      </c>
      <c r="BT313" t="s">
        <v>111</v>
      </c>
      <c r="BU313" t="s">
        <v>100</v>
      </c>
      <c r="BV313" t="s">
        <v>101</v>
      </c>
      <c r="BW313" t="s">
        <v>149</v>
      </c>
      <c r="BX313">
        <v>40.741647950000001</v>
      </c>
      <c r="BY313">
        <v>57.912950549999898</v>
      </c>
      <c r="BZ313">
        <v>39.499178950000001</v>
      </c>
      <c r="CA313">
        <v>27.555928430000002</v>
      </c>
      <c r="CB313">
        <v>46.824351239999899</v>
      </c>
      <c r="CC313">
        <v>25.61972033</v>
      </c>
      <c r="CD313">
        <v>2</v>
      </c>
      <c r="CE313">
        <v>5</v>
      </c>
      <c r="CF313">
        <v>1</v>
      </c>
      <c r="CG313">
        <v>6</v>
      </c>
      <c r="CH313">
        <v>3</v>
      </c>
      <c r="CI313">
        <v>4</v>
      </c>
      <c r="CJ313">
        <v>32.815533979999898</v>
      </c>
      <c r="CK313">
        <v>84.159391450000001</v>
      </c>
      <c r="CL313">
        <v>0</v>
      </c>
    </row>
    <row r="314" spans="1:90" x14ac:dyDescent="0.25">
      <c r="A314" s="1">
        <v>82730</v>
      </c>
      <c r="B314" s="2">
        <v>314228.45480000001</v>
      </c>
      <c r="C314" s="2">
        <v>6072976.5839999896</v>
      </c>
      <c r="D314" s="4">
        <v>295.43270000000001</v>
      </c>
      <c r="E314" t="s">
        <v>699</v>
      </c>
      <c r="F314" s="3">
        <v>31</v>
      </c>
      <c r="G314" t="s">
        <v>150</v>
      </c>
      <c r="H314" t="s">
        <v>151</v>
      </c>
      <c r="I314" s="1">
        <v>2847</v>
      </c>
      <c r="J314" t="s">
        <v>2122</v>
      </c>
      <c r="K314" t="s">
        <v>1682</v>
      </c>
      <c r="L314" t="s">
        <v>406</v>
      </c>
      <c r="M314">
        <v>52.70697827</v>
      </c>
      <c r="N314">
        <v>15.781743970000001</v>
      </c>
      <c r="O314">
        <v>3.380582043</v>
      </c>
      <c r="P314">
        <v>8.3366885170000007</v>
      </c>
      <c r="Q314">
        <v>5.0784842780000004</v>
      </c>
      <c r="R314">
        <v>6.6768916809999999</v>
      </c>
      <c r="S314">
        <v>4.3602125980000004</v>
      </c>
      <c r="T314">
        <v>9.1048523000000006E-2</v>
      </c>
      <c r="U314">
        <v>0.595862</v>
      </c>
      <c r="V314">
        <v>9.1048523000000006E-2</v>
      </c>
      <c r="W314">
        <v>0.21244655300000001</v>
      </c>
      <c r="X314">
        <v>9.9350629999999992E-3</v>
      </c>
      <c r="Y314">
        <v>0</v>
      </c>
      <c r="Z314">
        <v>2.6780779790000002</v>
      </c>
      <c r="AA314">
        <v>0</v>
      </c>
      <c r="AB314">
        <v>2.392916966</v>
      </c>
      <c r="AC314">
        <v>100</v>
      </c>
      <c r="AD314">
        <v>0.19631510699999999</v>
      </c>
      <c r="AE314">
        <v>0</v>
      </c>
      <c r="AF314">
        <v>0.85485776899999999</v>
      </c>
      <c r="AG314">
        <v>0.55394259499999998</v>
      </c>
      <c r="AH314">
        <v>0</v>
      </c>
      <c r="AI314">
        <v>40.32009386</v>
      </c>
      <c r="AJ314">
        <v>0</v>
      </c>
      <c r="AK314">
        <v>0</v>
      </c>
      <c r="AL314">
        <v>23.91858538</v>
      </c>
      <c r="AM314">
        <v>0</v>
      </c>
      <c r="AN314">
        <v>0</v>
      </c>
      <c r="AO314">
        <v>0</v>
      </c>
      <c r="AP314">
        <v>2.2566212220000001</v>
      </c>
      <c r="AQ314">
        <v>0</v>
      </c>
      <c r="AR314">
        <v>0</v>
      </c>
      <c r="AS314">
        <v>12.43649755</v>
      </c>
      <c r="AT314">
        <v>11.3022325699999</v>
      </c>
      <c r="AU314">
        <v>23.73873012</v>
      </c>
      <c r="AV314">
        <v>0</v>
      </c>
      <c r="AW314">
        <v>0.49483571700000001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1.2912173000000001E-2</v>
      </c>
      <c r="BI314">
        <v>13.7794069799999</v>
      </c>
      <c r="BJ314">
        <v>0.52389059900000001</v>
      </c>
      <c r="BK314">
        <v>0.47610940099999999</v>
      </c>
      <c r="BL314">
        <v>0</v>
      </c>
      <c r="BM314">
        <v>37.233930749999899</v>
      </c>
      <c r="BN314">
        <v>99.9870616299999</v>
      </c>
      <c r="BO314">
        <v>0</v>
      </c>
      <c r="BP314" t="s">
        <v>97</v>
      </c>
      <c r="BQ314" t="s">
        <v>109</v>
      </c>
      <c r="BR314" t="s">
        <v>98</v>
      </c>
      <c r="BS314" t="s">
        <v>130</v>
      </c>
      <c r="BT314" t="s">
        <v>98</v>
      </c>
      <c r="BU314" t="s">
        <v>100</v>
      </c>
      <c r="BV314" t="s">
        <v>101</v>
      </c>
      <c r="BW314" t="s">
        <v>237</v>
      </c>
      <c r="BX314">
        <v>34.4903768</v>
      </c>
      <c r="BY314">
        <v>37.233930749999899</v>
      </c>
      <c r="BZ314">
        <v>62.229451589999897</v>
      </c>
      <c r="CA314">
        <v>27.575272330000001</v>
      </c>
      <c r="CB314">
        <v>51.47588614</v>
      </c>
      <c r="CC314">
        <v>20.9488415299999</v>
      </c>
      <c r="CD314">
        <v>3</v>
      </c>
      <c r="CE314">
        <v>6</v>
      </c>
      <c r="CF314">
        <v>2</v>
      </c>
      <c r="CG314">
        <v>6</v>
      </c>
      <c r="CH314">
        <v>3</v>
      </c>
      <c r="CI314">
        <v>9</v>
      </c>
      <c r="CJ314">
        <v>31.897627969999899</v>
      </c>
      <c r="CK314">
        <v>75.085900510000002</v>
      </c>
      <c r="CL314">
        <v>0</v>
      </c>
    </row>
    <row r="315" spans="1:90" x14ac:dyDescent="0.25">
      <c r="A315" s="1">
        <v>82738</v>
      </c>
      <c r="B315" s="2">
        <v>314138.0148</v>
      </c>
      <c r="C315" s="2">
        <v>6072979.7450000001</v>
      </c>
      <c r="D315" s="4">
        <v>203.03986</v>
      </c>
      <c r="E315" t="s">
        <v>699</v>
      </c>
      <c r="F315" s="3">
        <v>160.4</v>
      </c>
      <c r="G315" t="s">
        <v>150</v>
      </c>
      <c r="H315" t="s">
        <v>151</v>
      </c>
      <c r="I315" s="1">
        <v>2847</v>
      </c>
      <c r="J315" t="s">
        <v>2123</v>
      </c>
      <c r="K315" t="s">
        <v>1703</v>
      </c>
      <c r="L315" t="s">
        <v>406</v>
      </c>
      <c r="M315">
        <v>52.498091959999897</v>
      </c>
      <c r="N315">
        <v>12.41781791</v>
      </c>
      <c r="O315">
        <v>4.6609782690000001</v>
      </c>
      <c r="P315">
        <v>11.158331280000001</v>
      </c>
      <c r="Q315">
        <v>10.025116410000001</v>
      </c>
      <c r="R315">
        <v>1.110536561</v>
      </c>
      <c r="S315">
        <v>0.50478934600000003</v>
      </c>
      <c r="T315">
        <v>0.30287360699999999</v>
      </c>
      <c r="U315">
        <v>0.34527591200000002</v>
      </c>
      <c r="V315">
        <v>5.0478935000000003E-2</v>
      </c>
      <c r="W315">
        <v>0.161532591</v>
      </c>
      <c r="X315">
        <v>4.8285804360000002</v>
      </c>
      <c r="Y315">
        <v>0</v>
      </c>
      <c r="Z315">
        <v>1.9355967970000001</v>
      </c>
      <c r="AA315">
        <v>0</v>
      </c>
      <c r="AB315">
        <v>6.7959162019999999</v>
      </c>
      <c r="AC315">
        <v>100</v>
      </c>
      <c r="AD315">
        <v>0.109187865</v>
      </c>
      <c r="AE315">
        <v>0</v>
      </c>
      <c r="AF315">
        <v>0.49693299600000002</v>
      </c>
      <c r="AG315">
        <v>1.8485732589999999</v>
      </c>
      <c r="AH315">
        <v>0</v>
      </c>
      <c r="AI315">
        <v>4.6828196149999997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12.69869063</v>
      </c>
      <c r="AP315">
        <v>1.9931531810000001</v>
      </c>
      <c r="AQ315">
        <v>0</v>
      </c>
      <c r="AR315">
        <v>0</v>
      </c>
      <c r="AS315">
        <v>25.706519109999899</v>
      </c>
      <c r="AT315">
        <v>12.80800125</v>
      </c>
      <c r="AU315">
        <v>38.51452037</v>
      </c>
      <c r="AV315">
        <v>0</v>
      </c>
      <c r="AW315">
        <v>27.060558950000001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6.2872696570000004</v>
      </c>
      <c r="BI315">
        <v>19.2572601799999</v>
      </c>
      <c r="BJ315">
        <v>0.66745006500000004</v>
      </c>
      <c r="BK315">
        <v>0.33254993500000002</v>
      </c>
      <c r="BL315">
        <v>0</v>
      </c>
      <c r="BM315">
        <v>0</v>
      </c>
      <c r="BN315">
        <v>93.691706530000005</v>
      </c>
      <c r="BO315">
        <v>0</v>
      </c>
      <c r="BP315" t="s">
        <v>97</v>
      </c>
      <c r="BQ315" t="s">
        <v>40</v>
      </c>
      <c r="BR315" t="s">
        <v>556</v>
      </c>
      <c r="BS315" t="s">
        <v>562</v>
      </c>
      <c r="BT315" t="s">
        <v>111</v>
      </c>
      <c r="BU315" t="s">
        <v>100</v>
      </c>
      <c r="BV315" t="s">
        <v>101</v>
      </c>
      <c r="BW315" t="s">
        <v>152</v>
      </c>
      <c r="BX315">
        <v>41.004606539999898</v>
      </c>
      <c r="BY315">
        <v>0</v>
      </c>
      <c r="BZ315">
        <v>71.697094149999899</v>
      </c>
      <c r="CA315">
        <v>30.69286181</v>
      </c>
      <c r="CB315">
        <v>34.293668740000001</v>
      </c>
      <c r="CC315">
        <v>35.013469450000002</v>
      </c>
      <c r="CD315">
        <v>1</v>
      </c>
      <c r="CE315">
        <v>2</v>
      </c>
      <c r="CF315">
        <v>1</v>
      </c>
      <c r="CG315">
        <v>6</v>
      </c>
      <c r="CH315">
        <v>3</v>
      </c>
      <c r="CI315">
        <v>5</v>
      </c>
      <c r="CJ315">
        <v>86.475063399999897</v>
      </c>
      <c r="CK315">
        <v>96.32732077</v>
      </c>
      <c r="CL315">
        <v>12.69869063</v>
      </c>
    </row>
    <row r="316" spans="1:90" x14ac:dyDescent="0.25">
      <c r="A316" s="1">
        <v>82740</v>
      </c>
      <c r="B316" s="2">
        <v>314133.39980000001</v>
      </c>
      <c r="C316" s="2">
        <v>6072980.1660000002</v>
      </c>
      <c r="D316" s="4">
        <v>198.772009999999</v>
      </c>
      <c r="E316" t="s">
        <v>699</v>
      </c>
      <c r="F316" s="3">
        <v>166.7</v>
      </c>
      <c r="G316" t="s">
        <v>150</v>
      </c>
      <c r="H316" t="s">
        <v>151</v>
      </c>
      <c r="I316" s="1">
        <v>2847</v>
      </c>
      <c r="J316" t="s">
        <v>2124</v>
      </c>
      <c r="K316" t="s">
        <v>1685</v>
      </c>
      <c r="L316" t="s">
        <v>406</v>
      </c>
      <c r="M316">
        <v>55.889021919999898</v>
      </c>
      <c r="N316">
        <v>19.03687996</v>
      </c>
      <c r="O316">
        <v>1.9598768550000001</v>
      </c>
      <c r="P316">
        <v>5.207337925</v>
      </c>
      <c r="Q316">
        <v>2.066570391</v>
      </c>
      <c r="R316">
        <v>4.0109789859999996</v>
      </c>
      <c r="S316">
        <v>5.6499830900000001</v>
      </c>
      <c r="T316">
        <v>1.4964820080000001</v>
      </c>
      <c r="U316">
        <v>1.4455812589999999</v>
      </c>
      <c r="V316">
        <v>0.21378314400000001</v>
      </c>
      <c r="W316">
        <v>7.1261047999999994E-2</v>
      </c>
      <c r="X316">
        <v>0.70132900200000003</v>
      </c>
      <c r="Y316">
        <v>0</v>
      </c>
      <c r="Z316">
        <v>2.2509144139999999</v>
      </c>
      <c r="AA316">
        <v>0</v>
      </c>
      <c r="AB316">
        <v>2.95805243</v>
      </c>
      <c r="AC316">
        <v>100</v>
      </c>
      <c r="AD316">
        <v>0.452967856</v>
      </c>
      <c r="AE316">
        <v>0</v>
      </c>
      <c r="AF316">
        <v>2.0379981759999999</v>
      </c>
      <c r="AG316">
        <v>8.9469799630000004</v>
      </c>
      <c r="AH316">
        <v>0</v>
      </c>
      <c r="AI316">
        <v>51.342158840000003</v>
      </c>
      <c r="AJ316">
        <v>0</v>
      </c>
      <c r="AK316">
        <v>0</v>
      </c>
      <c r="AL316">
        <v>16.187506320000001</v>
      </c>
      <c r="AM316">
        <v>0</v>
      </c>
      <c r="AN316">
        <v>0</v>
      </c>
      <c r="AO316">
        <v>2.4982882759999998</v>
      </c>
      <c r="AP316">
        <v>2.0736615629999999</v>
      </c>
      <c r="AQ316">
        <v>0</v>
      </c>
      <c r="AR316">
        <v>0</v>
      </c>
      <c r="AS316">
        <v>5.5584891159999996</v>
      </c>
      <c r="AT316">
        <v>4.2930564120000003</v>
      </c>
      <c r="AU316">
        <v>9.8515455270000007</v>
      </c>
      <c r="AV316">
        <v>0</v>
      </c>
      <c r="AW316">
        <v>4.8139360460000002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0.89743782400000005</v>
      </c>
      <c r="BI316">
        <v>4.9257727640000004</v>
      </c>
      <c r="BJ316">
        <v>0.56422508500000002</v>
      </c>
      <c r="BK316">
        <v>0.43577491499999998</v>
      </c>
      <c r="BL316">
        <v>0</v>
      </c>
      <c r="BM316">
        <v>23.970955960000001</v>
      </c>
      <c r="BN316">
        <v>99.102480389999897</v>
      </c>
      <c r="BO316">
        <v>0</v>
      </c>
      <c r="BP316" t="s">
        <v>97</v>
      </c>
      <c r="BQ316" t="s">
        <v>40</v>
      </c>
      <c r="BR316" t="s">
        <v>111</v>
      </c>
      <c r="BS316" t="s">
        <v>126</v>
      </c>
      <c r="BT316" t="s">
        <v>98</v>
      </c>
      <c r="BU316" t="s">
        <v>100</v>
      </c>
      <c r="BV316" t="s">
        <v>101</v>
      </c>
      <c r="BW316" t="s">
        <v>113</v>
      </c>
      <c r="BX316">
        <v>13.96320527</v>
      </c>
      <c r="BY316">
        <v>23.970955960000001</v>
      </c>
      <c r="BZ316">
        <v>67.134427880000004</v>
      </c>
      <c r="CA316">
        <v>21.32601871</v>
      </c>
      <c r="CB316">
        <v>69.176853210000004</v>
      </c>
      <c r="CC316">
        <v>9.4971280799999995</v>
      </c>
      <c r="CD316">
        <v>2</v>
      </c>
      <c r="CE316">
        <v>11</v>
      </c>
      <c r="CF316">
        <v>2</v>
      </c>
      <c r="CG316">
        <v>6</v>
      </c>
      <c r="CH316">
        <v>3</v>
      </c>
      <c r="CI316">
        <v>11</v>
      </c>
      <c r="CJ316">
        <v>26.94380293</v>
      </c>
      <c r="CK316">
        <v>50.441885990000003</v>
      </c>
      <c r="CL316">
        <v>2.4982882759999998</v>
      </c>
    </row>
    <row r="317" spans="1:90" x14ac:dyDescent="0.25">
      <c r="A317" s="1">
        <v>82743</v>
      </c>
      <c r="B317" s="2">
        <v>314108.286499999</v>
      </c>
      <c r="C317" s="2">
        <v>6072982.8700000001</v>
      </c>
      <c r="D317" s="4">
        <v>177.0865</v>
      </c>
      <c r="E317" t="s">
        <v>699</v>
      </c>
      <c r="F317" s="3">
        <v>200</v>
      </c>
      <c r="G317" t="s">
        <v>150</v>
      </c>
      <c r="H317" t="s">
        <v>151</v>
      </c>
      <c r="I317" s="1">
        <v>2847</v>
      </c>
      <c r="J317" t="s">
        <v>1769</v>
      </c>
      <c r="K317" t="s">
        <v>1703</v>
      </c>
      <c r="L317" t="s">
        <v>406</v>
      </c>
      <c r="M317">
        <v>58.07655596</v>
      </c>
      <c r="N317">
        <v>11.513422500000001</v>
      </c>
      <c r="O317">
        <v>5.0321602399999996</v>
      </c>
      <c r="P317">
        <v>11.791003870000001</v>
      </c>
      <c r="Q317">
        <v>7.3563637550000003</v>
      </c>
      <c r="R317">
        <v>0.14264417300000001</v>
      </c>
      <c r="S317">
        <v>0.101888695</v>
      </c>
      <c r="T317">
        <v>0.32604382300000001</v>
      </c>
      <c r="U317">
        <v>0.29038278000000001</v>
      </c>
      <c r="V317">
        <v>4.0755477999999998E-2</v>
      </c>
      <c r="W317">
        <v>0.132455303</v>
      </c>
      <c r="X317">
        <v>4.9288044859999998</v>
      </c>
      <c r="Y317">
        <v>0</v>
      </c>
      <c r="Z317">
        <v>0.26751894300000001</v>
      </c>
      <c r="AA317">
        <v>0</v>
      </c>
      <c r="AB317">
        <v>5.2226572390000001</v>
      </c>
      <c r="AC317">
        <v>100</v>
      </c>
      <c r="AD317">
        <v>8.8479762000000003E-2</v>
      </c>
      <c r="AE317">
        <v>0</v>
      </c>
      <c r="AF317">
        <v>0.419465429</v>
      </c>
      <c r="AG317">
        <v>1.997307696</v>
      </c>
      <c r="AH317">
        <v>0</v>
      </c>
      <c r="AI317">
        <v>0.94867402599999995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12.4435239899999</v>
      </c>
      <c r="AP317">
        <v>1.940970877</v>
      </c>
      <c r="AQ317">
        <v>0</v>
      </c>
      <c r="AR317">
        <v>0</v>
      </c>
      <c r="AS317">
        <v>17.547298680000001</v>
      </c>
      <c r="AT317">
        <v>12.960345090000001</v>
      </c>
      <c r="AU317">
        <v>30.507643770000001</v>
      </c>
      <c r="AV317">
        <v>0</v>
      </c>
      <c r="AW317">
        <v>38.757728630000003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6.4333008180000002</v>
      </c>
      <c r="BI317">
        <v>15.25382188</v>
      </c>
      <c r="BJ317">
        <v>0.57517711999999999</v>
      </c>
      <c r="BK317">
        <v>0.42482288000000001</v>
      </c>
      <c r="BL317">
        <v>0</v>
      </c>
      <c r="BM317">
        <v>0</v>
      </c>
      <c r="BN317">
        <v>93.537094999999894</v>
      </c>
      <c r="BO317">
        <v>0</v>
      </c>
      <c r="BP317" t="s">
        <v>97</v>
      </c>
      <c r="BQ317" t="s">
        <v>40</v>
      </c>
      <c r="BR317" t="s">
        <v>111</v>
      </c>
      <c r="BS317" t="s">
        <v>162</v>
      </c>
      <c r="BT317" t="s">
        <v>111</v>
      </c>
      <c r="BU317" t="s">
        <v>100</v>
      </c>
      <c r="BV317" t="s">
        <v>101</v>
      </c>
      <c r="BW317" t="s">
        <v>152</v>
      </c>
      <c r="BX317">
        <v>32.868080069999898</v>
      </c>
      <c r="BY317">
        <v>0</v>
      </c>
      <c r="BZ317">
        <v>32.202294289999898</v>
      </c>
      <c r="CA317">
        <v>36.10883767</v>
      </c>
      <c r="CB317">
        <v>35.337142999999898</v>
      </c>
      <c r="CC317">
        <v>28.5540193299999</v>
      </c>
      <c r="CD317">
        <v>2</v>
      </c>
      <c r="CE317">
        <v>5</v>
      </c>
      <c r="CF317">
        <v>1</v>
      </c>
      <c r="CG317">
        <v>6</v>
      </c>
      <c r="CH317">
        <v>3</v>
      </c>
      <c r="CI317">
        <v>5</v>
      </c>
      <c r="CJ317">
        <v>96.915167100000005</v>
      </c>
      <c r="CK317">
        <v>97.813915929999894</v>
      </c>
      <c r="CL317">
        <v>12.4435239899999</v>
      </c>
    </row>
    <row r="318" spans="1:90" x14ac:dyDescent="0.25">
      <c r="A318" s="1">
        <v>82746</v>
      </c>
      <c r="B318" s="2">
        <v>314086.902</v>
      </c>
      <c r="C318" s="2">
        <v>6072985.6399999904</v>
      </c>
      <c r="D318" s="4">
        <v>160.50800000000001</v>
      </c>
      <c r="E318" t="s">
        <v>699</v>
      </c>
      <c r="F318" s="3">
        <v>227.2</v>
      </c>
      <c r="G318" t="s">
        <v>150</v>
      </c>
      <c r="H318" t="s">
        <v>151</v>
      </c>
      <c r="I318" s="1">
        <v>2847</v>
      </c>
      <c r="J318" t="s">
        <v>2125</v>
      </c>
      <c r="K318" t="s">
        <v>405</v>
      </c>
      <c r="L318" t="s">
        <v>406</v>
      </c>
      <c r="M318">
        <v>52.300003920000002</v>
      </c>
      <c r="N318">
        <v>15.587452150000001</v>
      </c>
      <c r="O318">
        <v>3.3341025580000001</v>
      </c>
      <c r="P318">
        <v>8.2573555190000008</v>
      </c>
      <c r="Q318">
        <v>5.1787258779999998</v>
      </c>
      <c r="R318">
        <v>7.5065887980000001</v>
      </c>
      <c r="S318">
        <v>4.0917061889999999</v>
      </c>
      <c r="T318">
        <v>0.29739217899999998</v>
      </c>
      <c r="U318">
        <v>0.67784907000000005</v>
      </c>
      <c r="V318">
        <v>8.2039221999999995E-2</v>
      </c>
      <c r="W318">
        <v>0.22560785999999999</v>
      </c>
      <c r="X318">
        <v>3.0860411000000001E-2</v>
      </c>
      <c r="Y318">
        <v>0</v>
      </c>
      <c r="Z318">
        <v>2.4303162440000001</v>
      </c>
      <c r="AA318">
        <v>0</v>
      </c>
      <c r="AB318">
        <v>2.4694264430000001</v>
      </c>
      <c r="AC318">
        <v>100</v>
      </c>
      <c r="AD318">
        <v>0.17665800400000001</v>
      </c>
      <c r="AE318">
        <v>0</v>
      </c>
      <c r="AF318">
        <v>0.97120777000000003</v>
      </c>
      <c r="AG318">
        <v>1.8069759409999999</v>
      </c>
      <c r="AH318">
        <v>0</v>
      </c>
      <c r="AI318">
        <v>37.787597509999898</v>
      </c>
      <c r="AJ318">
        <v>0</v>
      </c>
      <c r="AK318">
        <v>0</v>
      </c>
      <c r="AL318">
        <v>23.95488391</v>
      </c>
      <c r="AM318">
        <v>0</v>
      </c>
      <c r="AN318">
        <v>0</v>
      </c>
      <c r="AO318">
        <v>0</v>
      </c>
      <c r="AP318">
        <v>2.3418265979999999</v>
      </c>
      <c r="AQ318">
        <v>0</v>
      </c>
      <c r="AR318">
        <v>0</v>
      </c>
      <c r="AS318">
        <v>11.75135622</v>
      </c>
      <c r="AT318">
        <v>10.09155852</v>
      </c>
      <c r="AU318">
        <v>21.842914740000001</v>
      </c>
      <c r="AV318">
        <v>0</v>
      </c>
      <c r="AW318">
        <v>8.7173832000000007E-2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4.0055427999999997E-2</v>
      </c>
      <c r="BI318">
        <v>13.65909976</v>
      </c>
      <c r="BJ318">
        <v>0.53799396099999997</v>
      </c>
      <c r="BK318">
        <v>0.46200603899999998</v>
      </c>
      <c r="BL318">
        <v>0</v>
      </c>
      <c r="BM318">
        <v>38.7980582</v>
      </c>
      <c r="BN318">
        <v>99.959863299999896</v>
      </c>
      <c r="BO318">
        <v>0</v>
      </c>
      <c r="BP318" t="s">
        <v>97</v>
      </c>
      <c r="BQ318" t="s">
        <v>109</v>
      </c>
      <c r="BR318" t="s">
        <v>98</v>
      </c>
      <c r="BS318" t="s">
        <v>130</v>
      </c>
      <c r="BT318" t="s">
        <v>98</v>
      </c>
      <c r="BU318" t="s">
        <v>100</v>
      </c>
      <c r="BV318" t="s">
        <v>101</v>
      </c>
      <c r="BW318" t="s">
        <v>237</v>
      </c>
      <c r="BX318">
        <v>36.10651867</v>
      </c>
      <c r="BY318">
        <v>38.7980582</v>
      </c>
      <c r="BZ318">
        <v>59.461714520000001</v>
      </c>
      <c r="CA318">
        <v>27.55643508</v>
      </c>
      <c r="CB318">
        <v>51.010494710000003</v>
      </c>
      <c r="CC318">
        <v>21.433070220000001</v>
      </c>
      <c r="CD318">
        <v>3</v>
      </c>
      <c r="CE318">
        <v>6</v>
      </c>
      <c r="CF318">
        <v>2</v>
      </c>
      <c r="CG318">
        <v>6</v>
      </c>
      <c r="CH318">
        <v>3</v>
      </c>
      <c r="CI318">
        <v>9</v>
      </c>
      <c r="CJ318">
        <v>32.072072069999898</v>
      </c>
      <c r="CK318">
        <v>75.3769755699999</v>
      </c>
      <c r="CL318">
        <v>0</v>
      </c>
    </row>
    <row r="319" spans="1:90" x14ac:dyDescent="0.25">
      <c r="A319" s="1">
        <v>82748</v>
      </c>
      <c r="B319" s="2">
        <v>314065.266</v>
      </c>
      <c r="C319" s="2">
        <v>6072988.807</v>
      </c>
      <c r="D319" s="4">
        <v>143.9983</v>
      </c>
      <c r="E319" t="s">
        <v>699</v>
      </c>
      <c r="F319" s="3">
        <v>254.6</v>
      </c>
      <c r="G319" t="s">
        <v>150</v>
      </c>
      <c r="H319" t="s">
        <v>151</v>
      </c>
      <c r="I319" s="1">
        <v>2847</v>
      </c>
      <c r="J319" t="s">
        <v>2126</v>
      </c>
      <c r="K319" t="s">
        <v>1810</v>
      </c>
      <c r="L319" t="s">
        <v>1811</v>
      </c>
      <c r="M319">
        <v>53.073020390000003</v>
      </c>
      <c r="N319">
        <v>15.0764050199999</v>
      </c>
      <c r="O319">
        <v>3.4386187810000002</v>
      </c>
      <c r="P319">
        <v>8.4551497690000001</v>
      </c>
      <c r="Q319">
        <v>5.1239403560000003</v>
      </c>
      <c r="R319">
        <v>6.926996903</v>
      </c>
      <c r="S319">
        <v>4.1358246220000003</v>
      </c>
      <c r="T319">
        <v>0.234295483</v>
      </c>
      <c r="U319">
        <v>0.66519543800000003</v>
      </c>
      <c r="V319">
        <v>9.1680840999999999E-2</v>
      </c>
      <c r="W319">
        <v>0.203735203</v>
      </c>
      <c r="X319">
        <v>9.9474200000000002E-3</v>
      </c>
      <c r="Y319">
        <v>0</v>
      </c>
      <c r="Z319">
        <v>2.5651897699999999</v>
      </c>
      <c r="AA319">
        <v>0</v>
      </c>
      <c r="AB319">
        <v>2.4065421900000001</v>
      </c>
      <c r="AC319">
        <v>100</v>
      </c>
      <c r="AD319">
        <v>0.19804461400000001</v>
      </c>
      <c r="AE319">
        <v>0</v>
      </c>
      <c r="AF319">
        <v>0.95609503699999998</v>
      </c>
      <c r="AG319">
        <v>1.428102575</v>
      </c>
      <c r="AH319">
        <v>0</v>
      </c>
      <c r="AI319">
        <v>38.315951290000001</v>
      </c>
      <c r="AJ319">
        <v>0</v>
      </c>
      <c r="AK319">
        <v>0</v>
      </c>
      <c r="AL319">
        <v>22.5796573199999</v>
      </c>
      <c r="AM319">
        <v>0</v>
      </c>
      <c r="AN319">
        <v>0</v>
      </c>
      <c r="AO319">
        <v>0</v>
      </c>
      <c r="AP319">
        <v>2.3355905909999999</v>
      </c>
      <c r="AQ319">
        <v>0</v>
      </c>
      <c r="AR319">
        <v>0</v>
      </c>
      <c r="AS319">
        <v>12.02175315</v>
      </c>
      <c r="AT319">
        <v>10.8361801</v>
      </c>
      <c r="AU319">
        <v>22.857933249999899</v>
      </c>
      <c r="AV319">
        <v>0</v>
      </c>
      <c r="AW319">
        <v>1.5209135229999999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1.2952178E-2</v>
      </c>
      <c r="BI319">
        <v>13.87441192</v>
      </c>
      <c r="BJ319">
        <v>0.52593351399999999</v>
      </c>
      <c r="BK319">
        <v>0.47406648600000001</v>
      </c>
      <c r="BL319">
        <v>0</v>
      </c>
      <c r="BM319">
        <v>37.079286660000001</v>
      </c>
      <c r="BN319">
        <v>99.987021540000001</v>
      </c>
      <c r="BO319">
        <v>0</v>
      </c>
      <c r="BP319" t="s">
        <v>97</v>
      </c>
      <c r="BQ319" t="s">
        <v>109</v>
      </c>
      <c r="BR319" t="s">
        <v>111</v>
      </c>
      <c r="BS319" t="s">
        <v>162</v>
      </c>
      <c r="BT319" t="s">
        <v>111</v>
      </c>
      <c r="BU319" t="s">
        <v>100</v>
      </c>
      <c r="BV319" t="s">
        <v>101</v>
      </c>
      <c r="BW319" t="s">
        <v>149</v>
      </c>
      <c r="BX319">
        <v>35.93140004</v>
      </c>
      <c r="BY319">
        <v>37.079286660000001</v>
      </c>
      <c r="BZ319">
        <v>61.47892985</v>
      </c>
      <c r="CA319">
        <v>28.564146919999899</v>
      </c>
      <c r="CB319">
        <v>49.961544609999898</v>
      </c>
      <c r="CC319">
        <v>21.47430847</v>
      </c>
      <c r="CD319">
        <v>2</v>
      </c>
      <c r="CE319">
        <v>5</v>
      </c>
      <c r="CF319">
        <v>1</v>
      </c>
      <c r="CG319">
        <v>6</v>
      </c>
      <c r="CH319">
        <v>3</v>
      </c>
      <c r="CI319">
        <v>4</v>
      </c>
      <c r="CJ319">
        <v>32.630272949999899</v>
      </c>
      <c r="CK319">
        <v>75.652855759999895</v>
      </c>
      <c r="CL319">
        <v>0</v>
      </c>
    </row>
    <row r="320" spans="1:90" x14ac:dyDescent="0.25">
      <c r="A320" s="1">
        <v>82749</v>
      </c>
      <c r="B320" s="2">
        <v>314041.054</v>
      </c>
      <c r="C320" s="2">
        <v>6072992.6579999896</v>
      </c>
      <c r="D320" s="4">
        <v>126.7106</v>
      </c>
      <c r="E320" t="s">
        <v>699</v>
      </c>
      <c r="F320" s="3">
        <v>284.60000000000002</v>
      </c>
      <c r="G320" t="s">
        <v>150</v>
      </c>
      <c r="H320" t="s">
        <v>151</v>
      </c>
      <c r="I320" s="1">
        <v>2847</v>
      </c>
      <c r="J320" t="s">
        <v>2126</v>
      </c>
      <c r="K320" t="s">
        <v>1810</v>
      </c>
      <c r="L320" t="s">
        <v>1811</v>
      </c>
      <c r="M320">
        <v>55.40347963</v>
      </c>
      <c r="N320">
        <v>14.665626960000001</v>
      </c>
      <c r="O320">
        <v>2.8857878619999999</v>
      </c>
      <c r="P320">
        <v>7.2088266369999996</v>
      </c>
      <c r="Q320">
        <v>4.4302414780000001</v>
      </c>
      <c r="R320">
        <v>9.2271236299999995</v>
      </c>
      <c r="S320">
        <v>2.6479604229999998</v>
      </c>
      <c r="T320">
        <v>0.234242653</v>
      </c>
      <c r="U320">
        <v>0.465429967</v>
      </c>
      <c r="V320">
        <v>8.1475704999999995E-2</v>
      </c>
      <c r="W320">
        <v>0.15276694800000001</v>
      </c>
      <c r="X320">
        <v>0.90837257199999999</v>
      </c>
      <c r="Y320">
        <v>0</v>
      </c>
      <c r="Z320">
        <v>1.688665536</v>
      </c>
      <c r="AA320">
        <v>0</v>
      </c>
      <c r="AB320">
        <v>2.6045693750000001</v>
      </c>
      <c r="AC320">
        <v>100</v>
      </c>
      <c r="AD320">
        <v>0.17607036200000001</v>
      </c>
      <c r="AE320">
        <v>0</v>
      </c>
      <c r="AF320">
        <v>0.66923682200000001</v>
      </c>
      <c r="AG320">
        <v>1.4283516730000001</v>
      </c>
      <c r="AH320">
        <v>0</v>
      </c>
      <c r="AI320">
        <v>24.541588650000001</v>
      </c>
      <c r="AJ320">
        <v>0</v>
      </c>
      <c r="AK320">
        <v>0</v>
      </c>
      <c r="AL320">
        <v>28.326575819999899</v>
      </c>
      <c r="AM320">
        <v>0</v>
      </c>
      <c r="AN320">
        <v>0</v>
      </c>
      <c r="AO320">
        <v>0</v>
      </c>
      <c r="AP320">
        <v>2.1209521549999999</v>
      </c>
      <c r="AQ320">
        <v>0</v>
      </c>
      <c r="AR320">
        <v>0</v>
      </c>
      <c r="AS320">
        <v>9.0597229240000008</v>
      </c>
      <c r="AT320">
        <v>7.5402824720000003</v>
      </c>
      <c r="AU320">
        <v>16.600005400000001</v>
      </c>
      <c r="AV320">
        <v>0</v>
      </c>
      <c r="AW320">
        <v>11.74352944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1.1856283729999999</v>
      </c>
      <c r="BI320">
        <v>11.30560972</v>
      </c>
      <c r="BJ320">
        <v>0.54576626399999995</v>
      </c>
      <c r="BK320">
        <v>0.454233736</v>
      </c>
      <c r="BL320">
        <v>0</v>
      </c>
      <c r="BM320">
        <v>53.579646750000002</v>
      </c>
      <c r="BN320">
        <v>98.814366770000007</v>
      </c>
      <c r="BO320">
        <v>0</v>
      </c>
      <c r="BP320" t="s">
        <v>97</v>
      </c>
      <c r="BQ320" t="s">
        <v>109</v>
      </c>
      <c r="BR320" t="s">
        <v>98</v>
      </c>
      <c r="BS320" t="s">
        <v>130</v>
      </c>
      <c r="BT320" t="s">
        <v>111</v>
      </c>
      <c r="BU320" t="s">
        <v>100</v>
      </c>
      <c r="BV320" t="s">
        <v>101</v>
      </c>
      <c r="BW320" t="s">
        <v>149</v>
      </c>
      <c r="BX320">
        <v>31.412622450000001</v>
      </c>
      <c r="BY320">
        <v>53.579646750000002</v>
      </c>
      <c r="BZ320">
        <v>45.199194980000001</v>
      </c>
      <c r="CA320">
        <v>26.358632740000001</v>
      </c>
      <c r="CB320">
        <v>53.284711090000002</v>
      </c>
      <c r="CC320">
        <v>20.356656170000001</v>
      </c>
      <c r="CD320">
        <v>3</v>
      </c>
      <c r="CE320">
        <v>6</v>
      </c>
      <c r="CF320">
        <v>1</v>
      </c>
      <c r="CG320">
        <v>6</v>
      </c>
      <c r="CH320">
        <v>3</v>
      </c>
      <c r="CI320">
        <v>4</v>
      </c>
      <c r="CJ320">
        <v>28.20197044</v>
      </c>
      <c r="CK320">
        <v>80.151854209999897</v>
      </c>
      <c r="CL320">
        <v>0</v>
      </c>
    </row>
    <row r="321" spans="1:90" x14ac:dyDescent="0.25">
      <c r="A321" s="1">
        <v>82751</v>
      </c>
      <c r="B321" s="2">
        <v>314024.0526</v>
      </c>
      <c r="C321" s="2">
        <v>6072995.4819999896</v>
      </c>
      <c r="D321" s="4">
        <v>115.245949999999</v>
      </c>
      <c r="E321" t="s">
        <v>699</v>
      </c>
      <c r="F321" s="3">
        <v>305.3</v>
      </c>
      <c r="G321" t="s">
        <v>150</v>
      </c>
      <c r="H321" t="s">
        <v>151</v>
      </c>
      <c r="I321" s="1">
        <v>2847</v>
      </c>
      <c r="J321" t="s">
        <v>2127</v>
      </c>
      <c r="K321" t="s">
        <v>1675</v>
      </c>
      <c r="L321" t="s">
        <v>406</v>
      </c>
      <c r="M321">
        <v>51.274619209999898</v>
      </c>
      <c r="N321">
        <v>15.4540269499999</v>
      </c>
      <c r="O321">
        <v>3.5211890440000002</v>
      </c>
      <c r="P321">
        <v>8.7111957869999905</v>
      </c>
      <c r="Q321">
        <v>5.1274619210000001</v>
      </c>
      <c r="R321">
        <v>9.2621817140000005</v>
      </c>
      <c r="S321">
        <v>2.8247095619999998</v>
      </c>
      <c r="T321">
        <v>0.42984710700000001</v>
      </c>
      <c r="U321">
        <v>0.53935577499999998</v>
      </c>
      <c r="V321">
        <v>9.2110094000000003E-2</v>
      </c>
      <c r="W321">
        <v>0.20468909900000001</v>
      </c>
      <c r="X321">
        <v>0.39676085300000002</v>
      </c>
      <c r="Y321">
        <v>0</v>
      </c>
      <c r="Z321">
        <v>2.1618528800000001</v>
      </c>
      <c r="AA321">
        <v>0</v>
      </c>
      <c r="AB321">
        <v>2.5676730779999999</v>
      </c>
      <c r="AC321">
        <v>100</v>
      </c>
      <c r="AD321">
        <v>0.19978876000000001</v>
      </c>
      <c r="AE321">
        <v>0</v>
      </c>
      <c r="AF321">
        <v>0.77840660699999997</v>
      </c>
      <c r="AG321">
        <v>2.6308062940000001</v>
      </c>
      <c r="AH321">
        <v>0</v>
      </c>
      <c r="AI321">
        <v>26.276691159999899</v>
      </c>
      <c r="AJ321">
        <v>0</v>
      </c>
      <c r="AK321">
        <v>0</v>
      </c>
      <c r="AL321">
        <v>29.239885919999899</v>
      </c>
      <c r="AM321">
        <v>0</v>
      </c>
      <c r="AN321">
        <v>0</v>
      </c>
      <c r="AO321">
        <v>0</v>
      </c>
      <c r="AP321">
        <v>2.2088793199999999</v>
      </c>
      <c r="AQ321">
        <v>0</v>
      </c>
      <c r="AR321">
        <v>0</v>
      </c>
      <c r="AS321">
        <v>11.210045040000001</v>
      </c>
      <c r="AT321">
        <v>10.69694833</v>
      </c>
      <c r="AU321">
        <v>21.906993369999899</v>
      </c>
      <c r="AV321">
        <v>0</v>
      </c>
      <c r="AW321">
        <v>2.696277061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0.51973418699999996</v>
      </c>
      <c r="BI321">
        <v>14.20918563</v>
      </c>
      <c r="BJ321">
        <v>0.511710797</v>
      </c>
      <c r="BK321">
        <v>0.488289203</v>
      </c>
      <c r="BL321">
        <v>0</v>
      </c>
      <c r="BM321">
        <v>52.668747619999898</v>
      </c>
      <c r="BN321">
        <v>99.480218449999896</v>
      </c>
      <c r="BO321">
        <v>0</v>
      </c>
      <c r="BP321" t="s">
        <v>97</v>
      </c>
      <c r="BQ321" t="s">
        <v>109</v>
      </c>
      <c r="BR321" t="s">
        <v>111</v>
      </c>
      <c r="BS321" t="s">
        <v>162</v>
      </c>
      <c r="BT321" t="s">
        <v>111</v>
      </c>
      <c r="BU321" t="s">
        <v>100</v>
      </c>
      <c r="BV321" t="s">
        <v>101</v>
      </c>
      <c r="BW321" t="s">
        <v>149</v>
      </c>
      <c r="BX321">
        <v>37.917035060000003</v>
      </c>
      <c r="BY321">
        <v>52.668747619999898</v>
      </c>
      <c r="BZ321">
        <v>45.18980766</v>
      </c>
      <c r="CA321">
        <v>28.5672481699999</v>
      </c>
      <c r="CB321">
        <v>50.318848330000002</v>
      </c>
      <c r="CC321">
        <v>21.1139034999999</v>
      </c>
      <c r="CD321">
        <v>2</v>
      </c>
      <c r="CE321">
        <v>5</v>
      </c>
      <c r="CF321">
        <v>1</v>
      </c>
      <c r="CG321">
        <v>6</v>
      </c>
      <c r="CH321">
        <v>3</v>
      </c>
      <c r="CI321">
        <v>4</v>
      </c>
      <c r="CJ321">
        <v>31.496519719999899</v>
      </c>
      <c r="CK321">
        <v>80.959949390000006</v>
      </c>
      <c r="CL321">
        <v>0</v>
      </c>
    </row>
    <row r="322" spans="1:90" x14ac:dyDescent="0.25">
      <c r="A322" s="1">
        <v>82752</v>
      </c>
      <c r="B322" s="2">
        <v>314011.228999999</v>
      </c>
      <c r="C322" s="2">
        <v>6072997.6359999897</v>
      </c>
      <c r="D322" s="4">
        <v>107.242127</v>
      </c>
      <c r="E322" t="s">
        <v>699</v>
      </c>
      <c r="F322" s="3">
        <v>320.57</v>
      </c>
      <c r="G322" t="s">
        <v>150</v>
      </c>
      <c r="H322" t="s">
        <v>151</v>
      </c>
      <c r="I322" s="1">
        <v>2847</v>
      </c>
      <c r="J322" t="s">
        <v>2128</v>
      </c>
      <c r="K322" t="s">
        <v>1703</v>
      </c>
      <c r="L322" t="s">
        <v>406</v>
      </c>
      <c r="M322">
        <v>47.19035762</v>
      </c>
      <c r="N322">
        <v>14.7969765399999</v>
      </c>
      <c r="O322">
        <v>4.5136055519999996</v>
      </c>
      <c r="P322">
        <v>11.1421712</v>
      </c>
      <c r="Q322">
        <v>7.2885107419999997</v>
      </c>
      <c r="R322">
        <v>8.2883064540000007</v>
      </c>
      <c r="S322">
        <v>1.2397466829999999</v>
      </c>
      <c r="T322">
        <v>0.36992441399999998</v>
      </c>
      <c r="U322">
        <v>0.44290950099999998</v>
      </c>
      <c r="V322">
        <v>5.9987743000000003E-2</v>
      </c>
      <c r="W322">
        <v>0.24994892799999999</v>
      </c>
      <c r="X322">
        <v>9.7879620000000007E-3</v>
      </c>
      <c r="Y322">
        <v>0</v>
      </c>
      <c r="Z322">
        <v>4.4077666669999997</v>
      </c>
      <c r="AA322">
        <v>0</v>
      </c>
      <c r="AB322">
        <v>2.8089996670000001</v>
      </c>
      <c r="AC322">
        <v>100</v>
      </c>
      <c r="AD322">
        <v>0.13482439600000001</v>
      </c>
      <c r="AE322">
        <v>0</v>
      </c>
      <c r="AF322">
        <v>0.66235118400000004</v>
      </c>
      <c r="AG322">
        <v>2.3460107510000001</v>
      </c>
      <c r="AH322">
        <v>0</v>
      </c>
      <c r="AI322">
        <v>11.9501119</v>
      </c>
      <c r="AJ322">
        <v>0</v>
      </c>
      <c r="AK322">
        <v>0</v>
      </c>
      <c r="AL322">
        <v>36.20219135</v>
      </c>
      <c r="AM322">
        <v>0</v>
      </c>
      <c r="AN322">
        <v>0</v>
      </c>
      <c r="AO322">
        <v>0</v>
      </c>
      <c r="AP322">
        <v>2.1805884340000001</v>
      </c>
      <c r="AQ322">
        <v>0</v>
      </c>
      <c r="AR322">
        <v>0</v>
      </c>
      <c r="AS322">
        <v>20.070060649999899</v>
      </c>
      <c r="AT322">
        <v>19.208967139999899</v>
      </c>
      <c r="AU322">
        <v>39.27902778</v>
      </c>
      <c r="AV322">
        <v>0</v>
      </c>
      <c r="AW322">
        <v>1.2285989289999999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1.3260078999999999E-2</v>
      </c>
      <c r="BI322">
        <v>21.136950939999899</v>
      </c>
      <c r="BJ322">
        <v>0.51096123800000004</v>
      </c>
      <c r="BK322">
        <v>0.48903876200000002</v>
      </c>
      <c r="BL322">
        <v>0</v>
      </c>
      <c r="BM322">
        <v>75.182678359999898</v>
      </c>
      <c r="BN322">
        <v>99.986713010000003</v>
      </c>
      <c r="BO322">
        <v>0</v>
      </c>
      <c r="BP322" t="s">
        <v>97</v>
      </c>
      <c r="BQ322" t="s">
        <v>109</v>
      </c>
      <c r="BR322" t="s">
        <v>111</v>
      </c>
      <c r="BS322" t="s">
        <v>162</v>
      </c>
      <c r="BT322" t="s">
        <v>111</v>
      </c>
      <c r="BU322" t="s">
        <v>100</v>
      </c>
      <c r="BV322" t="s">
        <v>101</v>
      </c>
      <c r="BW322" t="s">
        <v>149</v>
      </c>
      <c r="BX322">
        <v>48.111715609999898</v>
      </c>
      <c r="BY322">
        <v>75.182678359999898</v>
      </c>
      <c r="BZ322">
        <v>23.664377510000001</v>
      </c>
      <c r="CA322">
        <v>31.553717209999899</v>
      </c>
      <c r="CB322">
        <v>42.174378050000001</v>
      </c>
      <c r="CC322">
        <v>26.27190474</v>
      </c>
      <c r="CD322">
        <v>2</v>
      </c>
      <c r="CE322">
        <v>5</v>
      </c>
      <c r="CF322">
        <v>1</v>
      </c>
      <c r="CG322">
        <v>6</v>
      </c>
      <c r="CH322">
        <v>3</v>
      </c>
      <c r="CI322">
        <v>4</v>
      </c>
      <c r="CJ322">
        <v>44.560791160000001</v>
      </c>
      <c r="CK322">
        <v>91.967850600000006</v>
      </c>
      <c r="CL322">
        <v>0</v>
      </c>
    </row>
    <row r="323" spans="1:90" x14ac:dyDescent="0.25">
      <c r="A323" s="1">
        <v>82753</v>
      </c>
      <c r="B323" s="2">
        <v>313985.72820000001</v>
      </c>
      <c r="C323" s="2">
        <v>6073001.9280000003</v>
      </c>
      <c r="D323" s="4">
        <v>93.205399999999898</v>
      </c>
      <c r="E323" t="s">
        <v>699</v>
      </c>
      <c r="F323" s="3">
        <v>350</v>
      </c>
      <c r="G323" t="s">
        <v>150</v>
      </c>
      <c r="H323" t="s">
        <v>151</v>
      </c>
      <c r="I323" s="1">
        <v>2847</v>
      </c>
      <c r="J323" t="s">
        <v>2129</v>
      </c>
      <c r="K323" t="s">
        <v>1703</v>
      </c>
      <c r="L323" t="s">
        <v>406</v>
      </c>
      <c r="M323">
        <v>50.781514899999898</v>
      </c>
      <c r="N323">
        <v>14.43689191</v>
      </c>
      <c r="O323">
        <v>3.6200751470000001</v>
      </c>
      <c r="P323">
        <v>8.9153994290000007</v>
      </c>
      <c r="Q323">
        <v>7.1073929400000004</v>
      </c>
      <c r="R323">
        <v>8.1573487149999995</v>
      </c>
      <c r="S323">
        <v>3.1397715970000002</v>
      </c>
      <c r="T323">
        <v>0.36344622999999998</v>
      </c>
      <c r="U323">
        <v>0.45531736</v>
      </c>
      <c r="V323">
        <v>6.0574372000000001E-2</v>
      </c>
      <c r="W323">
        <v>0.22210602900000001</v>
      </c>
      <c r="X323">
        <v>9.8512419999999996E-3</v>
      </c>
      <c r="Y323">
        <v>0</v>
      </c>
      <c r="Z323">
        <v>2.7303101349999999</v>
      </c>
      <c r="AA323">
        <v>0</v>
      </c>
      <c r="AB323">
        <v>1.6397084930000001</v>
      </c>
      <c r="AC323">
        <v>100</v>
      </c>
      <c r="AD323">
        <v>0.13108086899999999</v>
      </c>
      <c r="AE323">
        <v>0</v>
      </c>
      <c r="AF323">
        <v>0.65558945499999999</v>
      </c>
      <c r="AG323">
        <v>2.2192263560000001</v>
      </c>
      <c r="AH323">
        <v>0</v>
      </c>
      <c r="AI323">
        <v>29.139460230000001</v>
      </c>
      <c r="AJ323">
        <v>0</v>
      </c>
      <c r="AK323">
        <v>0</v>
      </c>
      <c r="AL323">
        <v>25.0433770799999</v>
      </c>
      <c r="AM323">
        <v>0</v>
      </c>
      <c r="AN323">
        <v>0</v>
      </c>
      <c r="AO323">
        <v>0</v>
      </c>
      <c r="AP323">
        <v>2.112918852</v>
      </c>
      <c r="AQ323">
        <v>0</v>
      </c>
      <c r="AR323">
        <v>0</v>
      </c>
      <c r="AS323">
        <v>13.96734962</v>
      </c>
      <c r="AT323">
        <v>10.30460353</v>
      </c>
      <c r="AU323">
        <v>24.271953150000002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1.2849589999999999E-2</v>
      </c>
      <c r="BI323">
        <v>17.6211769099999</v>
      </c>
      <c r="BJ323">
        <v>0.57545223199999995</v>
      </c>
      <c r="BK323">
        <v>0.42454776799999999</v>
      </c>
      <c r="BL323">
        <v>0</v>
      </c>
      <c r="BM323">
        <v>46.220128520000003</v>
      </c>
      <c r="BN323">
        <v>99.987124339999895</v>
      </c>
      <c r="BO323">
        <v>0</v>
      </c>
      <c r="BP323" t="s">
        <v>97</v>
      </c>
      <c r="BQ323" t="s">
        <v>109</v>
      </c>
      <c r="BR323" t="s">
        <v>111</v>
      </c>
      <c r="BS323" t="s">
        <v>162</v>
      </c>
      <c r="BT323" t="s">
        <v>111</v>
      </c>
      <c r="BU323" t="s">
        <v>100</v>
      </c>
      <c r="BV323" t="s">
        <v>101</v>
      </c>
      <c r="BW323" t="s">
        <v>149</v>
      </c>
      <c r="BX323">
        <v>43.441130209999898</v>
      </c>
      <c r="BY323">
        <v>46.220128520000003</v>
      </c>
      <c r="BZ323">
        <v>51.663818329999899</v>
      </c>
      <c r="CA323">
        <v>27.59534669</v>
      </c>
      <c r="CB323">
        <v>44.622433870000002</v>
      </c>
      <c r="CC323">
        <v>27.7822194499999</v>
      </c>
      <c r="CD323">
        <v>2</v>
      </c>
      <c r="CE323">
        <v>5</v>
      </c>
      <c r="CF323">
        <v>1</v>
      </c>
      <c r="CG323">
        <v>6</v>
      </c>
      <c r="CH323">
        <v>3</v>
      </c>
      <c r="CI323">
        <v>4</v>
      </c>
      <c r="CJ323">
        <v>39.806347500000001</v>
      </c>
      <c r="CK323">
        <v>82.058711470000006</v>
      </c>
      <c r="CL323">
        <v>0</v>
      </c>
    </row>
    <row r="324" spans="1:90" x14ac:dyDescent="0.25">
      <c r="A324" s="1">
        <v>82756</v>
      </c>
      <c r="B324" s="2">
        <v>313942.6887</v>
      </c>
      <c r="C324" s="2">
        <v>6073009.1730000004</v>
      </c>
      <c r="D324" s="4">
        <v>71.381377990000004</v>
      </c>
      <c r="E324" t="s">
        <v>699</v>
      </c>
      <c r="F324" s="3">
        <v>398.8</v>
      </c>
      <c r="G324" t="s">
        <v>150</v>
      </c>
      <c r="H324" t="s">
        <v>151</v>
      </c>
      <c r="I324" s="1">
        <v>2847</v>
      </c>
      <c r="J324" t="s">
        <v>2130</v>
      </c>
      <c r="K324" t="s">
        <v>1675</v>
      </c>
      <c r="L324" t="s">
        <v>406</v>
      </c>
      <c r="M324">
        <v>47.554614059999899</v>
      </c>
      <c r="N324">
        <v>16.054762870000001</v>
      </c>
      <c r="O324">
        <v>3.8846299470000001</v>
      </c>
      <c r="P324">
        <v>9.7620844410000007</v>
      </c>
      <c r="Q324">
        <v>6.5438400540000004</v>
      </c>
      <c r="R324">
        <v>5.3956196719999996</v>
      </c>
      <c r="S324">
        <v>3.9324007779999999</v>
      </c>
      <c r="T324">
        <v>0.233708573</v>
      </c>
      <c r="U324">
        <v>0.53143297300000003</v>
      </c>
      <c r="V324">
        <v>8.1289939000000005E-2</v>
      </c>
      <c r="W324">
        <v>0.18290236200000001</v>
      </c>
      <c r="X324">
        <v>1.9457807069999999</v>
      </c>
      <c r="Y324">
        <v>0</v>
      </c>
      <c r="Z324">
        <v>3.8969336270000001</v>
      </c>
      <c r="AA324">
        <v>0</v>
      </c>
      <c r="AB324">
        <v>5.8655453780000002</v>
      </c>
      <c r="AC324">
        <v>100</v>
      </c>
      <c r="AD324">
        <v>0.176171731</v>
      </c>
      <c r="AE324">
        <v>0</v>
      </c>
      <c r="AF324">
        <v>0.76632903500000005</v>
      </c>
      <c r="AG324">
        <v>1.429174014</v>
      </c>
      <c r="AH324">
        <v>0</v>
      </c>
      <c r="AI324">
        <v>36.550241659999898</v>
      </c>
      <c r="AJ324">
        <v>0</v>
      </c>
      <c r="AK324">
        <v>0</v>
      </c>
      <c r="AL324">
        <v>19.96135511</v>
      </c>
      <c r="AM324">
        <v>0</v>
      </c>
      <c r="AN324">
        <v>0</v>
      </c>
      <c r="AO324">
        <v>2.5611919460000001</v>
      </c>
      <c r="AP324">
        <v>2.1984525289999999</v>
      </c>
      <c r="AQ324">
        <v>0</v>
      </c>
      <c r="AR324">
        <v>0</v>
      </c>
      <c r="AS324">
        <v>14.524625840000001</v>
      </c>
      <c r="AT324">
        <v>11.87821945</v>
      </c>
      <c r="AU324">
        <v>26.402845289999899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2.5469461419999999</v>
      </c>
      <c r="BI324">
        <v>16.4416466099999</v>
      </c>
      <c r="BJ324">
        <v>0.55011593199999997</v>
      </c>
      <c r="BK324">
        <v>0.44988406800000003</v>
      </c>
      <c r="BL324">
        <v>0</v>
      </c>
      <c r="BM324">
        <v>35.32258195</v>
      </c>
      <c r="BN324">
        <v>97.453043410000006</v>
      </c>
      <c r="BO324">
        <v>0</v>
      </c>
      <c r="BP324" t="s">
        <v>97</v>
      </c>
      <c r="BQ324" t="s">
        <v>40</v>
      </c>
      <c r="BR324" t="s">
        <v>111</v>
      </c>
      <c r="BS324" t="s">
        <v>162</v>
      </c>
      <c r="BT324" t="s">
        <v>111</v>
      </c>
      <c r="BU324" t="s">
        <v>100</v>
      </c>
      <c r="BV324" t="s">
        <v>101</v>
      </c>
      <c r="BW324" t="s">
        <v>152</v>
      </c>
      <c r="BX324">
        <v>34.227962810000001</v>
      </c>
      <c r="BY324">
        <v>35.32258195</v>
      </c>
      <c r="BZ324">
        <v>63.082075940000003</v>
      </c>
      <c r="CA324">
        <v>28.600960260000001</v>
      </c>
      <c r="CB324">
        <v>47.1133726999999</v>
      </c>
      <c r="CC324">
        <v>24.285667050000001</v>
      </c>
      <c r="CD324">
        <v>2</v>
      </c>
      <c r="CE324">
        <v>5</v>
      </c>
      <c r="CF324">
        <v>1</v>
      </c>
      <c r="CG324">
        <v>6</v>
      </c>
      <c r="CH324">
        <v>3</v>
      </c>
      <c r="CI324">
        <v>5</v>
      </c>
      <c r="CJ324">
        <v>42.082018929999897</v>
      </c>
      <c r="CK324">
        <v>79.649753500000003</v>
      </c>
      <c r="CL324">
        <v>2.5611919460000001</v>
      </c>
    </row>
    <row r="325" spans="1:90" x14ac:dyDescent="0.25">
      <c r="A325" s="1">
        <v>89461</v>
      </c>
      <c r="B325" s="2">
        <v>315353.23570000002</v>
      </c>
      <c r="C325" s="2">
        <v>6071638.9639999904</v>
      </c>
      <c r="D325" s="4">
        <v>-697.38545599999895</v>
      </c>
      <c r="E325" t="s">
        <v>898</v>
      </c>
      <c r="F325" s="3">
        <v>1032.9672</v>
      </c>
      <c r="G325" t="s">
        <v>150</v>
      </c>
      <c r="H325" t="s">
        <v>151</v>
      </c>
      <c r="I325" s="1">
        <v>16595</v>
      </c>
      <c r="J325" t="s">
        <v>1712</v>
      </c>
      <c r="K325" t="s">
        <v>345</v>
      </c>
      <c r="L325" t="s">
        <v>345</v>
      </c>
      <c r="M325">
        <v>52.796482849999897</v>
      </c>
      <c r="N325">
        <v>14.30744383</v>
      </c>
      <c r="O325">
        <v>3.951183817</v>
      </c>
      <c r="P325">
        <v>9.5905452479999997</v>
      </c>
      <c r="Q325">
        <v>3.6675419389999999</v>
      </c>
      <c r="R325">
        <v>6.5693333620000001</v>
      </c>
      <c r="S325">
        <v>4.3325358060000001</v>
      </c>
      <c r="T325">
        <v>0.58438855099999998</v>
      </c>
      <c r="U325">
        <v>0.90580225299999995</v>
      </c>
      <c r="V325">
        <v>0.21158895799999999</v>
      </c>
      <c r="W325">
        <v>0.261967281</v>
      </c>
      <c r="X325">
        <v>0.79568934599999996</v>
      </c>
      <c r="Y325">
        <v>0</v>
      </c>
      <c r="Z325">
        <v>2.0254967599999998</v>
      </c>
      <c r="AA325">
        <v>0</v>
      </c>
      <c r="AB325">
        <v>2.8323998220000002</v>
      </c>
      <c r="AC325">
        <v>100</v>
      </c>
      <c r="AD325">
        <v>0.45780415099999999</v>
      </c>
      <c r="AE325">
        <v>0</v>
      </c>
      <c r="AF325">
        <v>1.304029694</v>
      </c>
      <c r="AG325">
        <v>3.5677914949999998</v>
      </c>
      <c r="AH325">
        <v>0</v>
      </c>
      <c r="AI325">
        <v>40.203322040000003</v>
      </c>
      <c r="AJ325">
        <v>0</v>
      </c>
      <c r="AK325">
        <v>0</v>
      </c>
      <c r="AL325">
        <v>18.466108349999899</v>
      </c>
      <c r="AM325">
        <v>0</v>
      </c>
      <c r="AN325">
        <v>0</v>
      </c>
      <c r="AO325">
        <v>0</v>
      </c>
      <c r="AP325">
        <v>2.5993324169999998</v>
      </c>
      <c r="AQ325">
        <v>0</v>
      </c>
      <c r="AR325">
        <v>0</v>
      </c>
      <c r="AS325">
        <v>8.4075938969999999</v>
      </c>
      <c r="AT325">
        <v>11.782771690000001</v>
      </c>
      <c r="AU325">
        <v>20.190365589999899</v>
      </c>
      <c r="AV325">
        <v>0</v>
      </c>
      <c r="AW325">
        <v>2.4526087849999998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1.0397260290000001</v>
      </c>
      <c r="BI325">
        <v>12.2649554599999</v>
      </c>
      <c r="BJ325">
        <v>0.41641613</v>
      </c>
      <c r="BK325">
        <v>0.58358387</v>
      </c>
      <c r="BL325">
        <v>0</v>
      </c>
      <c r="BM325">
        <v>31.474838250000001</v>
      </c>
      <c r="BN325">
        <v>98.960179220000001</v>
      </c>
      <c r="BO325">
        <v>0</v>
      </c>
      <c r="BP325" t="s">
        <v>97</v>
      </c>
      <c r="BQ325" t="s">
        <v>109</v>
      </c>
      <c r="BR325" t="s">
        <v>111</v>
      </c>
      <c r="BS325" t="s">
        <v>176</v>
      </c>
      <c r="BT325" t="s">
        <v>111</v>
      </c>
      <c r="BU325" t="s">
        <v>100</v>
      </c>
      <c r="BV325" t="s">
        <v>101</v>
      </c>
      <c r="BW325" t="s">
        <v>152</v>
      </c>
      <c r="BX325">
        <v>32.772818370000003</v>
      </c>
      <c r="BY325">
        <v>31.474838250000001</v>
      </c>
      <c r="BZ325">
        <v>64.5969087</v>
      </c>
      <c r="CA325">
        <v>34.334139620000002</v>
      </c>
      <c r="CB325">
        <v>49.589720929999899</v>
      </c>
      <c r="CC325">
        <v>16.0761394499999</v>
      </c>
      <c r="CD325">
        <v>2</v>
      </c>
      <c r="CE325">
        <v>3</v>
      </c>
      <c r="CF325">
        <v>1</v>
      </c>
      <c r="CG325">
        <v>6</v>
      </c>
      <c r="CH325">
        <v>3</v>
      </c>
      <c r="CI325">
        <v>5</v>
      </c>
      <c r="CJ325">
        <v>28.058510640000002</v>
      </c>
      <c r="CK325">
        <v>72.946788260000005</v>
      </c>
      <c r="CL325">
        <v>0</v>
      </c>
    </row>
    <row r="326" spans="1:90" x14ac:dyDescent="0.25">
      <c r="A326" s="1">
        <v>89462</v>
      </c>
      <c r="B326" s="2">
        <v>315349.85440000001</v>
      </c>
      <c r="C326" s="2">
        <v>6071640.1299999896</v>
      </c>
      <c r="D326" s="4">
        <v>-718.72788000000003</v>
      </c>
      <c r="E326" t="s">
        <v>898</v>
      </c>
      <c r="F326" s="3">
        <v>1054.6079999999999</v>
      </c>
      <c r="G326" t="s">
        <v>150</v>
      </c>
      <c r="H326" t="s">
        <v>151</v>
      </c>
      <c r="I326" s="1">
        <v>16595</v>
      </c>
      <c r="J326" t="s">
        <v>1712</v>
      </c>
      <c r="K326" t="s">
        <v>345</v>
      </c>
      <c r="L326" t="s">
        <v>345</v>
      </c>
      <c r="M326">
        <v>53.187945569999897</v>
      </c>
      <c r="N326">
        <v>14.076204880000001</v>
      </c>
      <c r="O326">
        <v>4.0679812139999996</v>
      </c>
      <c r="P326">
        <v>9.8196276690000008</v>
      </c>
      <c r="Q326">
        <v>4.2228614630000001</v>
      </c>
      <c r="R326">
        <v>6.3946187869999997</v>
      </c>
      <c r="S326">
        <v>4.06199055</v>
      </c>
      <c r="T326">
        <v>0.58315705900000003</v>
      </c>
      <c r="U326">
        <v>0.88981723700000004</v>
      </c>
      <c r="V326">
        <v>0.18097977700000001</v>
      </c>
      <c r="W326">
        <v>0.26141523300000002</v>
      </c>
      <c r="X326">
        <v>9.9249330000000004E-3</v>
      </c>
      <c r="Y326">
        <v>0</v>
      </c>
      <c r="Z326">
        <v>2.243475627</v>
      </c>
      <c r="AA326">
        <v>0</v>
      </c>
      <c r="AB326">
        <v>1.9247909219999999</v>
      </c>
      <c r="AC326">
        <v>100</v>
      </c>
      <c r="AD326">
        <v>0.39383237799999998</v>
      </c>
      <c r="AE326">
        <v>0</v>
      </c>
      <c r="AF326">
        <v>1.2883965129999999</v>
      </c>
      <c r="AG326">
        <v>3.5807825379999998</v>
      </c>
      <c r="AH326">
        <v>0</v>
      </c>
      <c r="AI326">
        <v>37.90996045</v>
      </c>
      <c r="AJ326">
        <v>0</v>
      </c>
      <c r="AK326">
        <v>0</v>
      </c>
      <c r="AL326">
        <v>19.182819380000002</v>
      </c>
      <c r="AM326">
        <v>0</v>
      </c>
      <c r="AN326">
        <v>0</v>
      </c>
      <c r="AO326">
        <v>0</v>
      </c>
      <c r="AP326">
        <v>2.5969358840000001</v>
      </c>
      <c r="AQ326">
        <v>0</v>
      </c>
      <c r="AR326">
        <v>0</v>
      </c>
      <c r="AS326">
        <v>9.9285654640000001</v>
      </c>
      <c r="AT326">
        <v>12.81777784</v>
      </c>
      <c r="AU326">
        <v>22.74634331</v>
      </c>
      <c r="AV326">
        <v>0</v>
      </c>
      <c r="AW326">
        <v>2.2525143490000001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1.3018376999999999E-2</v>
      </c>
      <c r="BI326">
        <v>13.87875966</v>
      </c>
      <c r="BJ326">
        <v>0.43649061900000002</v>
      </c>
      <c r="BK326">
        <v>0.56350938100000003</v>
      </c>
      <c r="BL326">
        <v>0</v>
      </c>
      <c r="BM326">
        <v>33.599378770000001</v>
      </c>
      <c r="BN326">
        <v>99.986955210000005</v>
      </c>
      <c r="BO326">
        <v>0</v>
      </c>
      <c r="BP326" t="s">
        <v>97</v>
      </c>
      <c r="BQ326" t="s">
        <v>109</v>
      </c>
      <c r="BR326" t="s">
        <v>111</v>
      </c>
      <c r="BS326" t="s">
        <v>176</v>
      </c>
      <c r="BT326" t="s">
        <v>111</v>
      </c>
      <c r="BU326" t="s">
        <v>100</v>
      </c>
      <c r="BV326" t="s">
        <v>101</v>
      </c>
      <c r="BW326" t="s">
        <v>149</v>
      </c>
      <c r="BX326">
        <v>36.654027739999897</v>
      </c>
      <c r="BY326">
        <v>33.599378770000001</v>
      </c>
      <c r="BZ326">
        <v>62.481842739999898</v>
      </c>
      <c r="CA326">
        <v>34.291089309999897</v>
      </c>
      <c r="CB326">
        <v>47.635834070000001</v>
      </c>
      <c r="CC326">
        <v>18.073076619999899</v>
      </c>
      <c r="CD326">
        <v>2</v>
      </c>
      <c r="CE326">
        <v>3</v>
      </c>
      <c r="CF326">
        <v>1</v>
      </c>
      <c r="CG326">
        <v>6</v>
      </c>
      <c r="CH326">
        <v>3</v>
      </c>
      <c r="CI326">
        <v>4</v>
      </c>
      <c r="CJ326">
        <v>31.4888010499999</v>
      </c>
      <c r="CK326">
        <v>75.143204710000006</v>
      </c>
      <c r="CL326">
        <v>0</v>
      </c>
    </row>
    <row r="327" spans="1:90" x14ac:dyDescent="0.25">
      <c r="A327" s="1">
        <v>92271</v>
      </c>
      <c r="B327" s="2">
        <v>314534.86070000002</v>
      </c>
      <c r="C327" s="2">
        <v>6074564</v>
      </c>
      <c r="D327" s="4">
        <v>-33.5643999999999</v>
      </c>
      <c r="E327" t="s">
        <v>1090</v>
      </c>
      <c r="F327" s="3">
        <v>390.75360000000001</v>
      </c>
      <c r="G327" t="s">
        <v>150</v>
      </c>
      <c r="H327" t="s">
        <v>151</v>
      </c>
      <c r="I327" s="1">
        <v>16501</v>
      </c>
      <c r="J327" t="s">
        <v>1931</v>
      </c>
      <c r="K327" t="s">
        <v>411</v>
      </c>
      <c r="L327" t="s">
        <v>345</v>
      </c>
      <c r="M327">
        <v>52.118377580000001</v>
      </c>
      <c r="N327">
        <v>19.25000979</v>
      </c>
      <c r="O327">
        <v>2.9993371450000001</v>
      </c>
      <c r="P327">
        <v>7.5280508419999999</v>
      </c>
      <c r="Q327">
        <v>1.6587774399999999</v>
      </c>
      <c r="R327">
        <v>7.9867061909999997</v>
      </c>
      <c r="S327">
        <v>3.563299685</v>
      </c>
      <c r="T327">
        <v>2.6007991960000001</v>
      </c>
      <c r="U327">
        <v>0.62562531799999999</v>
      </c>
      <c r="V327">
        <v>0.12287240300000001</v>
      </c>
      <c r="W327">
        <v>0.16382987099999999</v>
      </c>
      <c r="X327">
        <v>0.23318445700000001</v>
      </c>
      <c r="Y327">
        <v>0</v>
      </c>
      <c r="Z327">
        <v>1.1491300760000001</v>
      </c>
      <c r="AA327">
        <v>0</v>
      </c>
      <c r="AB327">
        <v>1.386481375</v>
      </c>
      <c r="AC327">
        <v>100</v>
      </c>
      <c r="AD327">
        <v>0.26289747000000002</v>
      </c>
      <c r="AE327">
        <v>0</v>
      </c>
      <c r="AF327">
        <v>0.890663651</v>
      </c>
      <c r="AG327">
        <v>15.70181725</v>
      </c>
      <c r="AH327">
        <v>0</v>
      </c>
      <c r="AI327">
        <v>32.6977191</v>
      </c>
      <c r="AJ327">
        <v>0</v>
      </c>
      <c r="AK327">
        <v>0</v>
      </c>
      <c r="AL327">
        <v>29.488042579999899</v>
      </c>
      <c r="AM327">
        <v>0</v>
      </c>
      <c r="AN327">
        <v>0</v>
      </c>
      <c r="AO327">
        <v>0</v>
      </c>
      <c r="AP327">
        <v>2.2710878769999998</v>
      </c>
      <c r="AQ327">
        <v>0</v>
      </c>
      <c r="AR327">
        <v>0</v>
      </c>
      <c r="AS327">
        <v>2.1928924269999999</v>
      </c>
      <c r="AT327">
        <v>5.1546621029999997</v>
      </c>
      <c r="AU327">
        <v>7.3475545310000001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0.30131468700000003</v>
      </c>
      <c r="BI327">
        <v>7.7198585250000002</v>
      </c>
      <c r="BJ327">
        <v>0.29845201100000002</v>
      </c>
      <c r="BK327">
        <v>0.70154798900000004</v>
      </c>
      <c r="BL327">
        <v>0</v>
      </c>
      <c r="BM327">
        <v>47.41928334</v>
      </c>
      <c r="BN327">
        <v>99.698657850000004</v>
      </c>
      <c r="BO327">
        <v>0</v>
      </c>
      <c r="BP327" t="s">
        <v>256</v>
      </c>
      <c r="BQ327" t="s">
        <v>257</v>
      </c>
      <c r="BR327" t="s">
        <v>111</v>
      </c>
      <c r="BS327" t="s">
        <v>126</v>
      </c>
      <c r="BT327" t="s">
        <v>98</v>
      </c>
      <c r="BU327" t="s">
        <v>131</v>
      </c>
      <c r="BV327" t="s">
        <v>101</v>
      </c>
      <c r="BW327" t="s">
        <v>208</v>
      </c>
      <c r="BX327">
        <v>21.24686677</v>
      </c>
      <c r="BY327">
        <v>47.41928334</v>
      </c>
      <c r="BZ327">
        <v>41.9806586999999</v>
      </c>
      <c r="CA327">
        <v>26.39640906</v>
      </c>
      <c r="CB327">
        <v>66.370719399999899</v>
      </c>
      <c r="CC327">
        <v>7.232871534</v>
      </c>
      <c r="CD327">
        <v>2</v>
      </c>
      <c r="CE327">
        <v>11</v>
      </c>
      <c r="CF327">
        <v>2</v>
      </c>
      <c r="CG327">
        <v>1</v>
      </c>
      <c r="CH327">
        <v>3</v>
      </c>
      <c r="CI327">
        <v>10</v>
      </c>
      <c r="CJ327">
        <v>26.94300518</v>
      </c>
      <c r="CK327">
        <v>59.845429430000003</v>
      </c>
      <c r="CL327">
        <v>0</v>
      </c>
    </row>
    <row r="328" spans="1:90" x14ac:dyDescent="0.25">
      <c r="A328" s="1">
        <v>92273</v>
      </c>
      <c r="B328" s="2">
        <v>314511.998499999</v>
      </c>
      <c r="C328" s="2">
        <v>6075225.0319999903</v>
      </c>
      <c r="D328" s="4">
        <v>-194.71579700000001</v>
      </c>
      <c r="E328" t="s">
        <v>487</v>
      </c>
      <c r="F328" s="3">
        <v>527.91</v>
      </c>
      <c r="G328" t="s">
        <v>150</v>
      </c>
      <c r="H328" t="s">
        <v>151</v>
      </c>
      <c r="I328" s="1">
        <v>16501</v>
      </c>
      <c r="J328" t="s">
        <v>488</v>
      </c>
      <c r="K328" t="s">
        <v>139</v>
      </c>
      <c r="L328" t="s">
        <v>96</v>
      </c>
      <c r="M328">
        <v>73.495289080000006</v>
      </c>
      <c r="N328">
        <v>11.6150593099999</v>
      </c>
      <c r="O328">
        <v>0.52977548500000005</v>
      </c>
      <c r="P328">
        <v>2.5325415900000001</v>
      </c>
      <c r="Q328">
        <v>0.55071401900000005</v>
      </c>
      <c r="R328">
        <v>3.7148163830000001</v>
      </c>
      <c r="S328">
        <v>2.1427781829999999</v>
      </c>
      <c r="T328">
        <v>2.353050809</v>
      </c>
      <c r="U328">
        <v>0.22228820399999999</v>
      </c>
      <c r="V328">
        <v>5.0064910999999997E-2</v>
      </c>
      <c r="W328">
        <v>9.0116839000000004E-2</v>
      </c>
      <c r="X328">
        <v>1.3751406370000001</v>
      </c>
      <c r="Y328">
        <v>0</v>
      </c>
      <c r="Z328">
        <v>1.3283645470000001</v>
      </c>
      <c r="AA328">
        <v>0</v>
      </c>
      <c r="AB328">
        <v>2.7049410620000001</v>
      </c>
      <c r="AC328">
        <v>100</v>
      </c>
      <c r="AD328">
        <v>0.109001442</v>
      </c>
      <c r="AE328">
        <v>0</v>
      </c>
      <c r="AF328">
        <v>0.322019797</v>
      </c>
      <c r="AG328">
        <v>14.4557670999999</v>
      </c>
      <c r="AH328">
        <v>0</v>
      </c>
      <c r="AI328">
        <v>20.008248219999899</v>
      </c>
      <c r="AJ328">
        <v>0</v>
      </c>
      <c r="AK328">
        <v>0</v>
      </c>
      <c r="AL328">
        <v>13.714781540000001</v>
      </c>
      <c r="AM328">
        <v>0</v>
      </c>
      <c r="AN328">
        <v>0</v>
      </c>
      <c r="AO328">
        <v>0.80667203899999995</v>
      </c>
      <c r="AP328">
        <v>0.57597790500000001</v>
      </c>
      <c r="AQ328">
        <v>0</v>
      </c>
      <c r="AR328">
        <v>0</v>
      </c>
      <c r="AS328">
        <v>1.145756328</v>
      </c>
      <c r="AT328">
        <v>2.384905405</v>
      </c>
      <c r="AU328">
        <v>3.5306617340000002</v>
      </c>
      <c r="AV328">
        <v>0</v>
      </c>
      <c r="AW328">
        <v>42.860247200000003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1.808307801</v>
      </c>
      <c r="BI328">
        <v>1.7653308670000001</v>
      </c>
      <c r="BJ328">
        <v>0.32451603000000001</v>
      </c>
      <c r="BK328">
        <v>0.67548397000000004</v>
      </c>
      <c r="BL328">
        <v>0</v>
      </c>
      <c r="BM328">
        <v>40.668888879999898</v>
      </c>
      <c r="BN328">
        <v>98.191684780000003</v>
      </c>
      <c r="BO328">
        <v>0</v>
      </c>
      <c r="BP328" t="s">
        <v>97</v>
      </c>
      <c r="BQ328" t="s">
        <v>40</v>
      </c>
      <c r="BR328" t="s">
        <v>111</v>
      </c>
      <c r="BS328" t="s">
        <v>112</v>
      </c>
      <c r="BT328" t="s">
        <v>111</v>
      </c>
      <c r="BU328" t="s">
        <v>100</v>
      </c>
      <c r="BV328" t="s">
        <v>101</v>
      </c>
      <c r="BW328" t="s">
        <v>113</v>
      </c>
      <c r="BX328">
        <v>4.4286594350000001</v>
      </c>
      <c r="BY328">
        <v>40.668888879999898</v>
      </c>
      <c r="BZ328">
        <v>41.529156200000003</v>
      </c>
      <c r="CA328">
        <v>15.608865</v>
      </c>
      <c r="CB328">
        <v>79.61707389</v>
      </c>
      <c r="CC328">
        <v>4.7740611079999997</v>
      </c>
      <c r="CD328">
        <v>2</v>
      </c>
      <c r="CE328">
        <v>12</v>
      </c>
      <c r="CF328">
        <v>1</v>
      </c>
      <c r="CG328">
        <v>6</v>
      </c>
      <c r="CH328">
        <v>3</v>
      </c>
      <c r="CI328">
        <v>6</v>
      </c>
      <c r="CJ328">
        <v>33.142857139999897</v>
      </c>
      <c r="CK328">
        <v>40.68110823</v>
      </c>
      <c r="CL328">
        <v>0.80667203899999995</v>
      </c>
    </row>
    <row r="329" spans="1:90" x14ac:dyDescent="0.25">
      <c r="A329" s="1">
        <v>92274</v>
      </c>
      <c r="B329" s="2">
        <v>314509.16930000001</v>
      </c>
      <c r="C329" s="2">
        <v>6075226.534</v>
      </c>
      <c r="D329" s="4">
        <v>-205.20768000000001</v>
      </c>
      <c r="E329" t="s">
        <v>487</v>
      </c>
      <c r="F329" s="3">
        <v>538.89</v>
      </c>
      <c r="G329" t="s">
        <v>150</v>
      </c>
      <c r="H329" t="s">
        <v>151</v>
      </c>
      <c r="I329" s="1">
        <v>16501</v>
      </c>
      <c r="J329" t="s">
        <v>489</v>
      </c>
      <c r="K329" t="s">
        <v>139</v>
      </c>
      <c r="L329" t="s">
        <v>96</v>
      </c>
      <c r="M329">
        <v>75.023976489999896</v>
      </c>
      <c r="N329">
        <v>11.003516550000001</v>
      </c>
      <c r="O329">
        <v>0.52633153799999999</v>
      </c>
      <c r="P329">
        <v>2.5867049049999999</v>
      </c>
      <c r="Q329">
        <v>0.76024296199999997</v>
      </c>
      <c r="R329">
        <v>3.0609782409999999</v>
      </c>
      <c r="S329">
        <v>4.4014066209999996</v>
      </c>
      <c r="T329">
        <v>0.71022697700000004</v>
      </c>
      <c r="U329">
        <v>0.226072249</v>
      </c>
      <c r="V329">
        <v>5.0015983999999999E-2</v>
      </c>
      <c r="W329">
        <v>0.100031969</v>
      </c>
      <c r="X329">
        <v>0.74747467199999995</v>
      </c>
      <c r="Y329">
        <v>0</v>
      </c>
      <c r="Z329">
        <v>0.80302084200000001</v>
      </c>
      <c r="AA329">
        <v>0</v>
      </c>
      <c r="AB329">
        <v>1.5513136519999999</v>
      </c>
      <c r="AC329">
        <v>100</v>
      </c>
      <c r="AD329">
        <v>0.10693765600000001</v>
      </c>
      <c r="AE329">
        <v>0</v>
      </c>
      <c r="AF329">
        <v>0.32161511599999998</v>
      </c>
      <c r="AG329">
        <v>4.2847949740000004</v>
      </c>
      <c r="AH329">
        <v>0</v>
      </c>
      <c r="AI329">
        <v>40.3595566199999</v>
      </c>
      <c r="AJ329">
        <v>0</v>
      </c>
      <c r="AK329">
        <v>0</v>
      </c>
      <c r="AL329">
        <v>8.3444522899999996</v>
      </c>
      <c r="AM329">
        <v>0</v>
      </c>
      <c r="AN329">
        <v>0</v>
      </c>
      <c r="AO329">
        <v>0</v>
      </c>
      <c r="AP329">
        <v>0.56194835399999998</v>
      </c>
      <c r="AQ329">
        <v>0</v>
      </c>
      <c r="AR329">
        <v>0</v>
      </c>
      <c r="AS329">
        <v>1.2659740719999999</v>
      </c>
      <c r="AT329">
        <v>1.954059964</v>
      </c>
      <c r="AU329">
        <v>3.220034037</v>
      </c>
      <c r="AV329">
        <v>0</v>
      </c>
      <c r="AW329">
        <v>37.5879276699999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0.96517701</v>
      </c>
      <c r="BI329">
        <v>2.430589844</v>
      </c>
      <c r="BJ329">
        <v>0.39315549399999999</v>
      </c>
      <c r="BK329">
        <v>0.60684450599999995</v>
      </c>
      <c r="BL329">
        <v>0</v>
      </c>
      <c r="BM329">
        <v>17.132988560000001</v>
      </c>
      <c r="BN329">
        <v>99.034735029999894</v>
      </c>
      <c r="BO329">
        <v>0</v>
      </c>
      <c r="BP329" t="s">
        <v>97</v>
      </c>
      <c r="BQ329" t="s">
        <v>109</v>
      </c>
      <c r="BR329" t="s">
        <v>98</v>
      </c>
      <c r="BS329" t="s">
        <v>107</v>
      </c>
      <c r="BT329" t="s">
        <v>98</v>
      </c>
      <c r="BU329" t="s">
        <v>100</v>
      </c>
      <c r="BV329" t="s">
        <v>101</v>
      </c>
      <c r="BW329" t="s">
        <v>113</v>
      </c>
      <c r="BX329">
        <v>7.3858888110000001</v>
      </c>
      <c r="BY329">
        <v>17.132988560000001</v>
      </c>
      <c r="BZ329">
        <v>76.166195310000006</v>
      </c>
      <c r="CA329">
        <v>16.216044629999899</v>
      </c>
      <c r="CB329">
        <v>77.051420399999898</v>
      </c>
      <c r="CC329">
        <v>6.7325349619999999</v>
      </c>
      <c r="CD329">
        <v>3</v>
      </c>
      <c r="CE329">
        <v>8</v>
      </c>
      <c r="CF329">
        <v>2</v>
      </c>
      <c r="CG329">
        <v>6</v>
      </c>
      <c r="CH329">
        <v>3</v>
      </c>
      <c r="CI329">
        <v>11</v>
      </c>
      <c r="CJ329">
        <v>16.461366179999899</v>
      </c>
      <c r="CK329">
        <v>39.568666219999898</v>
      </c>
      <c r="CL329">
        <v>0</v>
      </c>
    </row>
    <row r="330" spans="1:90" x14ac:dyDescent="0.25">
      <c r="A330" s="1">
        <v>92276</v>
      </c>
      <c r="B330" s="2">
        <v>314503.6691</v>
      </c>
      <c r="C330" s="2">
        <v>6075229.4570000004</v>
      </c>
      <c r="D330" s="4">
        <v>-225.29421300000001</v>
      </c>
      <c r="E330" t="s">
        <v>487</v>
      </c>
      <c r="F330" s="3">
        <v>559.91999999999996</v>
      </c>
      <c r="G330" t="s">
        <v>150</v>
      </c>
      <c r="H330" t="s">
        <v>151</v>
      </c>
      <c r="I330" s="1">
        <v>16501</v>
      </c>
      <c r="J330" t="s">
        <v>490</v>
      </c>
      <c r="K330" t="s">
        <v>139</v>
      </c>
      <c r="L330" t="s">
        <v>96</v>
      </c>
      <c r="M330">
        <v>75.031800039999894</v>
      </c>
      <c r="N330">
        <v>11.558952980000001</v>
      </c>
      <c r="O330">
        <v>0.75571834999999998</v>
      </c>
      <c r="P330">
        <v>3.1153645330000002</v>
      </c>
      <c r="Q330">
        <v>0.40557729799999997</v>
      </c>
      <c r="R330">
        <v>2.4233243529999999</v>
      </c>
      <c r="S330">
        <v>4.7655332460000004</v>
      </c>
      <c r="T330">
        <v>0.68948140599999996</v>
      </c>
      <c r="U330">
        <v>0.26058341400000001</v>
      </c>
      <c r="V330">
        <v>5.0697161999999997E-2</v>
      </c>
      <c r="W330">
        <v>8.111546E-2</v>
      </c>
      <c r="X330">
        <v>1.0582795000000001E-2</v>
      </c>
      <c r="Y330">
        <v>0</v>
      </c>
      <c r="Z330">
        <v>0.85126896200000002</v>
      </c>
      <c r="AA330">
        <v>0</v>
      </c>
      <c r="AB330">
        <v>0.86250487200000003</v>
      </c>
      <c r="AC330">
        <v>100</v>
      </c>
      <c r="AD330">
        <v>0.10865166800000001</v>
      </c>
      <c r="AE330">
        <v>0</v>
      </c>
      <c r="AF330">
        <v>0.37159244400000002</v>
      </c>
      <c r="AG330">
        <v>4.169522744</v>
      </c>
      <c r="AH330">
        <v>0</v>
      </c>
      <c r="AI330">
        <v>43.802339330000002</v>
      </c>
      <c r="AJ330">
        <v>0</v>
      </c>
      <c r="AK330">
        <v>0</v>
      </c>
      <c r="AL330">
        <v>8.3052500200000008</v>
      </c>
      <c r="AM330">
        <v>0</v>
      </c>
      <c r="AN330">
        <v>0</v>
      </c>
      <c r="AO330">
        <v>0</v>
      </c>
      <c r="AP330">
        <v>0.80877531000000003</v>
      </c>
      <c r="AQ330">
        <v>0</v>
      </c>
      <c r="AR330">
        <v>0</v>
      </c>
      <c r="AS330">
        <v>0.82998856399999998</v>
      </c>
      <c r="AT330">
        <v>3.0144196409999999</v>
      </c>
      <c r="AU330">
        <v>3.8444082050000001</v>
      </c>
      <c r="AV330">
        <v>0</v>
      </c>
      <c r="AW330">
        <v>35.662166249999899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1.3671024E-2</v>
      </c>
      <c r="BI330">
        <v>2.6471851630000001</v>
      </c>
      <c r="BJ330">
        <v>0.215895014</v>
      </c>
      <c r="BK330">
        <v>0.784104986</v>
      </c>
      <c r="BL330">
        <v>0</v>
      </c>
      <c r="BM330">
        <v>15.9386571299999</v>
      </c>
      <c r="BN330">
        <v>99.986301240000003</v>
      </c>
      <c r="BO330">
        <v>0</v>
      </c>
      <c r="BP330" t="s">
        <v>97</v>
      </c>
      <c r="BQ330" t="s">
        <v>109</v>
      </c>
      <c r="BR330" t="s">
        <v>111</v>
      </c>
      <c r="BS330" t="s">
        <v>112</v>
      </c>
      <c r="BT330" t="s">
        <v>111</v>
      </c>
      <c r="BU330" t="s">
        <v>100</v>
      </c>
      <c r="BV330" t="s">
        <v>101</v>
      </c>
      <c r="BW330" t="s">
        <v>113</v>
      </c>
      <c r="BX330">
        <v>7.9247002039999996</v>
      </c>
      <c r="BY330">
        <v>15.9386571299999</v>
      </c>
      <c r="BZ330">
        <v>77.833309</v>
      </c>
      <c r="CA330">
        <v>19.150286860000001</v>
      </c>
      <c r="CB330">
        <v>77.414493739999898</v>
      </c>
      <c r="CC330">
        <v>3.4352193959999999</v>
      </c>
      <c r="CD330">
        <v>2</v>
      </c>
      <c r="CE330">
        <v>12</v>
      </c>
      <c r="CF330">
        <v>1</v>
      </c>
      <c r="CG330">
        <v>6</v>
      </c>
      <c r="CH330">
        <v>3</v>
      </c>
      <c r="CI330">
        <v>6</v>
      </c>
      <c r="CJ330">
        <v>13.2190942499999</v>
      </c>
      <c r="CK330">
        <v>39.226369210000001</v>
      </c>
      <c r="CL330">
        <v>0</v>
      </c>
    </row>
    <row r="331" spans="1:90" x14ac:dyDescent="0.25">
      <c r="A331" s="1">
        <v>92279</v>
      </c>
      <c r="B331" s="2">
        <v>314466.01919999899</v>
      </c>
      <c r="C331" s="2">
        <v>6075176.7939999904</v>
      </c>
      <c r="D331" s="4">
        <v>-176.069515999999</v>
      </c>
      <c r="E331" t="s">
        <v>491</v>
      </c>
      <c r="F331" s="3">
        <v>510.84480000000002</v>
      </c>
      <c r="G331" t="s">
        <v>150</v>
      </c>
      <c r="H331" t="s">
        <v>151</v>
      </c>
      <c r="I331" s="1">
        <v>16501</v>
      </c>
      <c r="J331" t="s">
        <v>1778</v>
      </c>
      <c r="K331" t="s">
        <v>405</v>
      </c>
      <c r="L331" t="s">
        <v>406</v>
      </c>
      <c r="M331">
        <v>49.429538819999898</v>
      </c>
      <c r="N331">
        <v>14.9007965299999</v>
      </c>
      <c r="O331">
        <v>4.094301014</v>
      </c>
      <c r="P331">
        <v>10.09355326</v>
      </c>
      <c r="Q331">
        <v>4.2955399639999996</v>
      </c>
      <c r="R331">
        <v>7.5223331419999999</v>
      </c>
      <c r="S331">
        <v>1.9833474</v>
      </c>
      <c r="T331">
        <v>1.880583286</v>
      </c>
      <c r="U331">
        <v>0.72345936200000005</v>
      </c>
      <c r="V331">
        <v>0.16442258200000001</v>
      </c>
      <c r="W331">
        <v>0.23635746199999999</v>
      </c>
      <c r="X331">
        <v>1.7654564930000001</v>
      </c>
      <c r="Y331">
        <v>0</v>
      </c>
      <c r="Z331">
        <v>2.910310693</v>
      </c>
      <c r="AA331">
        <v>0</v>
      </c>
      <c r="AB331">
        <v>4.6950284910000004</v>
      </c>
      <c r="AC331">
        <v>100</v>
      </c>
      <c r="AD331">
        <v>0.36254832999999997</v>
      </c>
      <c r="AE331">
        <v>0</v>
      </c>
      <c r="AF331">
        <v>1.0614167640000001</v>
      </c>
      <c r="AG331">
        <v>11.700597950000001</v>
      </c>
      <c r="AH331">
        <v>0</v>
      </c>
      <c r="AI331">
        <v>18.7558300399999</v>
      </c>
      <c r="AJ331">
        <v>0</v>
      </c>
      <c r="AK331">
        <v>0</v>
      </c>
      <c r="AL331">
        <v>27.599669540000001</v>
      </c>
      <c r="AM331">
        <v>0</v>
      </c>
      <c r="AN331">
        <v>0</v>
      </c>
      <c r="AO331">
        <v>0</v>
      </c>
      <c r="AP331">
        <v>2.4482108010000001</v>
      </c>
      <c r="AQ331">
        <v>0</v>
      </c>
      <c r="AR331">
        <v>0</v>
      </c>
      <c r="AS331">
        <v>11.2398870599999</v>
      </c>
      <c r="AT331">
        <v>14.5481756099999</v>
      </c>
      <c r="AU331">
        <v>25.788062669999899</v>
      </c>
      <c r="AV331">
        <v>0</v>
      </c>
      <c r="AW331">
        <v>4.4380629980000004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2.3511909750000002</v>
      </c>
      <c r="BI331">
        <v>13.67983366</v>
      </c>
      <c r="BJ331">
        <v>0.43585620200000003</v>
      </c>
      <c r="BK331">
        <v>0.56414379800000003</v>
      </c>
      <c r="BL331">
        <v>0</v>
      </c>
      <c r="BM331">
        <v>59.53914795</v>
      </c>
      <c r="BN331">
        <v>97.64879938</v>
      </c>
      <c r="BO331">
        <v>0</v>
      </c>
      <c r="BP331" t="s">
        <v>97</v>
      </c>
      <c r="BQ331" t="s">
        <v>109</v>
      </c>
      <c r="BR331" t="s">
        <v>111</v>
      </c>
      <c r="BS331" t="s">
        <v>176</v>
      </c>
      <c r="BT331" t="s">
        <v>111</v>
      </c>
      <c r="BU331" t="s">
        <v>100</v>
      </c>
      <c r="BV331" t="s">
        <v>101</v>
      </c>
      <c r="BW331" t="s">
        <v>149</v>
      </c>
      <c r="BX331">
        <v>32.440899549999898</v>
      </c>
      <c r="BY331">
        <v>59.53914795</v>
      </c>
      <c r="BZ331">
        <v>32.306390749999899</v>
      </c>
      <c r="CA331">
        <v>33.4888057</v>
      </c>
      <c r="CB331">
        <v>48.741371829999899</v>
      </c>
      <c r="CC331">
        <v>17.769822470000001</v>
      </c>
      <c r="CD331">
        <v>2</v>
      </c>
      <c r="CE331">
        <v>3</v>
      </c>
      <c r="CF331">
        <v>1</v>
      </c>
      <c r="CG331">
        <v>6</v>
      </c>
      <c r="CH331">
        <v>3</v>
      </c>
      <c r="CI331">
        <v>4</v>
      </c>
      <c r="CJ331">
        <v>39.384010480000001</v>
      </c>
      <c r="CK331">
        <v>78.831284589999896</v>
      </c>
      <c r="CL331">
        <v>0</v>
      </c>
    </row>
    <row r="332" spans="1:90" x14ac:dyDescent="0.25">
      <c r="A332" s="1">
        <v>92280</v>
      </c>
      <c r="B332" s="2">
        <v>314477.4278</v>
      </c>
      <c r="C332" s="2">
        <v>6075146.3140000002</v>
      </c>
      <c r="D332" s="4">
        <v>-172.6377</v>
      </c>
      <c r="E332" t="s">
        <v>492</v>
      </c>
      <c r="F332" s="3">
        <v>502.01</v>
      </c>
      <c r="G332" t="s">
        <v>150</v>
      </c>
      <c r="H332" t="s">
        <v>151</v>
      </c>
      <c r="I332" s="1">
        <v>16501</v>
      </c>
      <c r="J332" t="s">
        <v>493</v>
      </c>
      <c r="K332" t="s">
        <v>139</v>
      </c>
      <c r="L332" t="s">
        <v>96</v>
      </c>
      <c r="M332">
        <v>77.858636579999896</v>
      </c>
      <c r="N332">
        <v>10.822049870000001</v>
      </c>
      <c r="O332">
        <v>0.49027812100000001</v>
      </c>
      <c r="P332">
        <v>2.6334301930000001</v>
      </c>
      <c r="Q332">
        <v>0.60122499299999999</v>
      </c>
      <c r="R332">
        <v>1.8237158120000001</v>
      </c>
      <c r="S332">
        <v>2.8157370500000001</v>
      </c>
      <c r="T332">
        <v>1.65336873</v>
      </c>
      <c r="U332">
        <v>0.14830216500000001</v>
      </c>
      <c r="V332">
        <v>4.0081666000000002E-2</v>
      </c>
      <c r="W332">
        <v>5.0102082999999999E-2</v>
      </c>
      <c r="X332">
        <v>9.9839739999999996E-3</v>
      </c>
      <c r="Y332">
        <v>0</v>
      </c>
      <c r="Z332">
        <v>1.053088765</v>
      </c>
      <c r="AA332">
        <v>0</v>
      </c>
      <c r="AB332">
        <v>0.95346759000000003</v>
      </c>
      <c r="AC332">
        <v>100</v>
      </c>
      <c r="AD332">
        <v>8.7280228000000001E-2</v>
      </c>
      <c r="AE332">
        <v>0</v>
      </c>
      <c r="AF332">
        <v>0.214874537</v>
      </c>
      <c r="AG332">
        <v>10.1589978</v>
      </c>
      <c r="AH332">
        <v>0</v>
      </c>
      <c r="AI332">
        <v>26.296336879999899</v>
      </c>
      <c r="AJ332">
        <v>0</v>
      </c>
      <c r="AK332">
        <v>0</v>
      </c>
      <c r="AL332">
        <v>9.1017704679999998</v>
      </c>
      <c r="AM332">
        <v>0</v>
      </c>
      <c r="AN332">
        <v>0</v>
      </c>
      <c r="AO332">
        <v>1.3554074890000001</v>
      </c>
      <c r="AP332">
        <v>0.53312345299999997</v>
      </c>
      <c r="AQ332">
        <v>0</v>
      </c>
      <c r="AR332">
        <v>0</v>
      </c>
      <c r="AS332">
        <v>1.723424566</v>
      </c>
      <c r="AT332">
        <v>3.7464498110000002</v>
      </c>
      <c r="AU332">
        <v>5.469874377</v>
      </c>
      <c r="AV332">
        <v>0</v>
      </c>
      <c r="AW332">
        <v>46.756099120000002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1.310453E-2</v>
      </c>
      <c r="BI332">
        <v>2.734937188</v>
      </c>
      <c r="BJ332">
        <v>0.31507571200000001</v>
      </c>
      <c r="BK332">
        <v>0.68492428800000005</v>
      </c>
      <c r="BL332">
        <v>0</v>
      </c>
      <c r="BM332">
        <v>25.7125906499999</v>
      </c>
      <c r="BN332">
        <v>99.986868880000003</v>
      </c>
      <c r="BO332">
        <v>0</v>
      </c>
      <c r="BP332" t="s">
        <v>97</v>
      </c>
      <c r="BQ332" t="s">
        <v>40</v>
      </c>
      <c r="BR332" t="s">
        <v>111</v>
      </c>
      <c r="BS332" t="s">
        <v>112</v>
      </c>
      <c r="BT332" t="s">
        <v>98</v>
      </c>
      <c r="BU332" t="s">
        <v>222</v>
      </c>
      <c r="BV332" t="s">
        <v>101</v>
      </c>
      <c r="BW332" t="s">
        <v>113</v>
      </c>
      <c r="BX332">
        <v>6.217872367</v>
      </c>
      <c r="BY332">
        <v>25.7125906499999</v>
      </c>
      <c r="BZ332">
        <v>57.721701629999899</v>
      </c>
      <c r="CA332">
        <v>16.42497131</v>
      </c>
      <c r="CB332">
        <v>78.088571040000005</v>
      </c>
      <c r="CC332">
        <v>5.4864576559999998</v>
      </c>
      <c r="CD332">
        <v>2</v>
      </c>
      <c r="CE332">
        <v>12</v>
      </c>
      <c r="CF332">
        <v>2</v>
      </c>
      <c r="CG332">
        <v>3</v>
      </c>
      <c r="CH332">
        <v>3</v>
      </c>
      <c r="CI332">
        <v>11</v>
      </c>
      <c r="CJ332">
        <v>32.703488370000002</v>
      </c>
      <c r="CK332">
        <v>41.988000409999898</v>
      </c>
      <c r="CL332">
        <v>1.3554074890000001</v>
      </c>
    </row>
    <row r="333" spans="1:90" x14ac:dyDescent="0.25">
      <c r="A333" s="1">
        <v>92283</v>
      </c>
      <c r="B333" s="2">
        <v>314471.15879999899</v>
      </c>
      <c r="C333" s="2">
        <v>6075149.8320000004</v>
      </c>
      <c r="D333" s="4">
        <v>-202.576717</v>
      </c>
      <c r="E333" t="s">
        <v>492</v>
      </c>
      <c r="F333" s="3">
        <v>532.79</v>
      </c>
      <c r="G333" t="s">
        <v>150</v>
      </c>
      <c r="H333" t="s">
        <v>151</v>
      </c>
      <c r="I333" s="1">
        <v>16501</v>
      </c>
      <c r="J333" t="s">
        <v>494</v>
      </c>
      <c r="K333" t="s">
        <v>139</v>
      </c>
      <c r="L333" t="s">
        <v>96</v>
      </c>
      <c r="M333">
        <v>70.033289499999896</v>
      </c>
      <c r="N333">
        <v>12.405897</v>
      </c>
      <c r="O333">
        <v>0.64086522099999998</v>
      </c>
      <c r="P333">
        <v>2.655167681</v>
      </c>
      <c r="Q333">
        <v>0.59028058299999997</v>
      </c>
      <c r="R333">
        <v>5.3425395140000003</v>
      </c>
      <c r="S333">
        <v>3.551688253</v>
      </c>
      <c r="T333">
        <v>1.2505944550000001</v>
      </c>
      <c r="U333">
        <v>0.52825109800000003</v>
      </c>
      <c r="V333">
        <v>0.19009035699999999</v>
      </c>
      <c r="W333">
        <v>0.110052312</v>
      </c>
      <c r="X333">
        <v>1.984706885</v>
      </c>
      <c r="Y333">
        <v>0</v>
      </c>
      <c r="Z333">
        <v>0.716577138</v>
      </c>
      <c r="AA333">
        <v>0</v>
      </c>
      <c r="AB333">
        <v>2.7030197600000001</v>
      </c>
      <c r="AC333">
        <v>100</v>
      </c>
      <c r="AD333">
        <v>0.40611128699999999</v>
      </c>
      <c r="AE333">
        <v>0</v>
      </c>
      <c r="AF333">
        <v>0.75091838600000005</v>
      </c>
      <c r="AG333">
        <v>7.5389786269999997</v>
      </c>
      <c r="AH333">
        <v>0</v>
      </c>
      <c r="AI333">
        <v>32.542646230000003</v>
      </c>
      <c r="AJ333">
        <v>0</v>
      </c>
      <c r="AK333">
        <v>0</v>
      </c>
      <c r="AL333">
        <v>14.50741964</v>
      </c>
      <c r="AM333">
        <v>0</v>
      </c>
      <c r="AN333">
        <v>0</v>
      </c>
      <c r="AO333">
        <v>0</v>
      </c>
      <c r="AP333">
        <v>0.68370199200000004</v>
      </c>
      <c r="AQ333">
        <v>0</v>
      </c>
      <c r="AR333">
        <v>0</v>
      </c>
      <c r="AS333">
        <v>0.39823246400000001</v>
      </c>
      <c r="AT333">
        <v>0.59292400499999998</v>
      </c>
      <c r="AU333">
        <v>0.99115646999999996</v>
      </c>
      <c r="AV333">
        <v>0</v>
      </c>
      <c r="AW333">
        <v>34.230963539999898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2.5609894620000002</v>
      </c>
      <c r="BI333">
        <v>1.302106835</v>
      </c>
      <c r="BJ333">
        <v>0.40178566799999998</v>
      </c>
      <c r="BK333">
        <v>0.59821433199999996</v>
      </c>
      <c r="BL333">
        <v>0</v>
      </c>
      <c r="BM333">
        <v>30.834004879999899</v>
      </c>
      <c r="BN333">
        <v>97.439000039999897</v>
      </c>
      <c r="BO333">
        <v>0</v>
      </c>
      <c r="BP333" t="s">
        <v>97</v>
      </c>
      <c r="BQ333" t="s">
        <v>109</v>
      </c>
      <c r="BR333" t="s">
        <v>111</v>
      </c>
      <c r="BS333" t="s">
        <v>112</v>
      </c>
      <c r="BT333" t="s">
        <v>98</v>
      </c>
      <c r="BU333" t="s">
        <v>100</v>
      </c>
      <c r="BV333" t="s">
        <v>101</v>
      </c>
      <c r="BW333" t="s">
        <v>113</v>
      </c>
      <c r="BX333">
        <v>5.6518912490000002</v>
      </c>
      <c r="BY333">
        <v>30.834004879999899</v>
      </c>
      <c r="BZ333">
        <v>59.6138766199999</v>
      </c>
      <c r="CA333">
        <v>16.665652730000001</v>
      </c>
      <c r="CB333">
        <v>78.604421110000004</v>
      </c>
      <c r="CC333">
        <v>4.7299261640000001</v>
      </c>
      <c r="CD333">
        <v>2</v>
      </c>
      <c r="CE333">
        <v>12</v>
      </c>
      <c r="CF333">
        <v>2</v>
      </c>
      <c r="CG333">
        <v>6</v>
      </c>
      <c r="CH333">
        <v>3</v>
      </c>
      <c r="CI333">
        <v>11</v>
      </c>
      <c r="CJ333">
        <v>17.148182670000001</v>
      </c>
      <c r="CK333">
        <v>40.327494479999899</v>
      </c>
      <c r="CL333">
        <v>0</v>
      </c>
    </row>
    <row r="334" spans="1:90" x14ac:dyDescent="0.25">
      <c r="A334" s="1">
        <v>92288</v>
      </c>
      <c r="B334" s="2">
        <v>314452.03220000002</v>
      </c>
      <c r="C334" s="2">
        <v>6075335.9239999903</v>
      </c>
      <c r="D334" s="4">
        <v>-58.275530000000003</v>
      </c>
      <c r="E334" t="s">
        <v>495</v>
      </c>
      <c r="F334" s="3">
        <v>406.90800000000002</v>
      </c>
      <c r="G334" t="s">
        <v>150</v>
      </c>
      <c r="H334" t="s">
        <v>151</v>
      </c>
      <c r="I334" s="1">
        <v>16501</v>
      </c>
      <c r="J334" t="s">
        <v>1928</v>
      </c>
      <c r="K334" t="s">
        <v>1755</v>
      </c>
      <c r="L334" t="s">
        <v>406</v>
      </c>
      <c r="M334">
        <v>51.035025339999898</v>
      </c>
      <c r="N334">
        <v>14.37891587</v>
      </c>
      <c r="O334">
        <v>2.5939814750000001</v>
      </c>
      <c r="P334">
        <v>6.6679711859999999</v>
      </c>
      <c r="Q334">
        <v>6.5920241070000003</v>
      </c>
      <c r="R334">
        <v>8.5159635540000007</v>
      </c>
      <c r="S334">
        <v>2.3289793310000002</v>
      </c>
      <c r="T334">
        <v>0.597433828</v>
      </c>
      <c r="U334">
        <v>0.37364929299999999</v>
      </c>
      <c r="V334">
        <v>0.111385968</v>
      </c>
      <c r="W334">
        <v>0.17214195099999999</v>
      </c>
      <c r="X334">
        <v>3.5818200739999999</v>
      </c>
      <c r="Y334">
        <v>0</v>
      </c>
      <c r="Z334">
        <v>3.0507080210000002</v>
      </c>
      <c r="AA334">
        <v>0</v>
      </c>
      <c r="AB334">
        <v>6.6498120829999996</v>
      </c>
      <c r="AC334">
        <v>100</v>
      </c>
      <c r="AD334">
        <v>0.23944913500000001</v>
      </c>
      <c r="AE334">
        <v>0</v>
      </c>
      <c r="AF334">
        <v>0.53445889700000004</v>
      </c>
      <c r="AG334">
        <v>3.6239620420000001</v>
      </c>
      <c r="AH334">
        <v>0</v>
      </c>
      <c r="AI334">
        <v>21.472443930000001</v>
      </c>
      <c r="AJ334">
        <v>0</v>
      </c>
      <c r="AK334">
        <v>0</v>
      </c>
      <c r="AL334">
        <v>27.744056</v>
      </c>
      <c r="AM334">
        <v>0</v>
      </c>
      <c r="AN334">
        <v>0</v>
      </c>
      <c r="AO334">
        <v>0</v>
      </c>
      <c r="AP334">
        <v>2.011343573</v>
      </c>
      <c r="AQ334">
        <v>0</v>
      </c>
      <c r="AR334">
        <v>0</v>
      </c>
      <c r="AS334">
        <v>17.07176604</v>
      </c>
      <c r="AT334">
        <v>6.9164470849999997</v>
      </c>
      <c r="AU334">
        <v>23.988213129999899</v>
      </c>
      <c r="AV334">
        <v>0</v>
      </c>
      <c r="AW334">
        <v>9.6881180659999995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4.650642951</v>
      </c>
      <c r="BI334">
        <v>12.3432691299999</v>
      </c>
      <c r="BJ334">
        <v>0.711673102</v>
      </c>
      <c r="BK334">
        <v>0.288326898</v>
      </c>
      <c r="BL334">
        <v>0</v>
      </c>
      <c r="BM334">
        <v>56.37145263</v>
      </c>
      <c r="BN334">
        <v>95.349337980000001</v>
      </c>
      <c r="BO334">
        <v>0</v>
      </c>
      <c r="BP334" t="s">
        <v>97</v>
      </c>
      <c r="BQ334" t="s">
        <v>109</v>
      </c>
      <c r="BR334" t="s">
        <v>111</v>
      </c>
      <c r="BS334" t="s">
        <v>162</v>
      </c>
      <c r="BT334" t="s">
        <v>111</v>
      </c>
      <c r="BU334" t="s">
        <v>100</v>
      </c>
      <c r="BV334" t="s">
        <v>101</v>
      </c>
      <c r="BW334" t="s">
        <v>149</v>
      </c>
      <c r="BX334">
        <v>27.93066585</v>
      </c>
      <c r="BY334">
        <v>56.37145263</v>
      </c>
      <c r="BZ334">
        <v>40.636366000000002</v>
      </c>
      <c r="CA334">
        <v>22.5824211599999</v>
      </c>
      <c r="CB334">
        <v>49.00502298</v>
      </c>
      <c r="CC334">
        <v>28.412555860000001</v>
      </c>
      <c r="CD334">
        <v>2</v>
      </c>
      <c r="CE334">
        <v>5</v>
      </c>
      <c r="CF334">
        <v>1</v>
      </c>
      <c r="CG334">
        <v>6</v>
      </c>
      <c r="CH334">
        <v>3</v>
      </c>
      <c r="CI334">
        <v>4</v>
      </c>
      <c r="CJ334">
        <v>39.865244240000003</v>
      </c>
      <c r="CK334">
        <v>81.920552860000001</v>
      </c>
      <c r="CL334">
        <v>0</v>
      </c>
    </row>
    <row r="335" spans="1:90" x14ac:dyDescent="0.25">
      <c r="A335" s="1">
        <v>92290</v>
      </c>
      <c r="B335" s="2">
        <v>314434.722799999</v>
      </c>
      <c r="C335" s="2">
        <v>6075348.2699999902</v>
      </c>
      <c r="D335" s="4">
        <v>-114.10323200000001</v>
      </c>
      <c r="E335" t="s">
        <v>495</v>
      </c>
      <c r="F335" s="3">
        <v>466.65</v>
      </c>
      <c r="G335" t="s">
        <v>150</v>
      </c>
      <c r="H335" t="s">
        <v>151</v>
      </c>
      <c r="I335" s="1">
        <v>16501</v>
      </c>
      <c r="J335" t="s">
        <v>493</v>
      </c>
      <c r="K335" t="s">
        <v>139</v>
      </c>
      <c r="L335" t="s">
        <v>96</v>
      </c>
      <c r="M335">
        <v>76.4440033099999</v>
      </c>
      <c r="N335">
        <v>9.8786090770000001</v>
      </c>
      <c r="O335">
        <v>0.79499555</v>
      </c>
      <c r="P335">
        <v>3.2783001180000002</v>
      </c>
      <c r="Q335">
        <v>0.470887045</v>
      </c>
      <c r="R335">
        <v>3.2160583300000001</v>
      </c>
      <c r="S335">
        <v>3.1058507240000002</v>
      </c>
      <c r="T335">
        <v>0.95179296400000002</v>
      </c>
      <c r="U335">
        <v>0.18635104299999999</v>
      </c>
      <c r="V335">
        <v>5.0094367000000001E-2</v>
      </c>
      <c r="W335">
        <v>0.12022648</v>
      </c>
      <c r="X335">
        <v>0.54264627600000004</v>
      </c>
      <c r="Y335">
        <v>0</v>
      </c>
      <c r="Z335">
        <v>0.96018471999999999</v>
      </c>
      <c r="AA335">
        <v>0</v>
      </c>
      <c r="AB335">
        <v>1.504029083</v>
      </c>
      <c r="AC335">
        <v>100</v>
      </c>
      <c r="AD335">
        <v>0.109051114</v>
      </c>
      <c r="AE335">
        <v>0</v>
      </c>
      <c r="AF335">
        <v>0.26992331800000002</v>
      </c>
      <c r="AG335">
        <v>5.8464837630000002</v>
      </c>
      <c r="AH335">
        <v>0</v>
      </c>
      <c r="AI335">
        <v>28.9971189</v>
      </c>
      <c r="AJ335">
        <v>0</v>
      </c>
      <c r="AK335">
        <v>0</v>
      </c>
      <c r="AL335">
        <v>10.60991576</v>
      </c>
      <c r="AM335">
        <v>0</v>
      </c>
      <c r="AN335">
        <v>0</v>
      </c>
      <c r="AO335">
        <v>0</v>
      </c>
      <c r="AP335">
        <v>0.86421357499999996</v>
      </c>
      <c r="AQ335">
        <v>0</v>
      </c>
      <c r="AR335">
        <v>0</v>
      </c>
      <c r="AS335">
        <v>0.86103218100000001</v>
      </c>
      <c r="AT335">
        <v>3.0518158529999999</v>
      </c>
      <c r="AU335">
        <v>3.912848034</v>
      </c>
      <c r="AV335">
        <v>0</v>
      </c>
      <c r="AW335">
        <v>45.063979099999898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0.71342231700000003</v>
      </c>
      <c r="BI335">
        <v>2.6813132130000001</v>
      </c>
      <c r="BJ335">
        <v>0.22005254799999999</v>
      </c>
      <c r="BK335">
        <v>0.77994745200000004</v>
      </c>
      <c r="BL335">
        <v>0</v>
      </c>
      <c r="BM335">
        <v>26.7879578199999</v>
      </c>
      <c r="BN335">
        <v>99.286512669999894</v>
      </c>
      <c r="BO335">
        <v>0</v>
      </c>
      <c r="BP335" t="s">
        <v>97</v>
      </c>
      <c r="BQ335" t="s">
        <v>109</v>
      </c>
      <c r="BR335" t="s">
        <v>111</v>
      </c>
      <c r="BS335" t="s">
        <v>112</v>
      </c>
      <c r="BT335" t="s">
        <v>111</v>
      </c>
      <c r="BU335" t="s">
        <v>100</v>
      </c>
      <c r="BV335" t="s">
        <v>101</v>
      </c>
      <c r="BW335" t="s">
        <v>113</v>
      </c>
      <c r="BX335">
        <v>7.9465417110000001</v>
      </c>
      <c r="BY335">
        <v>26.7879578199999</v>
      </c>
      <c r="BZ335">
        <v>63.795101600000002</v>
      </c>
      <c r="CA335">
        <v>21.9910847099999</v>
      </c>
      <c r="CB335">
        <v>73.57364321</v>
      </c>
      <c r="CC335">
        <v>4.4352720750000003</v>
      </c>
      <c r="CD335">
        <v>2</v>
      </c>
      <c r="CE335">
        <v>12</v>
      </c>
      <c r="CF335">
        <v>1</v>
      </c>
      <c r="CG335">
        <v>6</v>
      </c>
      <c r="CH335">
        <v>3</v>
      </c>
      <c r="CI335">
        <v>6</v>
      </c>
      <c r="CJ335">
        <v>18.36998706</v>
      </c>
      <c r="CK335">
        <v>48.024444680000002</v>
      </c>
      <c r="CL335">
        <v>0</v>
      </c>
    </row>
    <row r="336" spans="1:90" x14ac:dyDescent="0.25">
      <c r="A336" s="1">
        <v>92291</v>
      </c>
      <c r="B336" s="2">
        <v>314429.818399999</v>
      </c>
      <c r="C336" s="2">
        <v>6075351.7680000002</v>
      </c>
      <c r="D336" s="4">
        <v>-129.42113000000001</v>
      </c>
      <c r="E336" t="s">
        <v>495</v>
      </c>
      <c r="F336" s="3">
        <v>483.11</v>
      </c>
      <c r="G336" t="s">
        <v>150</v>
      </c>
      <c r="H336" t="s">
        <v>151</v>
      </c>
      <c r="I336" s="1">
        <v>16501</v>
      </c>
      <c r="J336" t="s">
        <v>496</v>
      </c>
      <c r="K336" t="s">
        <v>139</v>
      </c>
      <c r="L336" t="s">
        <v>96</v>
      </c>
      <c r="M336">
        <v>73.504441400000005</v>
      </c>
      <c r="N336">
        <v>13.1905230499999</v>
      </c>
      <c r="O336">
        <v>0.65801516599999998</v>
      </c>
      <c r="P336">
        <v>2.8236049030000001</v>
      </c>
      <c r="Q336">
        <v>0.37255675799999999</v>
      </c>
      <c r="R336">
        <v>2.4065152730000001</v>
      </c>
      <c r="S336">
        <v>3.8564658980000002</v>
      </c>
      <c r="T336">
        <v>1.6916090619999999</v>
      </c>
      <c r="U336">
        <v>0.25776900000000003</v>
      </c>
      <c r="V336">
        <v>5.0345507999999997E-2</v>
      </c>
      <c r="W336">
        <v>8.0552812000000001E-2</v>
      </c>
      <c r="X336">
        <v>3.3587105999999999E-2</v>
      </c>
      <c r="Y336">
        <v>0</v>
      </c>
      <c r="Z336">
        <v>1.0740140659999999</v>
      </c>
      <c r="AA336">
        <v>0</v>
      </c>
      <c r="AB336">
        <v>1.1083319300000001</v>
      </c>
      <c r="AC336">
        <v>100</v>
      </c>
      <c r="AD336">
        <v>0.10835504899999999</v>
      </c>
      <c r="AE336">
        <v>0</v>
      </c>
      <c r="AF336">
        <v>0.36913605900000002</v>
      </c>
      <c r="AG336">
        <v>10.2730516299999</v>
      </c>
      <c r="AH336">
        <v>0</v>
      </c>
      <c r="AI336">
        <v>35.596801419999899</v>
      </c>
      <c r="AJ336">
        <v>0</v>
      </c>
      <c r="AK336">
        <v>0</v>
      </c>
      <c r="AL336">
        <v>11.81294329</v>
      </c>
      <c r="AM336">
        <v>0</v>
      </c>
      <c r="AN336">
        <v>0</v>
      </c>
      <c r="AO336">
        <v>0.90294478199999995</v>
      </c>
      <c r="AP336">
        <v>0.70719551800000002</v>
      </c>
      <c r="AQ336">
        <v>0</v>
      </c>
      <c r="AR336">
        <v>0</v>
      </c>
      <c r="AS336">
        <v>1.046958045</v>
      </c>
      <c r="AT336">
        <v>3.758663506</v>
      </c>
      <c r="AU336">
        <v>4.8056215509999998</v>
      </c>
      <c r="AV336">
        <v>0</v>
      </c>
      <c r="AW336">
        <v>35.336718009999899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4.3572141000000002E-2</v>
      </c>
      <c r="BI336">
        <v>2.4028107749999998</v>
      </c>
      <c r="BJ336">
        <v>0.21786111</v>
      </c>
      <c r="BK336">
        <v>0.78213889000000003</v>
      </c>
      <c r="BL336">
        <v>0</v>
      </c>
      <c r="BM336">
        <v>24.916698740000001</v>
      </c>
      <c r="BN336">
        <v>99.956339450000002</v>
      </c>
      <c r="BO336">
        <v>0</v>
      </c>
      <c r="BP336" t="s">
        <v>97</v>
      </c>
      <c r="BQ336" t="s">
        <v>40</v>
      </c>
      <c r="BR336" t="s">
        <v>111</v>
      </c>
      <c r="BS336" t="s">
        <v>112</v>
      </c>
      <c r="BT336" t="s">
        <v>111</v>
      </c>
      <c r="BU336" t="s">
        <v>100</v>
      </c>
      <c r="BV336" t="s">
        <v>101</v>
      </c>
      <c r="BW336" t="s">
        <v>113</v>
      </c>
      <c r="BX336">
        <v>5.8819531280000001</v>
      </c>
      <c r="BY336">
        <v>24.916698740000001</v>
      </c>
      <c r="BZ336">
        <v>61.711295329999899</v>
      </c>
      <c r="CA336">
        <v>15.92736131</v>
      </c>
      <c r="CB336">
        <v>81.173159859999899</v>
      </c>
      <c r="CC336">
        <v>2.8994788279999999</v>
      </c>
      <c r="CD336">
        <v>2</v>
      </c>
      <c r="CE336">
        <v>12</v>
      </c>
      <c r="CF336">
        <v>1</v>
      </c>
      <c r="CG336">
        <v>6</v>
      </c>
      <c r="CH336">
        <v>3</v>
      </c>
      <c r="CI336">
        <v>6</v>
      </c>
      <c r="CJ336">
        <v>24.788391780000001</v>
      </c>
      <c r="CK336">
        <v>36.551637370000002</v>
      </c>
      <c r="CL336">
        <v>0.90294478199999995</v>
      </c>
    </row>
    <row r="337" spans="1:90" x14ac:dyDescent="0.25">
      <c r="A337" s="1">
        <v>92293</v>
      </c>
      <c r="B337" s="2">
        <v>314373.20600000001</v>
      </c>
      <c r="C337" s="2">
        <v>6075213</v>
      </c>
      <c r="D337" s="4">
        <v>-65.924171000000001</v>
      </c>
      <c r="E337" t="s">
        <v>497</v>
      </c>
      <c r="F337" s="3">
        <v>408.73680000000002</v>
      </c>
      <c r="G337" t="s">
        <v>150</v>
      </c>
      <c r="H337" t="s">
        <v>151</v>
      </c>
      <c r="I337" s="1">
        <v>16501</v>
      </c>
      <c r="J337" t="s">
        <v>1778</v>
      </c>
      <c r="K337" t="s">
        <v>405</v>
      </c>
      <c r="L337" t="s">
        <v>406</v>
      </c>
      <c r="M337">
        <v>48.100929720000003</v>
      </c>
      <c r="N337">
        <v>14.993804450000001</v>
      </c>
      <c r="O337">
        <v>3.5153920620000001</v>
      </c>
      <c r="P337">
        <v>8.8795318180000002</v>
      </c>
      <c r="Q337">
        <v>5.1924853000000004</v>
      </c>
      <c r="R337">
        <v>7.6377836099999996</v>
      </c>
      <c r="S337">
        <v>2.2541021460000001</v>
      </c>
      <c r="T337">
        <v>0.94591786499999997</v>
      </c>
      <c r="U337">
        <v>0.63094734200000002</v>
      </c>
      <c r="V337">
        <v>9.0566603999999995E-2</v>
      </c>
      <c r="W337">
        <v>0.211322076</v>
      </c>
      <c r="X337">
        <v>3.9762734800000001</v>
      </c>
      <c r="Y337">
        <v>0</v>
      </c>
      <c r="Z337">
        <v>3.5709435260000002</v>
      </c>
      <c r="AA337">
        <v>0</v>
      </c>
      <c r="AB337">
        <v>7.573895469</v>
      </c>
      <c r="AC337">
        <v>100</v>
      </c>
      <c r="AD337">
        <v>0.197790417</v>
      </c>
      <c r="AE337">
        <v>0</v>
      </c>
      <c r="AF337">
        <v>0.91684861900000003</v>
      </c>
      <c r="AG337">
        <v>5.8291016830000002</v>
      </c>
      <c r="AH337">
        <v>0</v>
      </c>
      <c r="AI337">
        <v>21.112701560000001</v>
      </c>
      <c r="AJ337">
        <v>0</v>
      </c>
      <c r="AK337">
        <v>0</v>
      </c>
      <c r="AL337">
        <v>24.08483786</v>
      </c>
      <c r="AM337">
        <v>0</v>
      </c>
      <c r="AN337">
        <v>0</v>
      </c>
      <c r="AO337">
        <v>2.0511697039999999</v>
      </c>
      <c r="AP337">
        <v>2.323940742</v>
      </c>
      <c r="AQ337">
        <v>0</v>
      </c>
      <c r="AR337">
        <v>0</v>
      </c>
      <c r="AS337">
        <v>13.692020830000001</v>
      </c>
      <c r="AT337">
        <v>10.9468359799999</v>
      </c>
      <c r="AU337">
        <v>24.63885681</v>
      </c>
      <c r="AV337">
        <v>0</v>
      </c>
      <c r="AW337">
        <v>8.3548673260000008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5.2449318800000002</v>
      </c>
      <c r="BI337">
        <v>12.31942841</v>
      </c>
      <c r="BJ337">
        <v>0.55570844600000002</v>
      </c>
      <c r="BK337">
        <v>0.44429155399999998</v>
      </c>
      <c r="BL337">
        <v>0</v>
      </c>
      <c r="BM337">
        <v>53.2879402599999</v>
      </c>
      <c r="BN337">
        <v>94.755046609999894</v>
      </c>
      <c r="BO337">
        <v>0</v>
      </c>
      <c r="BP337" t="s">
        <v>97</v>
      </c>
      <c r="BQ337" t="s">
        <v>40</v>
      </c>
      <c r="BR337" t="s">
        <v>111</v>
      </c>
      <c r="BS337" t="s">
        <v>162</v>
      </c>
      <c r="BT337" t="s">
        <v>111</v>
      </c>
      <c r="BU337" t="s">
        <v>100</v>
      </c>
      <c r="BV337" t="s">
        <v>101</v>
      </c>
      <c r="BW337" t="s">
        <v>149</v>
      </c>
      <c r="BX337">
        <v>27.879646170000001</v>
      </c>
      <c r="BY337">
        <v>53.2879402599999</v>
      </c>
      <c r="BZ337">
        <v>41.375839540000001</v>
      </c>
      <c r="CA337">
        <v>29.3290339499999</v>
      </c>
      <c r="CB337">
        <v>49.146475799999898</v>
      </c>
      <c r="CC337">
        <v>21.5244902499999</v>
      </c>
      <c r="CD337">
        <v>2</v>
      </c>
      <c r="CE337">
        <v>5</v>
      </c>
      <c r="CF337">
        <v>1</v>
      </c>
      <c r="CG337">
        <v>6</v>
      </c>
      <c r="CH337">
        <v>3</v>
      </c>
      <c r="CI337">
        <v>4</v>
      </c>
      <c r="CJ337">
        <v>38.292529819999899</v>
      </c>
      <c r="CK337">
        <v>81.472828089999894</v>
      </c>
      <c r="CL337">
        <v>2.0511697039999999</v>
      </c>
    </row>
    <row r="338" spans="1:90" x14ac:dyDescent="0.25">
      <c r="A338" s="1">
        <v>92295</v>
      </c>
      <c r="B338" s="2">
        <v>314367.72850000003</v>
      </c>
      <c r="C338" s="2">
        <v>6075216.1210000003</v>
      </c>
      <c r="D338" s="4">
        <v>-91.055176000000003</v>
      </c>
      <c r="E338" t="s">
        <v>497</v>
      </c>
      <c r="F338" s="3">
        <v>434.64</v>
      </c>
      <c r="G338" t="s">
        <v>150</v>
      </c>
      <c r="H338" t="s">
        <v>151</v>
      </c>
      <c r="I338" s="1">
        <v>16501</v>
      </c>
      <c r="J338" t="s">
        <v>423</v>
      </c>
      <c r="K338" t="s">
        <v>148</v>
      </c>
      <c r="L338" t="s">
        <v>145</v>
      </c>
      <c r="M338">
        <v>63.1068890499999</v>
      </c>
      <c r="N338">
        <v>15.1496665299999</v>
      </c>
      <c r="O338">
        <v>1.002076652</v>
      </c>
      <c r="P338">
        <v>3.241997987</v>
      </c>
      <c r="Q338">
        <v>2.9998346310000001</v>
      </c>
      <c r="R338">
        <v>4.72549201</v>
      </c>
      <c r="S338">
        <v>5.3174326230000002</v>
      </c>
      <c r="T338">
        <v>0.94309182400000002</v>
      </c>
      <c r="U338">
        <v>0.39328935599999998</v>
      </c>
      <c r="V338">
        <v>0.21069072699999999</v>
      </c>
      <c r="W338">
        <v>0.100328917</v>
      </c>
      <c r="X338">
        <v>1.5211448219999999</v>
      </c>
      <c r="Y338">
        <v>0</v>
      </c>
      <c r="Z338">
        <v>1.288064866</v>
      </c>
      <c r="AA338">
        <v>0</v>
      </c>
      <c r="AB338">
        <v>2.8120331959999998</v>
      </c>
      <c r="AC338">
        <v>100</v>
      </c>
      <c r="AD338">
        <v>0.44051928400000001</v>
      </c>
      <c r="AE338">
        <v>0</v>
      </c>
      <c r="AF338">
        <v>0.54714074099999999</v>
      </c>
      <c r="AG338">
        <v>5.5639667230000001</v>
      </c>
      <c r="AH338">
        <v>0</v>
      </c>
      <c r="AI338">
        <v>47.682009809999897</v>
      </c>
      <c r="AJ338">
        <v>0</v>
      </c>
      <c r="AK338">
        <v>0</v>
      </c>
      <c r="AL338">
        <v>14.666097000000001</v>
      </c>
      <c r="AM338">
        <v>0</v>
      </c>
      <c r="AN338">
        <v>0</v>
      </c>
      <c r="AO338">
        <v>0</v>
      </c>
      <c r="AP338">
        <v>1.0462503489999999</v>
      </c>
      <c r="AQ338">
        <v>0</v>
      </c>
      <c r="AR338">
        <v>0</v>
      </c>
      <c r="AS338">
        <v>7.2332887829999999</v>
      </c>
      <c r="AT338">
        <v>2.5207598610000002</v>
      </c>
      <c r="AU338">
        <v>9.7540486449999904</v>
      </c>
      <c r="AV338">
        <v>0</v>
      </c>
      <c r="AW338">
        <v>14.905109660000001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1.920951984</v>
      </c>
      <c r="BI338">
        <v>5.26526081</v>
      </c>
      <c r="BJ338">
        <v>0.74156783999999998</v>
      </c>
      <c r="BK338">
        <v>0.25843216000000002</v>
      </c>
      <c r="BL338">
        <v>0</v>
      </c>
      <c r="BM338">
        <v>23.52292271</v>
      </c>
      <c r="BN338">
        <v>98.079040140000004</v>
      </c>
      <c r="BO338">
        <v>0</v>
      </c>
      <c r="BP338" t="s">
        <v>97</v>
      </c>
      <c r="BQ338" t="s">
        <v>109</v>
      </c>
      <c r="BR338" t="s">
        <v>98</v>
      </c>
      <c r="BS338" t="s">
        <v>118</v>
      </c>
      <c r="BT338" t="s">
        <v>98</v>
      </c>
      <c r="BU338" t="s">
        <v>100</v>
      </c>
      <c r="BV338" t="s">
        <v>101</v>
      </c>
      <c r="BW338" t="s">
        <v>113</v>
      </c>
      <c r="BX338">
        <v>12.9003856799999</v>
      </c>
      <c r="BY338">
        <v>23.52292271</v>
      </c>
      <c r="BZ338">
        <v>70.211387500000001</v>
      </c>
      <c r="CA338">
        <v>14.41722377</v>
      </c>
      <c r="CB338">
        <v>68.443151749999899</v>
      </c>
      <c r="CC338">
        <v>17.139624479999899</v>
      </c>
      <c r="CD338">
        <v>3</v>
      </c>
      <c r="CE338">
        <v>7</v>
      </c>
      <c r="CF338">
        <v>2</v>
      </c>
      <c r="CG338">
        <v>6</v>
      </c>
      <c r="CH338">
        <v>3</v>
      </c>
      <c r="CI338">
        <v>11</v>
      </c>
      <c r="CJ338">
        <v>28.1922525099999</v>
      </c>
      <c r="CK338">
        <v>49.925246780000002</v>
      </c>
      <c r="CL338">
        <v>0</v>
      </c>
    </row>
    <row r="339" spans="1:90" x14ac:dyDescent="0.25">
      <c r="A339" s="1">
        <v>92297</v>
      </c>
      <c r="B339" s="2">
        <v>314321.34730000002</v>
      </c>
      <c r="C339" s="2">
        <v>6075347.0590000004</v>
      </c>
      <c r="D339" s="4">
        <v>7.0372649999999997</v>
      </c>
      <c r="E339" t="s">
        <v>420</v>
      </c>
      <c r="F339" s="3">
        <v>337.41</v>
      </c>
      <c r="G339" t="s">
        <v>150</v>
      </c>
      <c r="H339" t="s">
        <v>151</v>
      </c>
      <c r="I339" s="1">
        <v>16501</v>
      </c>
      <c r="J339" t="s">
        <v>1787</v>
      </c>
      <c r="K339" t="s">
        <v>1755</v>
      </c>
      <c r="L339" t="s">
        <v>406</v>
      </c>
      <c r="M339">
        <v>48.82762941</v>
      </c>
      <c r="N339">
        <v>14.195248960000001</v>
      </c>
      <c r="O339">
        <v>2.6429651810000001</v>
      </c>
      <c r="P339">
        <v>6.861819304</v>
      </c>
      <c r="Q339">
        <v>5.7989102150000003</v>
      </c>
      <c r="R339">
        <v>8.7990408460000005</v>
      </c>
      <c r="S339">
        <v>2.9397253170000002</v>
      </c>
      <c r="T339">
        <v>0.65439091000000005</v>
      </c>
      <c r="U339">
        <v>0.37048593000000002</v>
      </c>
      <c r="V339">
        <v>0.110743077</v>
      </c>
      <c r="W339">
        <v>0.191283497</v>
      </c>
      <c r="X339">
        <v>6.0173524040000004</v>
      </c>
      <c r="Y339">
        <v>0</v>
      </c>
      <c r="Z339">
        <v>2.590404946</v>
      </c>
      <c r="AA339">
        <v>0</v>
      </c>
      <c r="AB339">
        <v>8.6306133809999999</v>
      </c>
      <c r="AC339">
        <v>100</v>
      </c>
      <c r="AD339">
        <v>0.234737426</v>
      </c>
      <c r="AE339">
        <v>0</v>
      </c>
      <c r="AF339">
        <v>0.52252229900000002</v>
      </c>
      <c r="AG339">
        <v>3.9139389750000002</v>
      </c>
      <c r="AH339">
        <v>0</v>
      </c>
      <c r="AI339">
        <v>26.72425196</v>
      </c>
      <c r="AJ339">
        <v>0</v>
      </c>
      <c r="AK339">
        <v>0</v>
      </c>
      <c r="AL339">
        <v>21.688237189999899</v>
      </c>
      <c r="AM339">
        <v>0</v>
      </c>
      <c r="AN339">
        <v>0</v>
      </c>
      <c r="AO339">
        <v>0.88556763100000002</v>
      </c>
      <c r="AP339">
        <v>1.979864034</v>
      </c>
      <c r="AQ339">
        <v>0</v>
      </c>
      <c r="AR339">
        <v>0</v>
      </c>
      <c r="AS339">
        <v>14.35499647</v>
      </c>
      <c r="AT339">
        <v>5.473978325</v>
      </c>
      <c r="AU339">
        <v>19.828974800000001</v>
      </c>
      <c r="AV339">
        <v>0</v>
      </c>
      <c r="AW339">
        <v>8.8145351719999905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7.7036694649999999</v>
      </c>
      <c r="BI339">
        <v>9.9144873980000003</v>
      </c>
      <c r="BJ339">
        <v>0.72394042599999997</v>
      </c>
      <c r="BK339">
        <v>0.27605957399999997</v>
      </c>
      <c r="BL339">
        <v>0</v>
      </c>
      <c r="BM339">
        <v>44.798847420000001</v>
      </c>
      <c r="BN339">
        <v>92.29629894</v>
      </c>
      <c r="BO339">
        <v>0</v>
      </c>
      <c r="BP339" t="s">
        <v>97</v>
      </c>
      <c r="BQ339" t="s">
        <v>40</v>
      </c>
      <c r="BR339" t="s">
        <v>111</v>
      </c>
      <c r="BS339" t="s">
        <v>162</v>
      </c>
      <c r="BT339" t="s">
        <v>111</v>
      </c>
      <c r="BU339" t="s">
        <v>100</v>
      </c>
      <c r="BV339" t="s">
        <v>101</v>
      </c>
      <c r="BW339" t="s">
        <v>152</v>
      </c>
      <c r="BX339">
        <v>22.331361130000001</v>
      </c>
      <c r="BY339">
        <v>44.798847420000001</v>
      </c>
      <c r="BZ339">
        <v>51.07218743</v>
      </c>
      <c r="CA339">
        <v>23.9845975799999</v>
      </c>
      <c r="CB339">
        <v>50.121225410000001</v>
      </c>
      <c r="CC339">
        <v>25.89417701</v>
      </c>
      <c r="CD339">
        <v>2</v>
      </c>
      <c r="CE339">
        <v>5</v>
      </c>
      <c r="CF339">
        <v>1</v>
      </c>
      <c r="CG339">
        <v>6</v>
      </c>
      <c r="CH339">
        <v>3</v>
      </c>
      <c r="CI339">
        <v>5</v>
      </c>
      <c r="CJ339">
        <v>35.473159930000001</v>
      </c>
      <c r="CK339">
        <v>77.888955190000004</v>
      </c>
      <c r="CL339">
        <v>0.88556763100000002</v>
      </c>
    </row>
    <row r="340" spans="1:90" x14ac:dyDescent="0.25">
      <c r="A340" s="1">
        <v>92297</v>
      </c>
      <c r="B340" s="2">
        <v>314321.34730000002</v>
      </c>
      <c r="C340" s="2">
        <v>6075347.0590000004</v>
      </c>
      <c r="D340" s="4">
        <v>7.0372649999999997</v>
      </c>
      <c r="E340" t="s">
        <v>420</v>
      </c>
      <c r="F340" s="3">
        <v>337.41</v>
      </c>
      <c r="G340" t="s">
        <v>90</v>
      </c>
      <c r="H340" t="s">
        <v>91</v>
      </c>
      <c r="I340" s="1" t="s">
        <v>161</v>
      </c>
      <c r="J340" t="s">
        <v>1787</v>
      </c>
      <c r="K340" t="s">
        <v>1755</v>
      </c>
      <c r="L340" t="s">
        <v>406</v>
      </c>
      <c r="M340">
        <v>48.374476119999898</v>
      </c>
      <c r="N340">
        <v>14.512342840000001</v>
      </c>
      <c r="O340">
        <v>2.4904168119999999</v>
      </c>
      <c r="P340">
        <v>6.5372907180000004</v>
      </c>
      <c r="Q340">
        <v>5.9079475019999999</v>
      </c>
      <c r="R340">
        <v>8.7154849470000002</v>
      </c>
      <c r="S340">
        <v>3.120608168</v>
      </c>
      <c r="T340">
        <v>0.68673577799999996</v>
      </c>
      <c r="U340">
        <v>0.39386316700000001</v>
      </c>
      <c r="V340">
        <v>0.100990556</v>
      </c>
      <c r="W340">
        <v>0.171683944</v>
      </c>
      <c r="X340">
        <v>6.3689533249999997</v>
      </c>
      <c r="Y340">
        <v>2.0198111000000001E-2</v>
      </c>
      <c r="Z340">
        <v>2.599008011</v>
      </c>
      <c r="AA340">
        <v>0</v>
      </c>
      <c r="AB340">
        <v>8.9885758839999905</v>
      </c>
      <c r="AC340">
        <v>100</v>
      </c>
      <c r="AD340">
        <v>0.213046656</v>
      </c>
      <c r="AE340">
        <v>5.2985361000000002E-2</v>
      </c>
      <c r="AF340">
        <v>0.55284920199999998</v>
      </c>
      <c r="AG340">
        <v>4.0878474059999999</v>
      </c>
      <c r="AH340">
        <v>0</v>
      </c>
      <c r="AI340">
        <v>28.233599860000002</v>
      </c>
      <c r="AJ340">
        <v>0</v>
      </c>
      <c r="AK340">
        <v>0</v>
      </c>
      <c r="AL340">
        <v>19.965037550000002</v>
      </c>
      <c r="AM340">
        <v>0</v>
      </c>
      <c r="AN340">
        <v>0</v>
      </c>
      <c r="AO340">
        <v>1.512315208</v>
      </c>
      <c r="AP340">
        <v>1.995068115</v>
      </c>
      <c r="AQ340">
        <v>0</v>
      </c>
      <c r="AR340">
        <v>0</v>
      </c>
      <c r="AS340">
        <v>14.48213932</v>
      </c>
      <c r="AT340">
        <v>4.2972435559999997</v>
      </c>
      <c r="AU340">
        <v>18.77938288</v>
      </c>
      <c r="AV340">
        <v>0</v>
      </c>
      <c r="AW340">
        <v>8.3778365279999996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8.1149989819999995</v>
      </c>
      <c r="BI340">
        <v>9.3896914379999998</v>
      </c>
      <c r="BJ340">
        <v>0.77117226999999999</v>
      </c>
      <c r="BK340">
        <v>0.22882773000000001</v>
      </c>
      <c r="BL340">
        <v>0</v>
      </c>
      <c r="BM340">
        <v>41.422410640000003</v>
      </c>
      <c r="BN340">
        <v>91.884967739999894</v>
      </c>
      <c r="BO340">
        <v>0</v>
      </c>
      <c r="BP340" t="s">
        <v>97</v>
      </c>
      <c r="BQ340" t="s">
        <v>40</v>
      </c>
      <c r="BR340" t="s">
        <v>98</v>
      </c>
      <c r="BS340" t="s">
        <v>130</v>
      </c>
      <c r="BT340" t="s">
        <v>98</v>
      </c>
      <c r="BU340" t="s">
        <v>222</v>
      </c>
      <c r="BV340" t="s">
        <v>101</v>
      </c>
      <c r="BW340" t="s">
        <v>208</v>
      </c>
      <c r="BX340">
        <v>21.3273001899999</v>
      </c>
      <c r="BY340">
        <v>41.422410640000003</v>
      </c>
      <c r="BZ340">
        <v>53.997891459999899</v>
      </c>
      <c r="CA340">
        <v>22.76595987</v>
      </c>
      <c r="CB340">
        <v>50.984794280000003</v>
      </c>
      <c r="CC340">
        <v>26.249245850000001</v>
      </c>
      <c r="CD340">
        <v>3</v>
      </c>
      <c r="CE340">
        <v>6</v>
      </c>
      <c r="CF340">
        <v>2</v>
      </c>
      <c r="CG340">
        <v>3</v>
      </c>
      <c r="CH340">
        <v>3</v>
      </c>
      <c r="CI340">
        <v>10</v>
      </c>
      <c r="CJ340">
        <v>35.780821920000001</v>
      </c>
      <c r="CK340">
        <v>76.573913570000002</v>
      </c>
      <c r="CL340">
        <v>1.512315208</v>
      </c>
    </row>
    <row r="341" spans="1:90" x14ac:dyDescent="0.25">
      <c r="A341" s="1">
        <v>92298</v>
      </c>
      <c r="B341" s="2">
        <v>314320.15230000002</v>
      </c>
      <c r="C341" s="2">
        <v>6075347.835</v>
      </c>
      <c r="D341" s="4">
        <v>3.0118079999999998</v>
      </c>
      <c r="E341" t="s">
        <v>420</v>
      </c>
      <c r="F341" s="3">
        <v>341.68</v>
      </c>
      <c r="G341" t="s">
        <v>150</v>
      </c>
      <c r="H341" t="s">
        <v>151</v>
      </c>
      <c r="I341" s="1">
        <v>16501</v>
      </c>
      <c r="J341" t="s">
        <v>498</v>
      </c>
      <c r="K341" t="s">
        <v>139</v>
      </c>
      <c r="L341" t="s">
        <v>96</v>
      </c>
      <c r="M341">
        <v>73.749652299999894</v>
      </c>
      <c r="N341">
        <v>11.989356040000001</v>
      </c>
      <c r="O341">
        <v>0.78426648899999996</v>
      </c>
      <c r="P341">
        <v>3.129051086</v>
      </c>
      <c r="Q341">
        <v>1.007508911</v>
      </c>
      <c r="R341">
        <v>2.6698986150000001</v>
      </c>
      <c r="S341">
        <v>2.7404242380000001</v>
      </c>
      <c r="T341">
        <v>2.1661441589999999</v>
      </c>
      <c r="U341">
        <v>0.20150178199999999</v>
      </c>
      <c r="V341">
        <v>5.0375445999999997E-2</v>
      </c>
      <c r="W341">
        <v>5.0375445999999997E-2</v>
      </c>
      <c r="X341">
        <v>9.9517860000000007E-3</v>
      </c>
      <c r="Y341">
        <v>0</v>
      </c>
      <c r="Z341">
        <v>1.451493701</v>
      </c>
      <c r="AA341">
        <v>0</v>
      </c>
      <c r="AB341">
        <v>1.0630096</v>
      </c>
      <c r="AC341">
        <v>100</v>
      </c>
      <c r="AD341">
        <v>0.109725472</v>
      </c>
      <c r="AE341">
        <v>0</v>
      </c>
      <c r="AF341">
        <v>0.29203493400000002</v>
      </c>
      <c r="AG341">
        <v>13.313337860000001</v>
      </c>
      <c r="AH341">
        <v>0</v>
      </c>
      <c r="AI341">
        <v>25.599967289999899</v>
      </c>
      <c r="AJ341">
        <v>0</v>
      </c>
      <c r="AK341">
        <v>0</v>
      </c>
      <c r="AL341">
        <v>13.40239796</v>
      </c>
      <c r="AM341">
        <v>0</v>
      </c>
      <c r="AN341">
        <v>0</v>
      </c>
      <c r="AO341">
        <v>0.47261641599999998</v>
      </c>
      <c r="AP341">
        <v>0.85303604799999999</v>
      </c>
      <c r="AQ341">
        <v>0</v>
      </c>
      <c r="AR341">
        <v>0</v>
      </c>
      <c r="AS341">
        <v>2.890977591</v>
      </c>
      <c r="AT341">
        <v>4.2564696370000004</v>
      </c>
      <c r="AU341">
        <v>7.1474472279999999</v>
      </c>
      <c r="AV341">
        <v>0</v>
      </c>
      <c r="AW341">
        <v>38.783278600000003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1.3065843000000001E-2</v>
      </c>
      <c r="BI341">
        <v>3.5737236139999999</v>
      </c>
      <c r="BJ341">
        <v>0.40447694099999998</v>
      </c>
      <c r="BK341">
        <v>0.59552305900000002</v>
      </c>
      <c r="BL341">
        <v>0</v>
      </c>
      <c r="BM341">
        <v>34.363038850000002</v>
      </c>
      <c r="BN341">
        <v>99.986907639999899</v>
      </c>
      <c r="BO341">
        <v>0</v>
      </c>
      <c r="BP341" t="s">
        <v>97</v>
      </c>
      <c r="BQ341" t="s">
        <v>40</v>
      </c>
      <c r="BR341" t="s">
        <v>98</v>
      </c>
      <c r="BS341" t="s">
        <v>107</v>
      </c>
      <c r="BT341" t="s">
        <v>98</v>
      </c>
      <c r="BU341" t="s">
        <v>222</v>
      </c>
      <c r="BV341" t="s">
        <v>101</v>
      </c>
      <c r="BW341" t="s">
        <v>113</v>
      </c>
      <c r="BX341">
        <v>8.2925182090000007</v>
      </c>
      <c r="BY341">
        <v>34.363038850000002</v>
      </c>
      <c r="BZ341">
        <v>48.933618930000002</v>
      </c>
      <c r="CA341">
        <v>17.685061770000001</v>
      </c>
      <c r="CB341">
        <v>74.407318869999898</v>
      </c>
      <c r="CC341">
        <v>7.9076193530000003</v>
      </c>
      <c r="CD341">
        <v>3</v>
      </c>
      <c r="CE341">
        <v>8</v>
      </c>
      <c r="CF341">
        <v>2</v>
      </c>
      <c r="CG341">
        <v>3</v>
      </c>
      <c r="CH341">
        <v>3</v>
      </c>
      <c r="CI341">
        <v>11</v>
      </c>
      <c r="CJ341">
        <v>36.971830990000001</v>
      </c>
      <c r="CK341">
        <v>45.742577310000001</v>
      </c>
      <c r="CL341">
        <v>0.47261641599999998</v>
      </c>
    </row>
    <row r="342" spans="1:90" x14ac:dyDescent="0.25">
      <c r="A342" s="1">
        <v>92299</v>
      </c>
      <c r="B342" s="2">
        <v>314319.980199999</v>
      </c>
      <c r="C342" s="2">
        <v>6075347.9460000005</v>
      </c>
      <c r="D342" s="4">
        <v>2.4373649999999998</v>
      </c>
      <c r="E342" t="s">
        <v>420</v>
      </c>
      <c r="F342" s="3">
        <v>342.29</v>
      </c>
      <c r="G342" t="s">
        <v>150</v>
      </c>
      <c r="H342" t="s">
        <v>151</v>
      </c>
      <c r="I342" s="1">
        <v>16501</v>
      </c>
      <c r="J342" t="s">
        <v>1932</v>
      </c>
      <c r="K342" t="s">
        <v>1755</v>
      </c>
      <c r="L342" t="s">
        <v>406</v>
      </c>
      <c r="M342">
        <v>48.067092119999899</v>
      </c>
      <c r="N342">
        <v>14.1970314299999</v>
      </c>
      <c r="O342">
        <v>2.5924925839999999</v>
      </c>
      <c r="P342">
        <v>6.7827854500000004</v>
      </c>
      <c r="Q342">
        <v>5.7193755179999997</v>
      </c>
      <c r="R342">
        <v>9.8466553680000004</v>
      </c>
      <c r="S342">
        <v>2.7481396550000001</v>
      </c>
      <c r="T342">
        <v>0.91266630599999998</v>
      </c>
      <c r="U342">
        <v>0.38230577500000001</v>
      </c>
      <c r="V342">
        <v>0.111548104</v>
      </c>
      <c r="W342">
        <v>0.22309620799999999</v>
      </c>
      <c r="X342">
        <v>6.3984104659999996</v>
      </c>
      <c r="Y342">
        <v>0</v>
      </c>
      <c r="Z342">
        <v>2.018401023</v>
      </c>
      <c r="AA342">
        <v>0</v>
      </c>
      <c r="AB342">
        <v>8.4387325949999905</v>
      </c>
      <c r="AC342">
        <v>100</v>
      </c>
      <c r="AD342">
        <v>0.23499789700000001</v>
      </c>
      <c r="AE342">
        <v>0</v>
      </c>
      <c r="AF342">
        <v>0.53589536199999999</v>
      </c>
      <c r="AG342">
        <v>5.4253135290000003</v>
      </c>
      <c r="AH342">
        <v>0</v>
      </c>
      <c r="AI342">
        <v>24.82982367</v>
      </c>
      <c r="AJ342">
        <v>0</v>
      </c>
      <c r="AK342">
        <v>0</v>
      </c>
      <c r="AL342">
        <v>23.85873059</v>
      </c>
      <c r="AM342">
        <v>0</v>
      </c>
      <c r="AN342">
        <v>0</v>
      </c>
      <c r="AO342">
        <v>0</v>
      </c>
      <c r="AP342">
        <v>1.980191203</v>
      </c>
      <c r="AQ342">
        <v>0</v>
      </c>
      <c r="AR342">
        <v>0</v>
      </c>
      <c r="AS342">
        <v>13.47165401</v>
      </c>
      <c r="AT342">
        <v>4.7879583959999996</v>
      </c>
      <c r="AU342">
        <v>18.2596124099999</v>
      </c>
      <c r="AV342">
        <v>0</v>
      </c>
      <c r="AW342">
        <v>7.3515090350000003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8.1414230560000007</v>
      </c>
      <c r="BI342">
        <v>9.4400679069999995</v>
      </c>
      <c r="BJ342">
        <v>0.73778422600000004</v>
      </c>
      <c r="BK342">
        <v>0.26221577400000001</v>
      </c>
      <c r="BL342">
        <v>0</v>
      </c>
      <c r="BM342">
        <v>49.002750030000001</v>
      </c>
      <c r="BN342">
        <v>91.858543560000001</v>
      </c>
      <c r="BO342">
        <v>0</v>
      </c>
      <c r="BP342" t="s">
        <v>97</v>
      </c>
      <c r="BQ342" t="s">
        <v>109</v>
      </c>
      <c r="BR342" t="s">
        <v>98</v>
      </c>
      <c r="BS342" t="s">
        <v>130</v>
      </c>
      <c r="BT342" t="s">
        <v>111</v>
      </c>
      <c r="BU342" t="s">
        <v>100</v>
      </c>
      <c r="BV342" t="s">
        <v>101</v>
      </c>
      <c r="BW342" t="s">
        <v>149</v>
      </c>
      <c r="BX342">
        <v>22.016745780000001</v>
      </c>
      <c r="BY342">
        <v>49.002750030000001</v>
      </c>
      <c r="BZ342">
        <v>45.884399379999898</v>
      </c>
      <c r="CA342">
        <v>23.850649749999899</v>
      </c>
      <c r="CB342">
        <v>50.447367110000002</v>
      </c>
      <c r="CC342">
        <v>25.7019831399999</v>
      </c>
      <c r="CD342">
        <v>3</v>
      </c>
      <c r="CE342">
        <v>6</v>
      </c>
      <c r="CF342">
        <v>1</v>
      </c>
      <c r="CG342">
        <v>6</v>
      </c>
      <c r="CH342">
        <v>3</v>
      </c>
      <c r="CI342">
        <v>4</v>
      </c>
      <c r="CJ342">
        <v>34.493670889999898</v>
      </c>
      <c r="CK342">
        <v>77.350656119999897</v>
      </c>
      <c r="CL342">
        <v>0</v>
      </c>
    </row>
    <row r="343" spans="1:90" x14ac:dyDescent="0.25">
      <c r="A343" s="1">
        <v>92300</v>
      </c>
      <c r="B343" s="2">
        <v>314298.091699999</v>
      </c>
      <c r="C343" s="2">
        <v>6075362.1440000003</v>
      </c>
      <c r="D343" s="4">
        <v>-61.623716000000002</v>
      </c>
      <c r="E343" t="s">
        <v>420</v>
      </c>
      <c r="F343" s="3">
        <v>411.48</v>
      </c>
      <c r="G343" t="s">
        <v>150</v>
      </c>
      <c r="H343" t="s">
        <v>151</v>
      </c>
      <c r="I343" s="1">
        <v>16501</v>
      </c>
      <c r="J343" t="s">
        <v>499</v>
      </c>
      <c r="K343" t="s">
        <v>139</v>
      </c>
      <c r="L343" t="s">
        <v>96</v>
      </c>
      <c r="M343">
        <v>75.301902589999898</v>
      </c>
      <c r="N343">
        <v>11.9161255399999</v>
      </c>
      <c r="O343">
        <v>0.42255398399999999</v>
      </c>
      <c r="P343">
        <v>2.3588846210000001</v>
      </c>
      <c r="Q343">
        <v>0.56075884899999995</v>
      </c>
      <c r="R343">
        <v>2.1929676420000002</v>
      </c>
      <c r="S343">
        <v>4.6362740560000004</v>
      </c>
      <c r="T343">
        <v>1.2216532069999999</v>
      </c>
      <c r="U343">
        <v>0.23732115600000001</v>
      </c>
      <c r="V343">
        <v>5.0067753999999999E-2</v>
      </c>
      <c r="W343">
        <v>5.0067753999999999E-2</v>
      </c>
      <c r="X343">
        <v>0.159876456</v>
      </c>
      <c r="Y343">
        <v>0</v>
      </c>
      <c r="Z343">
        <v>0.891546387</v>
      </c>
      <c r="AA343">
        <v>0</v>
      </c>
      <c r="AB343">
        <v>1.0518682020000001</v>
      </c>
      <c r="AC343">
        <v>100</v>
      </c>
      <c r="AD343">
        <v>0.106917598</v>
      </c>
      <c r="AE343">
        <v>0</v>
      </c>
      <c r="AF343">
        <v>0.33720568899999998</v>
      </c>
      <c r="AG343">
        <v>7.3612244779999996</v>
      </c>
      <c r="AH343">
        <v>0</v>
      </c>
      <c r="AI343">
        <v>42.461294950000003</v>
      </c>
      <c r="AJ343">
        <v>0</v>
      </c>
      <c r="AK343">
        <v>0</v>
      </c>
      <c r="AL343">
        <v>8.2582335069999999</v>
      </c>
      <c r="AM343">
        <v>0</v>
      </c>
      <c r="AN343">
        <v>0</v>
      </c>
      <c r="AO343">
        <v>0</v>
      </c>
      <c r="AP343">
        <v>0.45059716100000002</v>
      </c>
      <c r="AQ343">
        <v>0</v>
      </c>
      <c r="AR343">
        <v>0</v>
      </c>
      <c r="AS343">
        <v>1.2721161249999999</v>
      </c>
      <c r="AT343">
        <v>2.5285780130000002</v>
      </c>
      <c r="AU343">
        <v>3.8006941379999999</v>
      </c>
      <c r="AV343">
        <v>0</v>
      </c>
      <c r="AW343">
        <v>35.273003610000004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0.20618840499999999</v>
      </c>
      <c r="BI343">
        <v>2.2849553849999999</v>
      </c>
      <c r="BJ343">
        <v>0.334706261</v>
      </c>
      <c r="BK343">
        <v>0.665293739</v>
      </c>
      <c r="BL343">
        <v>0</v>
      </c>
      <c r="BM343">
        <v>16.282157470000001</v>
      </c>
      <c r="BN343">
        <v>99.793792800000006</v>
      </c>
      <c r="BO343">
        <v>0</v>
      </c>
      <c r="BP343" t="s">
        <v>97</v>
      </c>
      <c r="BQ343" t="s">
        <v>109</v>
      </c>
      <c r="BR343" t="s">
        <v>98</v>
      </c>
      <c r="BS343" t="s">
        <v>99</v>
      </c>
      <c r="BT343" t="s">
        <v>98</v>
      </c>
      <c r="BU343" t="s">
        <v>100</v>
      </c>
      <c r="BV343" t="s">
        <v>101</v>
      </c>
      <c r="BW343" t="s">
        <v>113</v>
      </c>
      <c r="BX343">
        <v>6.1269302530000003</v>
      </c>
      <c r="BY343">
        <v>16.282157470000001</v>
      </c>
      <c r="BZ343">
        <v>73.107341199999894</v>
      </c>
      <c r="CA343">
        <v>14.2322376599999</v>
      </c>
      <c r="CB343">
        <v>80.950108810000003</v>
      </c>
      <c r="CC343">
        <v>4.8176535290000002</v>
      </c>
      <c r="CD343">
        <v>3</v>
      </c>
      <c r="CE343">
        <v>9</v>
      </c>
      <c r="CF343">
        <v>2</v>
      </c>
      <c r="CG343">
        <v>6</v>
      </c>
      <c r="CH343">
        <v>3</v>
      </c>
      <c r="CI343">
        <v>11</v>
      </c>
      <c r="CJ343">
        <v>20.697674419999899</v>
      </c>
      <c r="CK343">
        <v>33.262545629999899</v>
      </c>
      <c r="CL343">
        <v>0</v>
      </c>
    </row>
    <row r="344" spans="1:90" x14ac:dyDescent="0.25">
      <c r="A344" s="1">
        <v>94248</v>
      </c>
      <c r="B344" s="2">
        <v>315581.95020000002</v>
      </c>
      <c r="C344" s="2">
        <v>6074252.2439999897</v>
      </c>
      <c r="D344" s="4">
        <v>-807.70348000000001</v>
      </c>
      <c r="E344" t="s">
        <v>230</v>
      </c>
      <c r="F344" s="3">
        <v>1154.0999999999999</v>
      </c>
      <c r="G344" t="s">
        <v>150</v>
      </c>
      <c r="H344" t="s">
        <v>151</v>
      </c>
      <c r="I344" s="1">
        <v>1850</v>
      </c>
      <c r="J344" t="s">
        <v>1704</v>
      </c>
      <c r="K344" t="s">
        <v>405</v>
      </c>
      <c r="L344" t="s">
        <v>406</v>
      </c>
      <c r="M344">
        <v>46.633340359999899</v>
      </c>
      <c r="N344">
        <v>16.7195129599999</v>
      </c>
      <c r="O344">
        <v>4.1754617869999997</v>
      </c>
      <c r="P344">
        <v>10.47148688</v>
      </c>
      <c r="Q344">
        <v>6.1439174120000004</v>
      </c>
      <c r="R344">
        <v>7.5237808309999998</v>
      </c>
      <c r="S344">
        <v>3.1424626760000001</v>
      </c>
      <c r="T344">
        <v>0.120863949</v>
      </c>
      <c r="U344">
        <v>0.75539968199999996</v>
      </c>
      <c r="V344">
        <v>8.0575965999999999E-2</v>
      </c>
      <c r="W344">
        <v>0.25179989400000002</v>
      </c>
      <c r="X344">
        <v>9.8823260000000003E-3</v>
      </c>
      <c r="Y344">
        <v>0</v>
      </c>
      <c r="Z344">
        <v>3.971515283</v>
      </c>
      <c r="AA344">
        <v>0</v>
      </c>
      <c r="AB344">
        <v>3.2614170489999998</v>
      </c>
      <c r="AC344">
        <v>100</v>
      </c>
      <c r="AD344">
        <v>0.17757659200000001</v>
      </c>
      <c r="AE344">
        <v>0</v>
      </c>
      <c r="AF344">
        <v>1.1077055979999999</v>
      </c>
      <c r="AG344">
        <v>0.75160215500000005</v>
      </c>
      <c r="AH344">
        <v>0</v>
      </c>
      <c r="AI344">
        <v>29.701841590000001</v>
      </c>
      <c r="AJ344">
        <v>0</v>
      </c>
      <c r="AK344">
        <v>0</v>
      </c>
      <c r="AL344">
        <v>32.803711210000003</v>
      </c>
      <c r="AM344">
        <v>0</v>
      </c>
      <c r="AN344">
        <v>0</v>
      </c>
      <c r="AO344">
        <v>0</v>
      </c>
      <c r="AP344">
        <v>2.4820977430000002</v>
      </c>
      <c r="AQ344">
        <v>0</v>
      </c>
      <c r="AR344">
        <v>0</v>
      </c>
      <c r="AS344">
        <v>6.9702000929999999</v>
      </c>
      <c r="AT344">
        <v>6.8472439869999997</v>
      </c>
      <c r="AU344">
        <v>13.81744408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1.3127658E-2</v>
      </c>
      <c r="BI344">
        <v>17.696234780000001</v>
      </c>
      <c r="BJ344">
        <v>0.50444930700000001</v>
      </c>
      <c r="BK344">
        <v>0.49555069299999999</v>
      </c>
      <c r="BL344">
        <v>0</v>
      </c>
      <c r="BM344">
        <v>52.481275160000003</v>
      </c>
      <c r="BN344">
        <v>99.986845700000003</v>
      </c>
      <c r="BO344">
        <v>0</v>
      </c>
      <c r="BP344" t="s">
        <v>97</v>
      </c>
      <c r="BQ344" t="s">
        <v>109</v>
      </c>
      <c r="BR344" t="s">
        <v>111</v>
      </c>
      <c r="BS344" t="s">
        <v>162</v>
      </c>
      <c r="BT344" t="s">
        <v>98</v>
      </c>
      <c r="BU344" t="s">
        <v>100</v>
      </c>
      <c r="BV344" t="s">
        <v>101</v>
      </c>
      <c r="BW344" t="s">
        <v>237</v>
      </c>
      <c r="BX344">
        <v>36.5389865</v>
      </c>
      <c r="BY344">
        <v>52.481275160000003</v>
      </c>
      <c r="BZ344">
        <v>46.9541210699999</v>
      </c>
      <c r="CA344">
        <v>30.1652169699999</v>
      </c>
      <c r="CB344">
        <v>47.6776470699999</v>
      </c>
      <c r="CC344">
        <v>22.157135960000002</v>
      </c>
      <c r="CD344">
        <v>2</v>
      </c>
      <c r="CE344">
        <v>5</v>
      </c>
      <c r="CF344">
        <v>2</v>
      </c>
      <c r="CG344">
        <v>6</v>
      </c>
      <c r="CH344">
        <v>3</v>
      </c>
      <c r="CI344">
        <v>9</v>
      </c>
      <c r="CJ344">
        <v>37.001784649999898</v>
      </c>
      <c r="CK344">
        <v>83.583828170000004</v>
      </c>
      <c r="CL344">
        <v>0</v>
      </c>
    </row>
    <row r="345" spans="1:90" x14ac:dyDescent="0.25">
      <c r="A345" s="1">
        <v>94250</v>
      </c>
      <c r="B345" s="2">
        <v>315571.45620000002</v>
      </c>
      <c r="C345" s="2">
        <v>6074259.693</v>
      </c>
      <c r="D345" s="4">
        <v>-836.673</v>
      </c>
      <c r="E345" t="s">
        <v>230</v>
      </c>
      <c r="F345" s="3">
        <v>1185.8</v>
      </c>
      <c r="G345" t="s">
        <v>150</v>
      </c>
      <c r="H345" t="s">
        <v>151</v>
      </c>
      <c r="I345" s="1">
        <v>1850</v>
      </c>
      <c r="J345" t="s">
        <v>1704</v>
      </c>
      <c r="K345" t="s">
        <v>405</v>
      </c>
      <c r="L345" t="s">
        <v>406</v>
      </c>
      <c r="M345">
        <v>45.16796351</v>
      </c>
      <c r="N345">
        <v>17.101456120000002</v>
      </c>
      <c r="O345">
        <v>4.4063915539999998</v>
      </c>
      <c r="P345">
        <v>11.15146809</v>
      </c>
      <c r="Q345">
        <v>5.8748531609999999</v>
      </c>
      <c r="R345">
        <v>8.3394747779999996</v>
      </c>
      <c r="S345">
        <v>2.0018763339999999</v>
      </c>
      <c r="T345">
        <v>0.100596801</v>
      </c>
      <c r="U345">
        <v>0.88525184599999995</v>
      </c>
      <c r="V345">
        <v>9.0537120999999998E-2</v>
      </c>
      <c r="W345">
        <v>0.241432322</v>
      </c>
      <c r="X345">
        <v>9.8641860000000005E-3</v>
      </c>
      <c r="Y345">
        <v>0</v>
      </c>
      <c r="Z345">
        <v>4.6288341769999999</v>
      </c>
      <c r="AA345">
        <v>0</v>
      </c>
      <c r="AB345">
        <v>3.773328604</v>
      </c>
      <c r="AC345">
        <v>100</v>
      </c>
      <c r="AD345">
        <v>0.20337596199999999</v>
      </c>
      <c r="AE345">
        <v>0</v>
      </c>
      <c r="AF345">
        <v>1.3231440889999999</v>
      </c>
      <c r="AG345">
        <v>0.63762913399999999</v>
      </c>
      <c r="AH345">
        <v>0</v>
      </c>
      <c r="AI345">
        <v>19.286047920000001</v>
      </c>
      <c r="AJ345">
        <v>0</v>
      </c>
      <c r="AK345">
        <v>0</v>
      </c>
      <c r="AL345">
        <v>40.11290314</v>
      </c>
      <c r="AM345">
        <v>0</v>
      </c>
      <c r="AN345">
        <v>0</v>
      </c>
      <c r="AO345">
        <v>0</v>
      </c>
      <c r="AP345">
        <v>2.6756071779999999</v>
      </c>
      <c r="AQ345">
        <v>0</v>
      </c>
      <c r="AR345">
        <v>0</v>
      </c>
      <c r="AS345">
        <v>12.94396339</v>
      </c>
      <c r="AT345">
        <v>14.021729990000001</v>
      </c>
      <c r="AU345">
        <v>26.965693380000001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1.3356175E-2</v>
      </c>
      <c r="BI345">
        <v>18.12523878</v>
      </c>
      <c r="BJ345">
        <v>0.48001596699999999</v>
      </c>
      <c r="BK345">
        <v>0.51998403299999996</v>
      </c>
      <c r="BL345">
        <v>0</v>
      </c>
      <c r="BM345">
        <v>67.531332390000003</v>
      </c>
      <c r="BN345">
        <v>99.986616720000001</v>
      </c>
      <c r="BO345">
        <v>0</v>
      </c>
      <c r="BP345" t="s">
        <v>256</v>
      </c>
      <c r="BQ345" t="s">
        <v>257</v>
      </c>
      <c r="BR345" t="s">
        <v>111</v>
      </c>
      <c r="BS345" t="s">
        <v>176</v>
      </c>
      <c r="BT345" t="s">
        <v>98</v>
      </c>
      <c r="BU345" t="s">
        <v>222</v>
      </c>
      <c r="BV345" t="s">
        <v>101</v>
      </c>
      <c r="BW345" t="s">
        <v>237</v>
      </c>
      <c r="BX345">
        <v>39.733304390000001</v>
      </c>
      <c r="BY345">
        <v>67.531332390000003</v>
      </c>
      <c r="BZ345">
        <v>32.123827730000002</v>
      </c>
      <c r="CA345">
        <v>31.519715770000001</v>
      </c>
      <c r="CB345">
        <v>47.739710420000002</v>
      </c>
      <c r="CC345">
        <v>20.7405738</v>
      </c>
      <c r="CD345">
        <v>2</v>
      </c>
      <c r="CE345">
        <v>3</v>
      </c>
      <c r="CF345">
        <v>2</v>
      </c>
      <c r="CG345">
        <v>3</v>
      </c>
      <c r="CH345">
        <v>3</v>
      </c>
      <c r="CI345">
        <v>9</v>
      </c>
      <c r="CJ345">
        <v>36.621454989999897</v>
      </c>
      <c r="CK345">
        <v>89.008857059999897</v>
      </c>
      <c r="CL345">
        <v>0</v>
      </c>
    </row>
    <row r="346" spans="1:90" x14ac:dyDescent="0.25">
      <c r="A346" s="1">
        <v>94251</v>
      </c>
      <c r="B346" s="2">
        <v>315560.48700000002</v>
      </c>
      <c r="C346" s="2">
        <v>6074267.3930000002</v>
      </c>
      <c r="D346" s="4">
        <v>-865.40035</v>
      </c>
      <c r="E346" t="s">
        <v>230</v>
      </c>
      <c r="F346" s="3">
        <v>1217.5</v>
      </c>
      <c r="G346" t="s">
        <v>150</v>
      </c>
      <c r="H346" t="s">
        <v>151</v>
      </c>
      <c r="I346" s="1">
        <v>1850</v>
      </c>
      <c r="J346" t="s">
        <v>1704</v>
      </c>
      <c r="K346" t="s">
        <v>405</v>
      </c>
      <c r="L346" t="s">
        <v>406</v>
      </c>
      <c r="M346">
        <v>50.563315230000001</v>
      </c>
      <c r="N346">
        <v>12.9183719499999</v>
      </c>
      <c r="O346">
        <v>3.8936915519999999</v>
      </c>
      <c r="P346">
        <v>9.5734013109999996</v>
      </c>
      <c r="Q346">
        <v>4.9352217859999996</v>
      </c>
      <c r="R346">
        <v>11.1017259</v>
      </c>
      <c r="S346">
        <v>0.514716383</v>
      </c>
      <c r="T346">
        <v>0.10092478100000001</v>
      </c>
      <c r="U346">
        <v>0.69638098800000003</v>
      </c>
      <c r="V346">
        <v>8.0739825000000001E-2</v>
      </c>
      <c r="W346">
        <v>0.22203451799999999</v>
      </c>
      <c r="X346">
        <v>3.0910247879999999</v>
      </c>
      <c r="Y346">
        <v>0</v>
      </c>
      <c r="Z346">
        <v>2.3084509889999998</v>
      </c>
      <c r="AA346">
        <v>0</v>
      </c>
      <c r="AB346">
        <v>5.4206242290000004</v>
      </c>
      <c r="AC346">
        <v>100</v>
      </c>
      <c r="AD346">
        <v>0.178746983</v>
      </c>
      <c r="AE346">
        <v>0</v>
      </c>
      <c r="AF346">
        <v>1.025805871</v>
      </c>
      <c r="AG346">
        <v>0.63046324499999995</v>
      </c>
      <c r="AH346">
        <v>0</v>
      </c>
      <c r="AI346">
        <v>4.8871082829999999</v>
      </c>
      <c r="AJ346">
        <v>0</v>
      </c>
      <c r="AK346">
        <v>0</v>
      </c>
      <c r="AL346">
        <v>34.520826460000002</v>
      </c>
      <c r="AM346">
        <v>0</v>
      </c>
      <c r="AN346">
        <v>0</v>
      </c>
      <c r="AO346">
        <v>0</v>
      </c>
      <c r="AP346">
        <v>2.428140215</v>
      </c>
      <c r="AQ346">
        <v>0</v>
      </c>
      <c r="AR346">
        <v>0</v>
      </c>
      <c r="AS346">
        <v>11.1082283099999</v>
      </c>
      <c r="AT346">
        <v>11.0236718899999</v>
      </c>
      <c r="AU346">
        <v>22.1319002</v>
      </c>
      <c r="AV346">
        <v>0</v>
      </c>
      <c r="AW346">
        <v>16.743927930000002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4.1331374409999997</v>
      </c>
      <c r="BI346">
        <v>13.362647340000001</v>
      </c>
      <c r="BJ346">
        <v>0.50191028400000004</v>
      </c>
      <c r="BK346">
        <v>0.49808971600000002</v>
      </c>
      <c r="BL346">
        <v>0</v>
      </c>
      <c r="BM346">
        <v>87.598669150000006</v>
      </c>
      <c r="BN346">
        <v>95.866845609999899</v>
      </c>
      <c r="BO346">
        <v>0</v>
      </c>
      <c r="BP346" t="s">
        <v>97</v>
      </c>
      <c r="BQ346" t="s">
        <v>109</v>
      </c>
      <c r="BR346" t="s">
        <v>111</v>
      </c>
      <c r="BS346" t="s">
        <v>176</v>
      </c>
      <c r="BT346" t="s">
        <v>111</v>
      </c>
      <c r="BU346" t="s">
        <v>100</v>
      </c>
      <c r="BV346" t="s">
        <v>101</v>
      </c>
      <c r="BW346" t="s">
        <v>149</v>
      </c>
      <c r="BX346">
        <v>34.772635270000002</v>
      </c>
      <c r="BY346">
        <v>87.598669150000006</v>
      </c>
      <c r="BZ346">
        <v>12.2060531999999</v>
      </c>
      <c r="CA346">
        <v>33.664696839999898</v>
      </c>
      <c r="CB346">
        <v>44.726159430000003</v>
      </c>
      <c r="CC346">
        <v>21.60914373</v>
      </c>
      <c r="CD346">
        <v>2</v>
      </c>
      <c r="CE346">
        <v>3</v>
      </c>
      <c r="CF346">
        <v>1</v>
      </c>
      <c r="CG346">
        <v>6</v>
      </c>
      <c r="CH346">
        <v>3</v>
      </c>
      <c r="CI346">
        <v>4</v>
      </c>
      <c r="CJ346">
        <v>30.242424239999899</v>
      </c>
      <c r="CK346">
        <v>95.929447190000005</v>
      </c>
      <c r="CL346">
        <v>0</v>
      </c>
    </row>
    <row r="347" spans="1:90" x14ac:dyDescent="0.25">
      <c r="A347" s="1">
        <v>94252</v>
      </c>
      <c r="B347" s="2">
        <v>315548.07270000002</v>
      </c>
      <c r="C347" s="2">
        <v>6074276.0920000002</v>
      </c>
      <c r="D347" s="4">
        <v>-896.50223000000005</v>
      </c>
      <c r="E347" t="s">
        <v>230</v>
      </c>
      <c r="F347" s="3">
        <v>1252.0999999999999</v>
      </c>
      <c r="G347" t="s">
        <v>150</v>
      </c>
      <c r="H347" t="s">
        <v>151</v>
      </c>
      <c r="I347" s="1">
        <v>1850</v>
      </c>
      <c r="J347" t="s">
        <v>1788</v>
      </c>
      <c r="K347" t="s">
        <v>405</v>
      </c>
      <c r="L347" t="s">
        <v>406</v>
      </c>
      <c r="M347">
        <v>46.798942879999899</v>
      </c>
      <c r="N347">
        <v>13.11177279</v>
      </c>
      <c r="O347">
        <v>4.0321640470000002</v>
      </c>
      <c r="P347">
        <v>10.1664120199999</v>
      </c>
      <c r="Q347">
        <v>5.385912823</v>
      </c>
      <c r="R347">
        <v>9.1883269310000006</v>
      </c>
      <c r="S347">
        <v>1.1598875930000001</v>
      </c>
      <c r="T347">
        <v>0.88756615800000005</v>
      </c>
      <c r="U347">
        <v>0.74636245099999998</v>
      </c>
      <c r="V347">
        <v>7.0601853000000006E-2</v>
      </c>
      <c r="W347">
        <v>0.23197751899999999</v>
      </c>
      <c r="X347">
        <v>4.8643586860000001</v>
      </c>
      <c r="Y347">
        <v>0</v>
      </c>
      <c r="Z347">
        <v>3.3557142550000001</v>
      </c>
      <c r="AA347">
        <v>0</v>
      </c>
      <c r="AB347">
        <v>8.2534186369999905</v>
      </c>
      <c r="AC347">
        <v>100</v>
      </c>
      <c r="AD347">
        <v>0.155695581</v>
      </c>
      <c r="AE347">
        <v>0</v>
      </c>
      <c r="AF347">
        <v>1.095159371</v>
      </c>
      <c r="AG347">
        <v>5.5229607840000003</v>
      </c>
      <c r="AH347">
        <v>0</v>
      </c>
      <c r="AI347">
        <v>10.97006348</v>
      </c>
      <c r="AJ347">
        <v>0</v>
      </c>
      <c r="AK347">
        <v>0</v>
      </c>
      <c r="AL347">
        <v>29.21738775</v>
      </c>
      <c r="AM347">
        <v>0</v>
      </c>
      <c r="AN347">
        <v>0</v>
      </c>
      <c r="AO347">
        <v>9.0722834000000002E-2</v>
      </c>
      <c r="AP347">
        <v>2.4737464519999999</v>
      </c>
      <c r="AQ347">
        <v>0</v>
      </c>
      <c r="AR347">
        <v>0</v>
      </c>
      <c r="AS347">
        <v>14.103473340000001</v>
      </c>
      <c r="AT347">
        <v>12.77989762</v>
      </c>
      <c r="AU347">
        <v>26.883370960000001</v>
      </c>
      <c r="AV347">
        <v>0</v>
      </c>
      <c r="AW347">
        <v>10.632739770000001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6.479063225</v>
      </c>
      <c r="BI347">
        <v>13.44168548</v>
      </c>
      <c r="BJ347">
        <v>0.52461699699999997</v>
      </c>
      <c r="BK347">
        <v>0.47538300300000003</v>
      </c>
      <c r="BL347">
        <v>0</v>
      </c>
      <c r="BM347">
        <v>72.702763640000001</v>
      </c>
      <c r="BN347">
        <v>93.520910209999897</v>
      </c>
      <c r="BO347">
        <v>0</v>
      </c>
      <c r="BP347" t="s">
        <v>97</v>
      </c>
      <c r="BQ347" t="s">
        <v>40</v>
      </c>
      <c r="BR347" t="s">
        <v>111</v>
      </c>
      <c r="BS347" t="s">
        <v>176</v>
      </c>
      <c r="BT347" t="s">
        <v>111</v>
      </c>
      <c r="BU347" t="s">
        <v>100</v>
      </c>
      <c r="BV347" t="s">
        <v>101</v>
      </c>
      <c r="BW347" t="s">
        <v>149</v>
      </c>
      <c r="BX347">
        <v>30.4522767899999</v>
      </c>
      <c r="BY347">
        <v>72.702763640000001</v>
      </c>
      <c r="BZ347">
        <v>23.9990469399999</v>
      </c>
      <c r="CA347">
        <v>34.002403119999897</v>
      </c>
      <c r="CB347">
        <v>43.434121009999899</v>
      </c>
      <c r="CC347">
        <v>22.563475870000001</v>
      </c>
      <c r="CD347">
        <v>2</v>
      </c>
      <c r="CE347">
        <v>3</v>
      </c>
      <c r="CF347">
        <v>1</v>
      </c>
      <c r="CG347">
        <v>6</v>
      </c>
      <c r="CH347">
        <v>3</v>
      </c>
      <c r="CI347">
        <v>4</v>
      </c>
      <c r="CJ347">
        <v>37.742718449999899</v>
      </c>
      <c r="CK347">
        <v>88.366593699999896</v>
      </c>
      <c r="CL347">
        <v>9.0722834000000002E-2</v>
      </c>
    </row>
    <row r="348" spans="1:90" x14ac:dyDescent="0.25">
      <c r="A348" s="1">
        <v>94255</v>
      </c>
      <c r="B348" s="2">
        <v>315519.684899999</v>
      </c>
      <c r="C348" s="2">
        <v>6074296.148</v>
      </c>
      <c r="D348" s="4">
        <v>-961.59957999999904</v>
      </c>
      <c r="E348" t="s">
        <v>230</v>
      </c>
      <c r="F348" s="3">
        <v>1325.9</v>
      </c>
      <c r="G348" t="s">
        <v>150</v>
      </c>
      <c r="H348" t="s">
        <v>151</v>
      </c>
      <c r="I348" s="1">
        <v>1850</v>
      </c>
      <c r="J348" t="s">
        <v>1779</v>
      </c>
      <c r="K348" t="s">
        <v>405</v>
      </c>
      <c r="L348" t="s">
        <v>406</v>
      </c>
      <c r="M348">
        <v>49.9620057899999</v>
      </c>
      <c r="N348">
        <v>16.31823576</v>
      </c>
      <c r="O348">
        <v>3.5856461560000001</v>
      </c>
      <c r="P348">
        <v>8.9189559840000001</v>
      </c>
      <c r="Q348">
        <v>5.1875872950000002</v>
      </c>
      <c r="R348">
        <v>9.5592628009999903</v>
      </c>
      <c r="S348">
        <v>2.9211656609999999</v>
      </c>
      <c r="T348">
        <v>0.382773431</v>
      </c>
      <c r="U348">
        <v>0.62452507199999996</v>
      </c>
      <c r="V348">
        <v>0.10072985</v>
      </c>
      <c r="W348">
        <v>0.211532686</v>
      </c>
      <c r="X348">
        <v>9.9578830000000007E-3</v>
      </c>
      <c r="Y348">
        <v>0</v>
      </c>
      <c r="Z348">
        <v>2.21762163</v>
      </c>
      <c r="AA348">
        <v>0</v>
      </c>
      <c r="AB348">
        <v>2.1748515940000002</v>
      </c>
      <c r="AC348">
        <v>100</v>
      </c>
      <c r="AD348">
        <v>0.21845978399999999</v>
      </c>
      <c r="AE348">
        <v>0</v>
      </c>
      <c r="AF348">
        <v>0.90121943100000002</v>
      </c>
      <c r="AG348">
        <v>2.3424273879999999</v>
      </c>
      <c r="AH348">
        <v>0</v>
      </c>
      <c r="AI348">
        <v>27.170807870000001</v>
      </c>
      <c r="AJ348">
        <v>0</v>
      </c>
      <c r="AK348">
        <v>0</v>
      </c>
      <c r="AL348">
        <v>31.375054760000001</v>
      </c>
      <c r="AM348">
        <v>0</v>
      </c>
      <c r="AN348">
        <v>0</v>
      </c>
      <c r="AO348">
        <v>0</v>
      </c>
      <c r="AP348">
        <v>2.3008607780000001</v>
      </c>
      <c r="AQ348">
        <v>0</v>
      </c>
      <c r="AR348">
        <v>0</v>
      </c>
      <c r="AS348">
        <v>10.739851010000001</v>
      </c>
      <c r="AT348">
        <v>10.369914700000001</v>
      </c>
      <c r="AU348">
        <v>21.109765710000001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1.3017519E-2</v>
      </c>
      <c r="BI348">
        <v>14.5788023399999</v>
      </c>
      <c r="BJ348">
        <v>0.50876220800000005</v>
      </c>
      <c r="BK348">
        <v>0.49123779200000001</v>
      </c>
      <c r="BL348">
        <v>0</v>
      </c>
      <c r="BM348">
        <v>53.59055841</v>
      </c>
      <c r="BN348">
        <v>99.986956070000005</v>
      </c>
      <c r="BO348">
        <v>0</v>
      </c>
      <c r="BP348" t="s">
        <v>256</v>
      </c>
      <c r="BQ348" t="s">
        <v>257</v>
      </c>
      <c r="BR348" t="s">
        <v>98</v>
      </c>
      <c r="BS348" t="s">
        <v>130</v>
      </c>
      <c r="BT348" t="s">
        <v>98</v>
      </c>
      <c r="BU348" t="s">
        <v>222</v>
      </c>
      <c r="BV348" t="s">
        <v>101</v>
      </c>
      <c r="BW348" t="s">
        <v>237</v>
      </c>
      <c r="BX348">
        <v>38.867188749999897</v>
      </c>
      <c r="BY348">
        <v>53.59055841</v>
      </c>
      <c r="BZ348">
        <v>44.624027730000002</v>
      </c>
      <c r="CA348">
        <v>28.269154879999899</v>
      </c>
      <c r="CB348">
        <v>51.16176755</v>
      </c>
      <c r="CC348">
        <v>20.56907756</v>
      </c>
      <c r="CD348">
        <v>3</v>
      </c>
      <c r="CE348">
        <v>6</v>
      </c>
      <c r="CF348">
        <v>2</v>
      </c>
      <c r="CG348">
        <v>3</v>
      </c>
      <c r="CH348">
        <v>3</v>
      </c>
      <c r="CI348">
        <v>9</v>
      </c>
      <c r="CJ348">
        <v>30.859375</v>
      </c>
      <c r="CK348">
        <v>81.023276539999898</v>
      </c>
      <c r="CL348">
        <v>0</v>
      </c>
    </row>
    <row r="349" spans="1:90" x14ac:dyDescent="0.25">
      <c r="A349" s="1">
        <v>94262</v>
      </c>
      <c r="B349" s="2">
        <v>315447.19910000003</v>
      </c>
      <c r="C349" s="2">
        <v>6074343.7479999904</v>
      </c>
      <c r="D349" s="4">
        <v>-1122.7095999999899</v>
      </c>
      <c r="E349" t="s">
        <v>230</v>
      </c>
      <c r="F349" s="3">
        <v>1508.9</v>
      </c>
      <c r="G349" t="s">
        <v>150</v>
      </c>
      <c r="H349" t="s">
        <v>151</v>
      </c>
      <c r="I349" s="1">
        <v>1850</v>
      </c>
      <c r="J349" t="s">
        <v>1779</v>
      </c>
      <c r="K349" t="s">
        <v>405</v>
      </c>
      <c r="L349" t="s">
        <v>406</v>
      </c>
      <c r="M349">
        <v>53.118175700000002</v>
      </c>
      <c r="N349">
        <v>13.826641240000001</v>
      </c>
      <c r="O349">
        <v>4.1784999760000003</v>
      </c>
      <c r="P349">
        <v>10.023974320000001</v>
      </c>
      <c r="Q349">
        <v>4.6254591200000004</v>
      </c>
      <c r="R349">
        <v>6.9829511880000004</v>
      </c>
      <c r="S349">
        <v>3.093586637</v>
      </c>
      <c r="T349">
        <v>0.22878614999999999</v>
      </c>
      <c r="U349">
        <v>0.80572513700000004</v>
      </c>
      <c r="V349">
        <v>0.10941946299999999</v>
      </c>
      <c r="W349">
        <v>0.248680598</v>
      </c>
      <c r="X349">
        <v>9.7917409999999996E-3</v>
      </c>
      <c r="Y349">
        <v>0</v>
      </c>
      <c r="Z349">
        <v>2.7483087230000001</v>
      </c>
      <c r="AA349">
        <v>0</v>
      </c>
      <c r="AB349">
        <v>1.1174669020000001</v>
      </c>
      <c r="AC349">
        <v>100</v>
      </c>
      <c r="AD349">
        <v>0.24122998500000001</v>
      </c>
      <c r="AE349">
        <v>0</v>
      </c>
      <c r="AF349">
        <v>1.181927889</v>
      </c>
      <c r="AG349">
        <v>1.423237836</v>
      </c>
      <c r="AH349">
        <v>0</v>
      </c>
      <c r="AI349">
        <v>29.25041598</v>
      </c>
      <c r="AJ349">
        <v>0</v>
      </c>
      <c r="AK349">
        <v>0</v>
      </c>
      <c r="AL349">
        <v>24.3975209</v>
      </c>
      <c r="AM349">
        <v>0</v>
      </c>
      <c r="AN349">
        <v>0</v>
      </c>
      <c r="AO349">
        <v>0</v>
      </c>
      <c r="AP349">
        <v>2.5383962260000001</v>
      </c>
      <c r="AQ349">
        <v>0</v>
      </c>
      <c r="AR349">
        <v>0</v>
      </c>
      <c r="AS349">
        <v>11.425168190000001</v>
      </c>
      <c r="AT349">
        <v>14.13121654</v>
      </c>
      <c r="AU349">
        <v>25.556384730000001</v>
      </c>
      <c r="AV349">
        <v>0</v>
      </c>
      <c r="AW349">
        <v>6.3474313819999999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1.3012014000000001E-2</v>
      </c>
      <c r="BI349">
        <v>15.037543530000001</v>
      </c>
      <c r="BJ349">
        <v>0.44705729399999999</v>
      </c>
      <c r="BK349">
        <v>0.55294270599999995</v>
      </c>
      <c r="BL349">
        <v>0</v>
      </c>
      <c r="BM349">
        <v>45.477090590000003</v>
      </c>
      <c r="BN349">
        <v>99.9869615799999</v>
      </c>
      <c r="BO349">
        <v>0</v>
      </c>
      <c r="BP349" t="s">
        <v>97</v>
      </c>
      <c r="BQ349" t="s">
        <v>109</v>
      </c>
      <c r="BR349" t="s">
        <v>111</v>
      </c>
      <c r="BS349" t="s">
        <v>176</v>
      </c>
      <c r="BT349" t="s">
        <v>111</v>
      </c>
      <c r="BU349" t="s">
        <v>100</v>
      </c>
      <c r="BV349" t="s">
        <v>101</v>
      </c>
      <c r="BW349" t="s">
        <v>149</v>
      </c>
      <c r="BX349">
        <v>38.314113489999897</v>
      </c>
      <c r="BY349">
        <v>45.477090590000003</v>
      </c>
      <c r="BZ349">
        <v>53.113839679999899</v>
      </c>
      <c r="CA349">
        <v>34.349048949999897</v>
      </c>
      <c r="CB349">
        <v>46.133230949999898</v>
      </c>
      <c r="CC349">
        <v>19.517720090000001</v>
      </c>
      <c r="CD349">
        <v>2</v>
      </c>
      <c r="CE349">
        <v>3</v>
      </c>
      <c r="CF349">
        <v>1</v>
      </c>
      <c r="CG349">
        <v>6</v>
      </c>
      <c r="CH349">
        <v>3</v>
      </c>
      <c r="CI349">
        <v>4</v>
      </c>
      <c r="CJ349">
        <v>32.51165889</v>
      </c>
      <c r="CK349">
        <v>81.513417489999895</v>
      </c>
      <c r="CL349">
        <v>0</v>
      </c>
    </row>
    <row r="350" spans="1:90" x14ac:dyDescent="0.25">
      <c r="A350" s="1">
        <v>94263</v>
      </c>
      <c r="B350" s="2">
        <v>315435.2206</v>
      </c>
      <c r="C350" s="2">
        <v>6074350.602</v>
      </c>
      <c r="D350" s="4">
        <v>-1149.7965300000001</v>
      </c>
      <c r="E350" t="s">
        <v>230</v>
      </c>
      <c r="F350" s="3">
        <v>1539.3</v>
      </c>
      <c r="G350" t="s">
        <v>150</v>
      </c>
      <c r="H350" t="s">
        <v>151</v>
      </c>
      <c r="I350" s="1">
        <v>1850</v>
      </c>
      <c r="J350" t="s">
        <v>1779</v>
      </c>
      <c r="K350" t="s">
        <v>405</v>
      </c>
      <c r="L350" t="s">
        <v>406</v>
      </c>
      <c r="M350">
        <v>48.661555370000002</v>
      </c>
      <c r="N350">
        <v>15.11912523</v>
      </c>
      <c r="O350">
        <v>4.4725442270000002</v>
      </c>
      <c r="P350">
        <v>10.93120307</v>
      </c>
      <c r="Q350">
        <v>5.4769281449999996</v>
      </c>
      <c r="R350">
        <v>7.7698285929999997</v>
      </c>
      <c r="S350">
        <v>2.763495737</v>
      </c>
      <c r="T350">
        <v>0.230291311</v>
      </c>
      <c r="U350">
        <v>0.81102592299999998</v>
      </c>
      <c r="V350">
        <v>0.10012665699999999</v>
      </c>
      <c r="W350">
        <v>0.230291311</v>
      </c>
      <c r="X350">
        <v>9.8070740000000007E-3</v>
      </c>
      <c r="Y350">
        <v>0</v>
      </c>
      <c r="Z350">
        <v>3.4237773539999998</v>
      </c>
      <c r="AA350">
        <v>0</v>
      </c>
      <c r="AB350">
        <v>1.9908791189999999</v>
      </c>
      <c r="AC350">
        <v>100</v>
      </c>
      <c r="AD350">
        <v>0.22182157499999999</v>
      </c>
      <c r="AE350">
        <v>0</v>
      </c>
      <c r="AF350">
        <v>1.1955181159999999</v>
      </c>
      <c r="AG350">
        <v>1.4396027309999999</v>
      </c>
      <c r="AH350">
        <v>0</v>
      </c>
      <c r="AI350">
        <v>26.257049370000001</v>
      </c>
      <c r="AJ350">
        <v>0</v>
      </c>
      <c r="AK350">
        <v>0</v>
      </c>
      <c r="AL350">
        <v>29.81264766</v>
      </c>
      <c r="AM350">
        <v>0</v>
      </c>
      <c r="AN350">
        <v>0</v>
      </c>
      <c r="AO350">
        <v>0</v>
      </c>
      <c r="AP350">
        <v>2.5566663429999998</v>
      </c>
      <c r="AQ350">
        <v>0</v>
      </c>
      <c r="AR350">
        <v>0</v>
      </c>
      <c r="AS350">
        <v>13.74818327</v>
      </c>
      <c r="AT350">
        <v>15.968012140000001</v>
      </c>
      <c r="AU350">
        <v>29.716195410000001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1.3096082E-2</v>
      </c>
      <c r="BI350">
        <v>17.290323999999899</v>
      </c>
      <c r="BJ350">
        <v>0.46264951100000001</v>
      </c>
      <c r="BK350">
        <v>0.53735048900000004</v>
      </c>
      <c r="BL350">
        <v>0</v>
      </c>
      <c r="BM350">
        <v>53.170695029999898</v>
      </c>
      <c r="BN350">
        <v>99.986877340000007</v>
      </c>
      <c r="BO350">
        <v>0</v>
      </c>
      <c r="BP350" t="s">
        <v>97</v>
      </c>
      <c r="BQ350" t="s">
        <v>109</v>
      </c>
      <c r="BR350" t="s">
        <v>111</v>
      </c>
      <c r="BS350" t="s">
        <v>176</v>
      </c>
      <c r="BT350" t="s">
        <v>111</v>
      </c>
      <c r="BU350" t="s">
        <v>100</v>
      </c>
      <c r="BV350" t="s">
        <v>101</v>
      </c>
      <c r="BW350" t="s">
        <v>149</v>
      </c>
      <c r="BX350">
        <v>42.242659930000002</v>
      </c>
      <c r="BY350">
        <v>53.170695029999898</v>
      </c>
      <c r="BZ350">
        <v>45.657048539999899</v>
      </c>
      <c r="CA350">
        <v>33.548048770000001</v>
      </c>
      <c r="CB350">
        <v>45.573449099999898</v>
      </c>
      <c r="CC350">
        <v>20.878502139999899</v>
      </c>
      <c r="CD350">
        <v>2</v>
      </c>
      <c r="CE350">
        <v>3</v>
      </c>
      <c r="CF350">
        <v>1</v>
      </c>
      <c r="CG350">
        <v>6</v>
      </c>
      <c r="CH350">
        <v>3</v>
      </c>
      <c r="CI350">
        <v>4</v>
      </c>
      <c r="CJ350">
        <v>35.141800250000003</v>
      </c>
      <c r="CK350">
        <v>84.569633749999895</v>
      </c>
      <c r="CL350">
        <v>0</v>
      </c>
    </row>
    <row r="351" spans="1:90" x14ac:dyDescent="0.25">
      <c r="A351" s="1">
        <v>94264</v>
      </c>
      <c r="B351" s="2">
        <v>315421.65749999898</v>
      </c>
      <c r="C351" s="2">
        <v>6074358.318</v>
      </c>
      <c r="D351" s="4">
        <v>-1180.4533699999899</v>
      </c>
      <c r="E351" t="s">
        <v>230</v>
      </c>
      <c r="F351" s="3">
        <v>1573.7</v>
      </c>
      <c r="G351" t="s">
        <v>150</v>
      </c>
      <c r="H351" t="s">
        <v>151</v>
      </c>
      <c r="I351" s="1">
        <v>1850</v>
      </c>
      <c r="J351" t="s">
        <v>1779</v>
      </c>
      <c r="K351" t="s">
        <v>405</v>
      </c>
      <c r="L351" t="s">
        <v>406</v>
      </c>
      <c r="M351">
        <v>48.617502610000003</v>
      </c>
      <c r="N351">
        <v>14.9979459399999</v>
      </c>
      <c r="O351">
        <v>4.5241683049999999</v>
      </c>
      <c r="P351">
        <v>11.0545919</v>
      </c>
      <c r="Q351">
        <v>5.6569433670000002</v>
      </c>
      <c r="R351">
        <v>7.3379212010000003</v>
      </c>
      <c r="S351">
        <v>2.8788003610000001</v>
      </c>
      <c r="T351">
        <v>0.22144618199999999</v>
      </c>
      <c r="U351">
        <v>0.79519310700000001</v>
      </c>
      <c r="V351">
        <v>0.100657355</v>
      </c>
      <c r="W351">
        <v>0.25164338800000002</v>
      </c>
      <c r="X351">
        <v>9.8147630000000007E-3</v>
      </c>
      <c r="Y351">
        <v>0</v>
      </c>
      <c r="Z351">
        <v>3.5533715240000001</v>
      </c>
      <c r="AA351">
        <v>0</v>
      </c>
      <c r="AB351">
        <v>2.2049775880000002</v>
      </c>
      <c r="AC351">
        <v>100</v>
      </c>
      <c r="AD351">
        <v>0.22304179499999999</v>
      </c>
      <c r="AE351">
        <v>0</v>
      </c>
      <c r="AF351">
        <v>1.172413202</v>
      </c>
      <c r="AG351">
        <v>1.3845861180000001</v>
      </c>
      <c r="AH351">
        <v>0</v>
      </c>
      <c r="AI351">
        <v>27.358062539999899</v>
      </c>
      <c r="AJ351">
        <v>0</v>
      </c>
      <c r="AK351">
        <v>0</v>
      </c>
      <c r="AL351">
        <v>28.94835213</v>
      </c>
      <c r="AM351">
        <v>0</v>
      </c>
      <c r="AN351">
        <v>0</v>
      </c>
      <c r="AO351">
        <v>0</v>
      </c>
      <c r="AP351">
        <v>2.5396574109999999</v>
      </c>
      <c r="AQ351">
        <v>0</v>
      </c>
      <c r="AR351">
        <v>0</v>
      </c>
      <c r="AS351">
        <v>13.6133919799999</v>
      </c>
      <c r="AT351">
        <v>15.61486442</v>
      </c>
      <c r="AU351">
        <v>29.22825641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1.3108965E-2</v>
      </c>
      <c r="BI351">
        <v>17.742953440000001</v>
      </c>
      <c r="BJ351">
        <v>0.46576134400000002</v>
      </c>
      <c r="BK351">
        <v>0.53423865599999998</v>
      </c>
      <c r="BL351">
        <v>0</v>
      </c>
      <c r="BM351">
        <v>51.412174350000001</v>
      </c>
      <c r="BN351">
        <v>99.986864440000005</v>
      </c>
      <c r="BO351">
        <v>0</v>
      </c>
      <c r="BP351" t="s">
        <v>97</v>
      </c>
      <c r="BQ351" t="s">
        <v>109</v>
      </c>
      <c r="BR351" t="s">
        <v>111</v>
      </c>
      <c r="BS351" t="s">
        <v>176</v>
      </c>
      <c r="BT351" t="s">
        <v>111</v>
      </c>
      <c r="BU351" t="s">
        <v>100</v>
      </c>
      <c r="BV351" t="s">
        <v>101</v>
      </c>
      <c r="BW351" t="s">
        <v>149</v>
      </c>
      <c r="BX351">
        <v>42.0597128799999</v>
      </c>
      <c r="BY351">
        <v>51.412174350000001</v>
      </c>
      <c r="BZ351">
        <v>47.421715159999899</v>
      </c>
      <c r="CA351">
        <v>33.660796730000001</v>
      </c>
      <c r="CB351">
        <v>44.914538010000001</v>
      </c>
      <c r="CC351">
        <v>21.424665260000001</v>
      </c>
      <c r="CD351">
        <v>2</v>
      </c>
      <c r="CE351">
        <v>3</v>
      </c>
      <c r="CF351">
        <v>1</v>
      </c>
      <c r="CG351">
        <v>6</v>
      </c>
      <c r="CH351">
        <v>3</v>
      </c>
      <c r="CI351">
        <v>4</v>
      </c>
      <c r="CJ351">
        <v>36.522826770000002</v>
      </c>
      <c r="CK351">
        <v>84.351500680000001</v>
      </c>
      <c r="CL351">
        <v>0</v>
      </c>
    </row>
    <row r="352" spans="1:90" x14ac:dyDescent="0.25">
      <c r="A352" s="1">
        <v>94267</v>
      </c>
      <c r="B352" s="2">
        <v>315401.38130000001</v>
      </c>
      <c r="C352" s="2">
        <v>6074369.8600000003</v>
      </c>
      <c r="D352" s="4">
        <v>-1222.0546999999899</v>
      </c>
      <c r="E352" t="s">
        <v>230</v>
      </c>
      <c r="F352" s="3">
        <v>1621.4</v>
      </c>
      <c r="G352" t="s">
        <v>150</v>
      </c>
      <c r="H352" t="s">
        <v>151</v>
      </c>
      <c r="I352" s="1">
        <v>1850</v>
      </c>
      <c r="J352" t="s">
        <v>1780</v>
      </c>
      <c r="K352" t="s">
        <v>405</v>
      </c>
      <c r="L352" t="s">
        <v>406</v>
      </c>
      <c r="M352">
        <v>45.604486469999898</v>
      </c>
      <c r="N352">
        <v>13.95436615</v>
      </c>
      <c r="O352">
        <v>3.1913801450000001</v>
      </c>
      <c r="P352">
        <v>8.3197371259999997</v>
      </c>
      <c r="Q352">
        <v>5.1772720779999997</v>
      </c>
      <c r="R352">
        <v>9.6669377090000008</v>
      </c>
      <c r="S352">
        <v>0.46514553800000003</v>
      </c>
      <c r="T352">
        <v>2.6695309150000002</v>
      </c>
      <c r="U352">
        <v>0.38425066200000002</v>
      </c>
      <c r="V352">
        <v>9.1006736000000005E-2</v>
      </c>
      <c r="W352">
        <v>0.16178975200000001</v>
      </c>
      <c r="X352">
        <v>8.2033972550000005</v>
      </c>
      <c r="Y352">
        <v>0</v>
      </c>
      <c r="Z352">
        <v>2.110699463</v>
      </c>
      <c r="AA352">
        <v>0</v>
      </c>
      <c r="AB352">
        <v>10.347184560000001</v>
      </c>
      <c r="AC352">
        <v>100</v>
      </c>
      <c r="AD352">
        <v>0.19499852300000001</v>
      </c>
      <c r="AE352">
        <v>0</v>
      </c>
      <c r="AF352">
        <v>0.54782237499999997</v>
      </c>
      <c r="AG352">
        <v>16.140009289999899</v>
      </c>
      <c r="AH352">
        <v>0</v>
      </c>
      <c r="AI352">
        <v>4.2744446519999997</v>
      </c>
      <c r="AJ352">
        <v>0</v>
      </c>
      <c r="AK352">
        <v>0</v>
      </c>
      <c r="AL352">
        <v>18.464938929999899</v>
      </c>
      <c r="AM352">
        <v>0</v>
      </c>
      <c r="AN352">
        <v>0</v>
      </c>
      <c r="AO352">
        <v>4.1209347660000004</v>
      </c>
      <c r="AP352">
        <v>2.0160979609999998</v>
      </c>
      <c r="AQ352">
        <v>0</v>
      </c>
      <c r="AR352">
        <v>0</v>
      </c>
      <c r="AS352">
        <v>12.0729705299999</v>
      </c>
      <c r="AT352">
        <v>6.7534472870000002</v>
      </c>
      <c r="AU352">
        <v>18.82641782</v>
      </c>
      <c r="AV352">
        <v>0</v>
      </c>
      <c r="AW352">
        <v>14.181458080000001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10.61641704</v>
      </c>
      <c r="BI352">
        <v>9.4132089079999997</v>
      </c>
      <c r="BJ352">
        <v>0.64127815700000002</v>
      </c>
      <c r="BK352">
        <v>0.35872184299999998</v>
      </c>
      <c r="BL352">
        <v>0</v>
      </c>
      <c r="BM352">
        <v>81.202459959999899</v>
      </c>
      <c r="BN352">
        <v>89.383539420000005</v>
      </c>
      <c r="BO352">
        <v>0</v>
      </c>
      <c r="BP352" t="s">
        <v>97</v>
      </c>
      <c r="BQ352" t="s">
        <v>40</v>
      </c>
      <c r="BR352" t="s">
        <v>111</v>
      </c>
      <c r="BS352" t="s">
        <v>162</v>
      </c>
      <c r="BT352" t="s">
        <v>111</v>
      </c>
      <c r="BU352" t="s">
        <v>100</v>
      </c>
      <c r="BV352" t="s">
        <v>101</v>
      </c>
      <c r="BW352" t="s">
        <v>149</v>
      </c>
      <c r="BX352">
        <v>21.390338150000002</v>
      </c>
      <c r="BY352">
        <v>81.202459959999899</v>
      </c>
      <c r="BZ352">
        <v>10.9941134</v>
      </c>
      <c r="CA352">
        <v>28.535463530000001</v>
      </c>
      <c r="CB352">
        <v>48.641447399999898</v>
      </c>
      <c r="CC352">
        <v>22.823089070000002</v>
      </c>
      <c r="CD352">
        <v>2</v>
      </c>
      <c r="CE352">
        <v>5</v>
      </c>
      <c r="CF352">
        <v>1</v>
      </c>
      <c r="CG352">
        <v>6</v>
      </c>
      <c r="CH352">
        <v>3</v>
      </c>
      <c r="CI352">
        <v>4</v>
      </c>
      <c r="CJ352">
        <v>43.644544430000003</v>
      </c>
      <c r="CK352">
        <v>81.152382759999895</v>
      </c>
      <c r="CL352">
        <v>4.1209347660000004</v>
      </c>
    </row>
    <row r="353" spans="1:90" x14ac:dyDescent="0.25">
      <c r="A353" s="1">
        <v>94270</v>
      </c>
      <c r="B353" s="2">
        <v>315377.18060000002</v>
      </c>
      <c r="C353" s="2">
        <v>6074383.6349999905</v>
      </c>
      <c r="D353" s="4">
        <v>-1270.9842599999899</v>
      </c>
      <c r="E353" t="s">
        <v>230</v>
      </c>
      <c r="F353" s="3">
        <v>1677.7</v>
      </c>
      <c r="G353" t="s">
        <v>150</v>
      </c>
      <c r="H353" t="s">
        <v>151</v>
      </c>
      <c r="I353" s="1">
        <v>1850</v>
      </c>
      <c r="J353" t="s">
        <v>1704</v>
      </c>
      <c r="K353" t="s">
        <v>405</v>
      </c>
      <c r="L353" t="s">
        <v>406</v>
      </c>
      <c r="M353">
        <v>50.120073069999897</v>
      </c>
      <c r="N353">
        <v>13.78805223</v>
      </c>
      <c r="O353">
        <v>4.1629871999999999</v>
      </c>
      <c r="P353">
        <v>10.2001249</v>
      </c>
      <c r="Q353">
        <v>4.4081510049999997</v>
      </c>
      <c r="R353">
        <v>6.2700412700000001</v>
      </c>
      <c r="S353">
        <v>2.7374819029999999</v>
      </c>
      <c r="T353">
        <v>0.47302076999999998</v>
      </c>
      <c r="U353">
        <v>0.91584872500000003</v>
      </c>
      <c r="V353">
        <v>0.16102834699999999</v>
      </c>
      <c r="W353">
        <v>0.22141397700000001</v>
      </c>
      <c r="X353">
        <v>3.0272602420000001</v>
      </c>
      <c r="Y353">
        <v>0</v>
      </c>
      <c r="Z353">
        <v>3.5145163629999998</v>
      </c>
      <c r="AA353">
        <v>0</v>
      </c>
      <c r="AB353">
        <v>6.5691787069999998</v>
      </c>
      <c r="AC353">
        <v>100</v>
      </c>
      <c r="AD353">
        <v>0.35553415399999999</v>
      </c>
      <c r="AE353">
        <v>0</v>
      </c>
      <c r="AF353">
        <v>1.3454578429999999</v>
      </c>
      <c r="AG353">
        <v>2.9469328739999998</v>
      </c>
      <c r="AH353">
        <v>0</v>
      </c>
      <c r="AI353">
        <v>25.921689400000002</v>
      </c>
      <c r="AJ353">
        <v>0</v>
      </c>
      <c r="AK353">
        <v>0</v>
      </c>
      <c r="AL353">
        <v>20.283759199999899</v>
      </c>
      <c r="AM353">
        <v>0</v>
      </c>
      <c r="AN353">
        <v>0</v>
      </c>
      <c r="AO353">
        <v>1.9856100189999999</v>
      </c>
      <c r="AP353">
        <v>2.6635686669999998</v>
      </c>
      <c r="AQ353">
        <v>0</v>
      </c>
      <c r="AR353">
        <v>0</v>
      </c>
      <c r="AS353">
        <v>11.8633170299999</v>
      </c>
      <c r="AT353">
        <v>13.94153693</v>
      </c>
      <c r="AU353">
        <v>25.804853949999899</v>
      </c>
      <c r="AV353">
        <v>0</v>
      </c>
      <c r="AW353">
        <v>10.6186434799999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4.0369669320000003</v>
      </c>
      <c r="BI353">
        <v>12.90242698</v>
      </c>
      <c r="BJ353">
        <v>0.459731997</v>
      </c>
      <c r="BK353">
        <v>0.540268003</v>
      </c>
      <c r="BL353">
        <v>0</v>
      </c>
      <c r="BM353">
        <v>43.89906336</v>
      </c>
      <c r="BN353">
        <v>95.963016510000003</v>
      </c>
      <c r="BO353">
        <v>0</v>
      </c>
      <c r="BP353" t="s">
        <v>97</v>
      </c>
      <c r="BQ353" t="s">
        <v>40</v>
      </c>
      <c r="BR353" t="s">
        <v>111</v>
      </c>
      <c r="BS353" t="s">
        <v>176</v>
      </c>
      <c r="BT353" t="s">
        <v>111</v>
      </c>
      <c r="BU353" t="s">
        <v>100</v>
      </c>
      <c r="BV353" t="s">
        <v>101</v>
      </c>
      <c r="BW353" t="s">
        <v>149</v>
      </c>
      <c r="BX353">
        <v>29.81388046</v>
      </c>
      <c r="BY353">
        <v>43.89906336</v>
      </c>
      <c r="BZ353">
        <v>52.737401720000001</v>
      </c>
      <c r="CA353">
        <v>35.117540060000003</v>
      </c>
      <c r="CB353">
        <v>46.20188314</v>
      </c>
      <c r="CC353">
        <v>18.680576800000001</v>
      </c>
      <c r="CD353">
        <v>2</v>
      </c>
      <c r="CE353">
        <v>3</v>
      </c>
      <c r="CF353">
        <v>1</v>
      </c>
      <c r="CG353">
        <v>6</v>
      </c>
      <c r="CH353">
        <v>3</v>
      </c>
      <c r="CI353">
        <v>4</v>
      </c>
      <c r="CJ353">
        <v>35.144927539999898</v>
      </c>
      <c r="CK353">
        <v>81.98247619</v>
      </c>
      <c r="CL353">
        <v>1.9856100189999999</v>
      </c>
    </row>
    <row r="354" spans="1:90" x14ac:dyDescent="0.25">
      <c r="A354" s="1">
        <v>94271</v>
      </c>
      <c r="B354" s="2">
        <v>315361.97110000002</v>
      </c>
      <c r="C354" s="2">
        <v>6074392.2949999897</v>
      </c>
      <c r="D354" s="4">
        <v>-1301.2940000000001</v>
      </c>
      <c r="E354" t="s">
        <v>230</v>
      </c>
      <c r="F354" s="3">
        <v>1712.7</v>
      </c>
      <c r="G354" t="s">
        <v>150</v>
      </c>
      <c r="H354" t="s">
        <v>151</v>
      </c>
      <c r="I354" s="1">
        <v>1850</v>
      </c>
      <c r="J354" t="s">
        <v>1933</v>
      </c>
      <c r="K354" t="s">
        <v>1691</v>
      </c>
      <c r="L354" t="s">
        <v>406</v>
      </c>
      <c r="M354">
        <v>48.746430259999897</v>
      </c>
      <c r="N354">
        <v>13.2210815</v>
      </c>
      <c r="O354">
        <v>4.0002937689999998</v>
      </c>
      <c r="P354">
        <v>9.9314749100000004</v>
      </c>
      <c r="Q354">
        <v>4.1580805940000003</v>
      </c>
      <c r="R354">
        <v>8.1143126149999905</v>
      </c>
      <c r="S354">
        <v>3.148837731</v>
      </c>
      <c r="T354">
        <v>0.141294001</v>
      </c>
      <c r="U354">
        <v>0.83767157599999997</v>
      </c>
      <c r="V354">
        <v>0.15138642899999999</v>
      </c>
      <c r="W354">
        <v>0.23212585799999999</v>
      </c>
      <c r="X354">
        <v>4.518148966</v>
      </c>
      <c r="Y354">
        <v>0</v>
      </c>
      <c r="Z354">
        <v>2.798861788</v>
      </c>
      <c r="AA354">
        <v>0</v>
      </c>
      <c r="AB354">
        <v>7.3464575180000002</v>
      </c>
      <c r="AC354">
        <v>100</v>
      </c>
      <c r="AD354">
        <v>0.32920924899999998</v>
      </c>
      <c r="AE354">
        <v>0</v>
      </c>
      <c r="AF354">
        <v>1.2120658600000001</v>
      </c>
      <c r="AG354">
        <v>0.86700149299999996</v>
      </c>
      <c r="AH354">
        <v>0</v>
      </c>
      <c r="AI354">
        <v>29.367597310000001</v>
      </c>
      <c r="AJ354">
        <v>0</v>
      </c>
      <c r="AK354">
        <v>0</v>
      </c>
      <c r="AL354">
        <v>22.35969459</v>
      </c>
      <c r="AM354">
        <v>0</v>
      </c>
      <c r="AN354">
        <v>0</v>
      </c>
      <c r="AO354">
        <v>0</v>
      </c>
      <c r="AP354">
        <v>2.5385384599999998</v>
      </c>
      <c r="AQ354">
        <v>0</v>
      </c>
      <c r="AR354">
        <v>0</v>
      </c>
      <c r="AS354">
        <v>10.18914139</v>
      </c>
      <c r="AT354">
        <v>11.7792123199999</v>
      </c>
      <c r="AU354">
        <v>21.968353709999899</v>
      </c>
      <c r="AV354">
        <v>0</v>
      </c>
      <c r="AW354">
        <v>8.1666281509999905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5.9343351550000003</v>
      </c>
      <c r="BI354">
        <v>11.3147309899999</v>
      </c>
      <c r="BJ354">
        <v>0.46380996600000002</v>
      </c>
      <c r="BK354">
        <v>0.53619003399999998</v>
      </c>
      <c r="BL354">
        <v>0</v>
      </c>
      <c r="BM354">
        <v>43.22610701</v>
      </c>
      <c r="BN354">
        <v>94.065640509999895</v>
      </c>
      <c r="BO354">
        <v>0</v>
      </c>
      <c r="BP354" t="s">
        <v>97</v>
      </c>
      <c r="BQ354" t="s">
        <v>109</v>
      </c>
      <c r="BR354" t="s">
        <v>111</v>
      </c>
      <c r="BS354" t="s">
        <v>176</v>
      </c>
      <c r="BT354" t="s">
        <v>111</v>
      </c>
      <c r="BU354" t="s">
        <v>100</v>
      </c>
      <c r="BV354" t="s">
        <v>101</v>
      </c>
      <c r="BW354" t="s">
        <v>149</v>
      </c>
      <c r="BX354">
        <v>27.041174560000002</v>
      </c>
      <c r="BY354">
        <v>43.22610701</v>
      </c>
      <c r="BZ354">
        <v>55.83799088</v>
      </c>
      <c r="CA354">
        <v>35.4205966399999</v>
      </c>
      <c r="CB354">
        <v>46.2026172899999</v>
      </c>
      <c r="CC354">
        <v>18.376786070000001</v>
      </c>
      <c r="CD354">
        <v>2</v>
      </c>
      <c r="CE354">
        <v>3</v>
      </c>
      <c r="CF354">
        <v>1</v>
      </c>
      <c r="CG354">
        <v>6</v>
      </c>
      <c r="CH354">
        <v>3</v>
      </c>
      <c r="CI354">
        <v>4</v>
      </c>
      <c r="CJ354">
        <v>27.626459140000001</v>
      </c>
      <c r="CK354">
        <v>81.0690969999999</v>
      </c>
      <c r="CL354">
        <v>0</v>
      </c>
    </row>
    <row r="355" spans="1:90" x14ac:dyDescent="0.25">
      <c r="A355" s="1">
        <v>94272</v>
      </c>
      <c r="B355" s="2">
        <v>315355.01899999898</v>
      </c>
      <c r="C355" s="2">
        <v>6074396.2520000003</v>
      </c>
      <c r="D355" s="4">
        <v>-1315.1506999999899</v>
      </c>
      <c r="E355" t="s">
        <v>230</v>
      </c>
      <c r="F355" s="3">
        <v>1728.7</v>
      </c>
      <c r="G355" t="s">
        <v>150</v>
      </c>
      <c r="H355" t="s">
        <v>151</v>
      </c>
      <c r="I355" s="1">
        <v>1850</v>
      </c>
      <c r="J355" t="s">
        <v>1933</v>
      </c>
      <c r="K355" t="s">
        <v>1691</v>
      </c>
      <c r="L355" t="s">
        <v>406</v>
      </c>
      <c r="M355">
        <v>50.010190379999898</v>
      </c>
      <c r="N355">
        <v>13.309163570000001</v>
      </c>
      <c r="O355">
        <v>4.2557284949999996</v>
      </c>
      <c r="P355">
        <v>10.41438417</v>
      </c>
      <c r="Q355">
        <v>5.4849886220000004</v>
      </c>
      <c r="R355">
        <v>6.4327623919999999</v>
      </c>
      <c r="S355">
        <v>1.976209136</v>
      </c>
      <c r="T355">
        <v>9.0744297000000002E-2</v>
      </c>
      <c r="U355">
        <v>0.86711217200000001</v>
      </c>
      <c r="V355">
        <v>0.151240495</v>
      </c>
      <c r="W355">
        <v>0.45372148499999998</v>
      </c>
      <c r="X355">
        <v>3.0930596779999999</v>
      </c>
      <c r="Y355">
        <v>0</v>
      </c>
      <c r="Z355">
        <v>3.4606951100000001</v>
      </c>
      <c r="AA355">
        <v>0</v>
      </c>
      <c r="AB355">
        <v>6.5818212530000002</v>
      </c>
      <c r="AC355">
        <v>100</v>
      </c>
      <c r="AD355">
        <v>0.33512797</v>
      </c>
      <c r="AE355">
        <v>0</v>
      </c>
      <c r="AF355">
        <v>1.2784543479999999</v>
      </c>
      <c r="AG355">
        <v>0.56737861899999997</v>
      </c>
      <c r="AH355">
        <v>0</v>
      </c>
      <c r="AI355">
        <v>18.780560130000001</v>
      </c>
      <c r="AJ355">
        <v>0</v>
      </c>
      <c r="AK355">
        <v>0</v>
      </c>
      <c r="AL355">
        <v>21.030310140000001</v>
      </c>
      <c r="AM355">
        <v>0</v>
      </c>
      <c r="AN355">
        <v>0</v>
      </c>
      <c r="AO355">
        <v>3.0950902309999999</v>
      </c>
      <c r="AP355">
        <v>2.6192478279999998</v>
      </c>
      <c r="AQ355">
        <v>0</v>
      </c>
      <c r="AR355">
        <v>0</v>
      </c>
      <c r="AS355">
        <v>15.03172139</v>
      </c>
      <c r="AT355">
        <v>14.99011357</v>
      </c>
      <c r="AU355">
        <v>30.02183496</v>
      </c>
      <c r="AV355">
        <v>0</v>
      </c>
      <c r="AW355">
        <v>13.99279885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4.1395899759999999</v>
      </c>
      <c r="BI355">
        <v>15.01091748</v>
      </c>
      <c r="BJ355">
        <v>0.50069295899999999</v>
      </c>
      <c r="BK355">
        <v>0.49930704100000001</v>
      </c>
      <c r="BL355">
        <v>0</v>
      </c>
      <c r="BM355">
        <v>52.82554725</v>
      </c>
      <c r="BN355">
        <v>95.8603930499999</v>
      </c>
      <c r="BO355">
        <v>0</v>
      </c>
      <c r="BP355" t="s">
        <v>97</v>
      </c>
      <c r="BQ355" t="s">
        <v>40</v>
      </c>
      <c r="BR355" t="s">
        <v>111</v>
      </c>
      <c r="BS355" t="s">
        <v>176</v>
      </c>
      <c r="BT355" t="s">
        <v>111</v>
      </c>
      <c r="BU355" t="s">
        <v>100</v>
      </c>
      <c r="BV355" t="s">
        <v>101</v>
      </c>
      <c r="BW355" t="s">
        <v>149</v>
      </c>
      <c r="BX355">
        <v>33.919537130000002</v>
      </c>
      <c r="BY355">
        <v>52.82554725</v>
      </c>
      <c r="BZ355">
        <v>46.511575370000003</v>
      </c>
      <c r="CA355">
        <v>34.492464820000002</v>
      </c>
      <c r="CB355">
        <v>43.063146230000001</v>
      </c>
      <c r="CC355">
        <v>22.44438895</v>
      </c>
      <c r="CD355">
        <v>2</v>
      </c>
      <c r="CE355">
        <v>3</v>
      </c>
      <c r="CF355">
        <v>1</v>
      </c>
      <c r="CG355">
        <v>6</v>
      </c>
      <c r="CH355">
        <v>3</v>
      </c>
      <c r="CI355">
        <v>4</v>
      </c>
      <c r="CJ355">
        <v>39.870223500000002</v>
      </c>
      <c r="CK355">
        <v>88.495402970000001</v>
      </c>
      <c r="CL355">
        <v>3.0950902309999999</v>
      </c>
    </row>
    <row r="356" spans="1:90" x14ac:dyDescent="0.25">
      <c r="A356" s="1">
        <v>94301</v>
      </c>
      <c r="B356" s="2">
        <v>315228.38890000002</v>
      </c>
      <c r="C356" s="2">
        <v>6073186.2850000001</v>
      </c>
      <c r="D356" s="4">
        <v>-692.59502999999904</v>
      </c>
      <c r="E356" t="s">
        <v>123</v>
      </c>
      <c r="F356" s="3">
        <v>1081.3</v>
      </c>
      <c r="G356" t="s">
        <v>150</v>
      </c>
      <c r="H356" t="s">
        <v>151</v>
      </c>
      <c r="I356" s="1">
        <v>18204</v>
      </c>
      <c r="J356" t="s">
        <v>1944</v>
      </c>
      <c r="K356" t="s">
        <v>1675</v>
      </c>
      <c r="L356" t="s">
        <v>406</v>
      </c>
      <c r="M356">
        <v>48.963906219999899</v>
      </c>
      <c r="N356">
        <v>15.61168024</v>
      </c>
      <c r="O356">
        <v>3.7930529229999999</v>
      </c>
      <c r="P356">
        <v>9.448582236</v>
      </c>
      <c r="Q356">
        <v>5.7479368170000003</v>
      </c>
      <c r="R356">
        <v>9.2453586889999997</v>
      </c>
      <c r="S356">
        <v>3.0817862300000001</v>
      </c>
      <c r="T356">
        <v>0.121649456</v>
      </c>
      <c r="U356">
        <v>0.55958750000000002</v>
      </c>
      <c r="V356">
        <v>0.141924366</v>
      </c>
      <c r="W356">
        <v>0.24329891300000001</v>
      </c>
      <c r="X356">
        <v>0.29090925099999998</v>
      </c>
      <c r="Y356">
        <v>0</v>
      </c>
      <c r="Z356">
        <v>2.7503271599999999</v>
      </c>
      <c r="AA356">
        <v>0</v>
      </c>
      <c r="AB356">
        <v>3.0528391510000001</v>
      </c>
      <c r="AC356">
        <v>100</v>
      </c>
      <c r="AD356">
        <v>0.30886239500000001</v>
      </c>
      <c r="AE356">
        <v>0</v>
      </c>
      <c r="AF356">
        <v>0.81029551399999999</v>
      </c>
      <c r="AG356">
        <v>0.74701493799999996</v>
      </c>
      <c r="AH356">
        <v>0</v>
      </c>
      <c r="AI356">
        <v>28.76362623</v>
      </c>
      <c r="AJ356">
        <v>0</v>
      </c>
      <c r="AK356">
        <v>0</v>
      </c>
      <c r="AL356">
        <v>29.531082130000001</v>
      </c>
      <c r="AM356">
        <v>0</v>
      </c>
      <c r="AN356">
        <v>0</v>
      </c>
      <c r="AO356">
        <v>0</v>
      </c>
      <c r="AP356">
        <v>2.2382236959999999</v>
      </c>
      <c r="AQ356">
        <v>0</v>
      </c>
      <c r="AR356">
        <v>0</v>
      </c>
      <c r="AS356">
        <v>9.8341529859999905</v>
      </c>
      <c r="AT356">
        <v>9.3403919870000003</v>
      </c>
      <c r="AU356">
        <v>19.1745449699999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0.382343975</v>
      </c>
      <c r="BI356">
        <v>15.992889630000001</v>
      </c>
      <c r="BJ356">
        <v>0.51287542900000005</v>
      </c>
      <c r="BK356">
        <v>0.48712457100000001</v>
      </c>
      <c r="BL356">
        <v>0</v>
      </c>
      <c r="BM356">
        <v>50.658255109999899</v>
      </c>
      <c r="BN356">
        <v>99.61762118</v>
      </c>
      <c r="BO356">
        <v>0</v>
      </c>
      <c r="BP356" t="s">
        <v>97</v>
      </c>
      <c r="BQ356" t="s">
        <v>109</v>
      </c>
      <c r="BR356" t="s">
        <v>111</v>
      </c>
      <c r="BS356" t="s">
        <v>162</v>
      </c>
      <c r="BT356" t="s">
        <v>98</v>
      </c>
      <c r="BU356" t="s">
        <v>100</v>
      </c>
      <c r="BV356" t="s">
        <v>101</v>
      </c>
      <c r="BW356" t="s">
        <v>237</v>
      </c>
      <c r="BX356">
        <v>39.884691500000002</v>
      </c>
      <c r="BY356">
        <v>50.658255109999899</v>
      </c>
      <c r="BZ356">
        <v>48.717456290000001</v>
      </c>
      <c r="CA356">
        <v>29.301917270000001</v>
      </c>
      <c r="CB356">
        <v>48.237388099999897</v>
      </c>
      <c r="CC356">
        <v>22.4606946299999</v>
      </c>
      <c r="CD356">
        <v>2</v>
      </c>
      <c r="CE356">
        <v>5</v>
      </c>
      <c r="CF356">
        <v>2</v>
      </c>
      <c r="CG356">
        <v>6</v>
      </c>
      <c r="CH356">
        <v>3</v>
      </c>
      <c r="CI356">
        <v>9</v>
      </c>
      <c r="CJ356">
        <v>32.25626741</v>
      </c>
      <c r="CK356">
        <v>82.589980620000006</v>
      </c>
      <c r="CL356">
        <v>0</v>
      </c>
    </row>
    <row r="357" spans="1:90" x14ac:dyDescent="0.25">
      <c r="A357" s="1">
        <v>94302</v>
      </c>
      <c r="B357" s="2">
        <v>315228.38890000002</v>
      </c>
      <c r="C357" s="2">
        <v>6073186.2850000001</v>
      </c>
      <c r="D357" s="4">
        <v>-692.59502999999904</v>
      </c>
      <c r="E357" t="s">
        <v>123</v>
      </c>
      <c r="F357" s="3">
        <v>1081.3</v>
      </c>
      <c r="G357" t="s">
        <v>150</v>
      </c>
      <c r="H357" t="s">
        <v>151</v>
      </c>
      <c r="I357" s="1">
        <v>18204</v>
      </c>
      <c r="J357" t="s">
        <v>1945</v>
      </c>
      <c r="K357" t="s">
        <v>1675</v>
      </c>
      <c r="L357" t="s">
        <v>406</v>
      </c>
      <c r="M357">
        <v>51.567107049999898</v>
      </c>
      <c r="N357">
        <v>14.2010978399999</v>
      </c>
      <c r="O357">
        <v>3.4645687550000002</v>
      </c>
      <c r="P357">
        <v>8.5732269260000002</v>
      </c>
      <c r="Q357">
        <v>5.4085032200000001</v>
      </c>
      <c r="R357">
        <v>9.0746022360000005</v>
      </c>
      <c r="S357">
        <v>3.5653820110000001</v>
      </c>
      <c r="T357">
        <v>0.14100380800000001</v>
      </c>
      <c r="U357">
        <v>0.529771451</v>
      </c>
      <c r="V357">
        <v>0.17121891</v>
      </c>
      <c r="W357">
        <v>0.23164911399999999</v>
      </c>
      <c r="X357">
        <v>1.1907532089999999</v>
      </c>
      <c r="Y357">
        <v>0</v>
      </c>
      <c r="Z357">
        <v>1.8811154729999999</v>
      </c>
      <c r="AA357">
        <v>0</v>
      </c>
      <c r="AB357">
        <v>3.0825698159999999</v>
      </c>
      <c r="AC357">
        <v>100</v>
      </c>
      <c r="AD357">
        <v>0.36746367800000002</v>
      </c>
      <c r="AE357">
        <v>0</v>
      </c>
      <c r="AF357">
        <v>0.75651683599999997</v>
      </c>
      <c r="AG357">
        <v>0.85389519999999997</v>
      </c>
      <c r="AH357">
        <v>0</v>
      </c>
      <c r="AI357">
        <v>32.817221750000002</v>
      </c>
      <c r="AJ357">
        <v>0</v>
      </c>
      <c r="AK357">
        <v>0</v>
      </c>
      <c r="AL357">
        <v>22.8924956</v>
      </c>
      <c r="AM357">
        <v>0</v>
      </c>
      <c r="AN357">
        <v>0</v>
      </c>
      <c r="AO357">
        <v>0</v>
      </c>
      <c r="AP357">
        <v>2.1753292439999998</v>
      </c>
      <c r="AQ357">
        <v>0</v>
      </c>
      <c r="AR357">
        <v>0</v>
      </c>
      <c r="AS357">
        <v>11.12103022</v>
      </c>
      <c r="AT357">
        <v>9.5758926209999995</v>
      </c>
      <c r="AU357">
        <v>20.6969228399999</v>
      </c>
      <c r="AV357">
        <v>0</v>
      </c>
      <c r="AW357">
        <v>2.1522108559999999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1.543515135</v>
      </c>
      <c r="BI357">
        <v>13.8986882699999</v>
      </c>
      <c r="BJ357">
        <v>0.53732771300000004</v>
      </c>
      <c r="BK357">
        <v>0.46267228700000002</v>
      </c>
      <c r="BL357">
        <v>0</v>
      </c>
      <c r="BM357">
        <v>41.092464020000001</v>
      </c>
      <c r="BN357">
        <v>98.456478540000006</v>
      </c>
      <c r="BO357">
        <v>0</v>
      </c>
      <c r="BP357" t="s">
        <v>97</v>
      </c>
      <c r="BQ357" t="s">
        <v>109</v>
      </c>
      <c r="BR357" t="s">
        <v>111</v>
      </c>
      <c r="BS357" t="s">
        <v>162</v>
      </c>
      <c r="BT357" t="s">
        <v>111</v>
      </c>
      <c r="BU357" t="s">
        <v>100</v>
      </c>
      <c r="BV357" t="s">
        <v>101</v>
      </c>
      <c r="BW357" t="s">
        <v>149</v>
      </c>
      <c r="BX357">
        <v>37.829676310000004</v>
      </c>
      <c r="BY357">
        <v>41.092464020000001</v>
      </c>
      <c r="BZ357">
        <v>58.018255359999898</v>
      </c>
      <c r="CA357">
        <v>29.09385472</v>
      </c>
      <c r="CB357">
        <v>47.856180430000002</v>
      </c>
      <c r="CC357">
        <v>23.049964840000001</v>
      </c>
      <c r="CD357">
        <v>2</v>
      </c>
      <c r="CE357">
        <v>5</v>
      </c>
      <c r="CF357">
        <v>1</v>
      </c>
      <c r="CG357">
        <v>6</v>
      </c>
      <c r="CH357">
        <v>3</v>
      </c>
      <c r="CI357">
        <v>4</v>
      </c>
      <c r="CJ357">
        <v>30.509413070000001</v>
      </c>
      <c r="CK357">
        <v>79.04589824</v>
      </c>
      <c r="CL357">
        <v>0</v>
      </c>
    </row>
    <row r="358" spans="1:90" x14ac:dyDescent="0.25">
      <c r="A358" s="1">
        <v>94302</v>
      </c>
      <c r="B358" s="2">
        <v>315228.38890000002</v>
      </c>
      <c r="C358" s="2">
        <v>6073186.2850000001</v>
      </c>
      <c r="D358" s="4">
        <v>-692.59502999999904</v>
      </c>
      <c r="E358" t="s">
        <v>123</v>
      </c>
      <c r="F358" s="3">
        <v>1081.3</v>
      </c>
      <c r="G358" t="s">
        <v>90</v>
      </c>
      <c r="H358" t="s">
        <v>91</v>
      </c>
      <c r="I358" s="1" t="s">
        <v>161</v>
      </c>
      <c r="J358" t="s">
        <v>1945</v>
      </c>
      <c r="K358" t="s">
        <v>1675</v>
      </c>
      <c r="L358" t="s">
        <v>406</v>
      </c>
      <c r="M358">
        <v>51.151625490000001</v>
      </c>
      <c r="N358">
        <v>14.58873496</v>
      </c>
      <c r="O358">
        <v>3.2594827610000001</v>
      </c>
      <c r="P358">
        <v>8.1458209509999904</v>
      </c>
      <c r="Q358">
        <v>5.412602777</v>
      </c>
      <c r="R358">
        <v>8.7107495149999998</v>
      </c>
      <c r="S358">
        <v>3.5713061310000001</v>
      </c>
      <c r="T358">
        <v>0.151755218</v>
      </c>
      <c r="U358">
        <v>0.52608475600000004</v>
      </c>
      <c r="V358">
        <v>0.13152118900000001</v>
      </c>
      <c r="W358">
        <v>0.20234029100000001</v>
      </c>
      <c r="X358">
        <v>1.6314439940000001</v>
      </c>
      <c r="Y358">
        <v>0.26304237800000002</v>
      </c>
      <c r="Z358">
        <v>2.2534895879999999</v>
      </c>
      <c r="AA358">
        <v>0</v>
      </c>
      <c r="AB358">
        <v>3.8874043299999999</v>
      </c>
      <c r="AC358">
        <v>100</v>
      </c>
      <c r="AD358">
        <v>0.28171902399999998</v>
      </c>
      <c r="AE358">
        <v>0.70064390499999996</v>
      </c>
      <c r="AF358">
        <v>0.74979669800000004</v>
      </c>
      <c r="AG358">
        <v>0.917223393</v>
      </c>
      <c r="AH358">
        <v>0</v>
      </c>
      <c r="AI358">
        <v>32.808062360000001</v>
      </c>
      <c r="AJ358">
        <v>0</v>
      </c>
      <c r="AK358">
        <v>0</v>
      </c>
      <c r="AL358">
        <v>23.870767050000001</v>
      </c>
      <c r="AM358">
        <v>0</v>
      </c>
      <c r="AN358">
        <v>0</v>
      </c>
      <c r="AO358">
        <v>0</v>
      </c>
      <c r="AP358">
        <v>2.1671712310000002</v>
      </c>
      <c r="AQ358">
        <v>0</v>
      </c>
      <c r="AR358">
        <v>0</v>
      </c>
      <c r="AS358">
        <v>11.686206090000001</v>
      </c>
      <c r="AT358">
        <v>8.7020499450000006</v>
      </c>
      <c r="AU358">
        <v>20.388256040000002</v>
      </c>
      <c r="AV358">
        <v>0</v>
      </c>
      <c r="AW358">
        <v>3.0941979929999999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2.1106637959999999</v>
      </c>
      <c r="BI358">
        <v>12.89433453</v>
      </c>
      <c r="BJ358">
        <v>0.573183212</v>
      </c>
      <c r="BK358">
        <v>0.426816788</v>
      </c>
      <c r="BL358">
        <v>0</v>
      </c>
      <c r="BM358">
        <v>42.115843349999899</v>
      </c>
      <c r="BN358">
        <v>97.889327550000004</v>
      </c>
      <c r="BO358">
        <v>0</v>
      </c>
      <c r="BP358" t="s">
        <v>97</v>
      </c>
      <c r="BQ358" t="s">
        <v>109</v>
      </c>
      <c r="BR358" t="s">
        <v>111</v>
      </c>
      <c r="BS358" t="s">
        <v>162</v>
      </c>
      <c r="BT358" t="s">
        <v>111</v>
      </c>
      <c r="BU358" t="s">
        <v>100</v>
      </c>
      <c r="BV358" t="s">
        <v>101</v>
      </c>
      <c r="BW358" t="s">
        <v>149</v>
      </c>
      <c r="BX358">
        <v>34.106050029999899</v>
      </c>
      <c r="BY358">
        <v>42.115843349999899</v>
      </c>
      <c r="BZ358">
        <v>56.962344109999897</v>
      </c>
      <c r="CA358">
        <v>27.663436610000002</v>
      </c>
      <c r="CB358">
        <v>49.235066850000003</v>
      </c>
      <c r="CC358">
        <v>23.101496529999899</v>
      </c>
      <c r="CD358">
        <v>2</v>
      </c>
      <c r="CE358">
        <v>5</v>
      </c>
      <c r="CF358">
        <v>1</v>
      </c>
      <c r="CG358">
        <v>6</v>
      </c>
      <c r="CH358">
        <v>3</v>
      </c>
      <c r="CI358">
        <v>4</v>
      </c>
      <c r="CJ358">
        <v>31.17913832</v>
      </c>
      <c r="CK358">
        <v>78.456357580000002</v>
      </c>
      <c r="CL358">
        <v>0</v>
      </c>
    </row>
    <row r="359" spans="1:90" x14ac:dyDescent="0.25">
      <c r="A359" s="1">
        <v>94304</v>
      </c>
      <c r="B359" s="2">
        <v>315208.356399999</v>
      </c>
      <c r="C359" s="2">
        <v>6073185.909</v>
      </c>
      <c r="D359" s="4">
        <v>-726.16962000000001</v>
      </c>
      <c r="E359" t="s">
        <v>123</v>
      </c>
      <c r="F359" s="3">
        <v>1120.4000000000001</v>
      </c>
      <c r="G359" t="s">
        <v>150</v>
      </c>
      <c r="H359" t="s">
        <v>151</v>
      </c>
      <c r="I359" s="1">
        <v>18204</v>
      </c>
      <c r="J359" t="s">
        <v>1946</v>
      </c>
      <c r="K359" t="s">
        <v>1810</v>
      </c>
      <c r="L359" t="s">
        <v>1811</v>
      </c>
      <c r="M359">
        <v>55.851282810000001</v>
      </c>
      <c r="N359">
        <v>13.35574154</v>
      </c>
      <c r="O359">
        <v>3.2240044069999998</v>
      </c>
      <c r="P359">
        <v>7.9329957780000004</v>
      </c>
      <c r="Q359">
        <v>5.2815887010000004</v>
      </c>
      <c r="R359">
        <v>7.0623542400000003</v>
      </c>
      <c r="S359">
        <v>3.7335368400000002</v>
      </c>
      <c r="T359">
        <v>0.34401152499999998</v>
      </c>
      <c r="U359">
        <v>0.51298189100000002</v>
      </c>
      <c r="V359">
        <v>0.14165180399999999</v>
      </c>
      <c r="W359">
        <v>0.21247770599999999</v>
      </c>
      <c r="X359">
        <v>0.19828116600000001</v>
      </c>
      <c r="Y359">
        <v>0</v>
      </c>
      <c r="Z359">
        <v>2.1490915899999998</v>
      </c>
      <c r="AA359">
        <v>0</v>
      </c>
      <c r="AB359">
        <v>2.3549804079999999</v>
      </c>
      <c r="AC359">
        <v>100</v>
      </c>
      <c r="AD359">
        <v>0.30574265900000003</v>
      </c>
      <c r="AE359">
        <v>0</v>
      </c>
      <c r="AF359">
        <v>0.73672145700000002</v>
      </c>
      <c r="AG359">
        <v>2.0951636950000001</v>
      </c>
      <c r="AH359">
        <v>0</v>
      </c>
      <c r="AI359">
        <v>34.561089279999898</v>
      </c>
      <c r="AJ359">
        <v>0</v>
      </c>
      <c r="AK359">
        <v>0</v>
      </c>
      <c r="AL359">
        <v>19.248225730000001</v>
      </c>
      <c r="AM359">
        <v>0</v>
      </c>
      <c r="AN359">
        <v>0</v>
      </c>
      <c r="AO359">
        <v>0</v>
      </c>
      <c r="AP359">
        <v>2.169646422</v>
      </c>
      <c r="AQ359">
        <v>0</v>
      </c>
      <c r="AR359">
        <v>0</v>
      </c>
      <c r="AS359">
        <v>11.6491164499999</v>
      </c>
      <c r="AT359">
        <v>9.6545744120000005</v>
      </c>
      <c r="AU359">
        <v>21.30369086</v>
      </c>
      <c r="AV359">
        <v>0</v>
      </c>
      <c r="AW359">
        <v>6.909547646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0.258466366</v>
      </c>
      <c r="BI359">
        <v>13.6901494199999</v>
      </c>
      <c r="BJ359">
        <v>0.54681212400000001</v>
      </c>
      <c r="BK359">
        <v>0.45318787599999999</v>
      </c>
      <c r="BL359">
        <v>0</v>
      </c>
      <c r="BM359">
        <v>35.771177710000003</v>
      </c>
      <c r="BN359">
        <v>99.741510079999898</v>
      </c>
      <c r="BO359">
        <v>0</v>
      </c>
      <c r="BP359" t="s">
        <v>97</v>
      </c>
      <c r="BQ359" t="s">
        <v>109</v>
      </c>
      <c r="BR359" t="s">
        <v>111</v>
      </c>
      <c r="BS359" t="s">
        <v>162</v>
      </c>
      <c r="BT359" t="s">
        <v>111</v>
      </c>
      <c r="BU359" t="s">
        <v>100</v>
      </c>
      <c r="BV359" t="s">
        <v>101</v>
      </c>
      <c r="BW359" t="s">
        <v>149</v>
      </c>
      <c r="BX359">
        <v>36.363274699999899</v>
      </c>
      <c r="BY359">
        <v>35.771177710000003</v>
      </c>
      <c r="BZ359">
        <v>61.821681310000002</v>
      </c>
      <c r="CA359">
        <v>28.573418140000001</v>
      </c>
      <c r="CB359">
        <v>47.613933680000002</v>
      </c>
      <c r="CC359">
        <v>23.812648190000001</v>
      </c>
      <c r="CD359">
        <v>2</v>
      </c>
      <c r="CE359">
        <v>5</v>
      </c>
      <c r="CF359">
        <v>1</v>
      </c>
      <c r="CG359">
        <v>6</v>
      </c>
      <c r="CH359">
        <v>3</v>
      </c>
      <c r="CI359">
        <v>4</v>
      </c>
      <c r="CJ359">
        <v>34.257547750000001</v>
      </c>
      <c r="CK359">
        <v>76.419633129999895</v>
      </c>
      <c r="CL359">
        <v>0</v>
      </c>
    </row>
    <row r="360" spans="1:90" x14ac:dyDescent="0.25">
      <c r="A360" s="1">
        <v>94305</v>
      </c>
      <c r="B360" s="2">
        <v>315196.38569999899</v>
      </c>
      <c r="C360" s="2">
        <v>6073186.352</v>
      </c>
      <c r="D360" s="4">
        <v>-745.56813999999895</v>
      </c>
      <c r="E360" t="s">
        <v>123</v>
      </c>
      <c r="F360" s="3">
        <v>1143.2</v>
      </c>
      <c r="G360" t="s">
        <v>150</v>
      </c>
      <c r="H360" t="s">
        <v>151</v>
      </c>
      <c r="I360" s="1">
        <v>18204</v>
      </c>
      <c r="J360" t="s">
        <v>1947</v>
      </c>
      <c r="K360" t="s">
        <v>1675</v>
      </c>
      <c r="L360" t="s">
        <v>406</v>
      </c>
      <c r="M360">
        <v>51.162652119999898</v>
      </c>
      <c r="N360">
        <v>15.7423544999999</v>
      </c>
      <c r="O360">
        <v>3.6703452759999999</v>
      </c>
      <c r="P360">
        <v>9.0463720300000006</v>
      </c>
      <c r="Q360">
        <v>4.3594212460000001</v>
      </c>
      <c r="R360">
        <v>9.3646826759999904</v>
      </c>
      <c r="S360">
        <v>3.0273758650000002</v>
      </c>
      <c r="T360">
        <v>0.151368793</v>
      </c>
      <c r="U360">
        <v>0.68015044400000002</v>
      </c>
      <c r="V360">
        <v>0.14127754000000001</v>
      </c>
      <c r="W360">
        <v>0.23209881600000001</v>
      </c>
      <c r="X360">
        <v>0.17963426599999999</v>
      </c>
      <c r="Y360">
        <v>0</v>
      </c>
      <c r="Z360">
        <v>2.242266426</v>
      </c>
      <c r="AA360">
        <v>0</v>
      </c>
      <c r="AB360">
        <v>2.43084056</v>
      </c>
      <c r="AC360">
        <v>100</v>
      </c>
      <c r="AD360">
        <v>0.30791892500000001</v>
      </c>
      <c r="AE360">
        <v>0</v>
      </c>
      <c r="AF360">
        <v>0.98636033499999998</v>
      </c>
      <c r="AG360">
        <v>0.93091632199999996</v>
      </c>
      <c r="AH360">
        <v>0</v>
      </c>
      <c r="AI360">
        <v>28.298450339999899</v>
      </c>
      <c r="AJ360">
        <v>0</v>
      </c>
      <c r="AK360">
        <v>0</v>
      </c>
      <c r="AL360">
        <v>30.109830500000001</v>
      </c>
      <c r="AM360">
        <v>0</v>
      </c>
      <c r="AN360">
        <v>0</v>
      </c>
      <c r="AO360">
        <v>0</v>
      </c>
      <c r="AP360">
        <v>2.372820516</v>
      </c>
      <c r="AQ360">
        <v>0</v>
      </c>
      <c r="AR360">
        <v>0</v>
      </c>
      <c r="AS360">
        <v>9.3874430530000001</v>
      </c>
      <c r="AT360">
        <v>10.847944180000001</v>
      </c>
      <c r="AU360">
        <v>20.235387230000001</v>
      </c>
      <c r="AV360">
        <v>0</v>
      </c>
      <c r="AW360">
        <v>2.980247871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0.23645096299999999</v>
      </c>
      <c r="BI360">
        <v>13.44397974</v>
      </c>
      <c r="BJ360">
        <v>0.463912202</v>
      </c>
      <c r="BK360">
        <v>0.53608779799999995</v>
      </c>
      <c r="BL360">
        <v>0</v>
      </c>
      <c r="BM360">
        <v>51.550619220000002</v>
      </c>
      <c r="BN360">
        <v>99.763527490000001</v>
      </c>
      <c r="BO360">
        <v>0</v>
      </c>
      <c r="BP360" t="s">
        <v>97</v>
      </c>
      <c r="BQ360" t="s">
        <v>109</v>
      </c>
      <c r="BR360" t="s">
        <v>111</v>
      </c>
      <c r="BS360" t="s">
        <v>235</v>
      </c>
      <c r="BT360" t="s">
        <v>98</v>
      </c>
      <c r="BU360" t="s">
        <v>100</v>
      </c>
      <c r="BV360" t="s">
        <v>101</v>
      </c>
      <c r="BW360" t="s">
        <v>237</v>
      </c>
      <c r="BX360">
        <v>36.899712569999899</v>
      </c>
      <c r="BY360">
        <v>51.550619220000002</v>
      </c>
      <c r="BZ360">
        <v>47.6893035599999</v>
      </c>
      <c r="CA360">
        <v>30.1999860899999</v>
      </c>
      <c r="CB360">
        <v>51.695435750000001</v>
      </c>
      <c r="CC360">
        <v>18.1045781599999</v>
      </c>
      <c r="CD360">
        <v>2</v>
      </c>
      <c r="CE360">
        <v>10</v>
      </c>
      <c r="CF360">
        <v>2</v>
      </c>
      <c r="CG360">
        <v>6</v>
      </c>
      <c r="CH360">
        <v>3</v>
      </c>
      <c r="CI360">
        <v>9</v>
      </c>
      <c r="CJ360">
        <v>26.6865671599999</v>
      </c>
      <c r="CK360">
        <v>80.833082770000004</v>
      </c>
      <c r="CL360">
        <v>0</v>
      </c>
    </row>
    <row r="361" spans="1:90" x14ac:dyDescent="0.25">
      <c r="A361" s="1">
        <v>94306</v>
      </c>
      <c r="B361" s="2">
        <v>315182.60690000001</v>
      </c>
      <c r="C361" s="2">
        <v>6073187.4199999897</v>
      </c>
      <c r="D361" s="4">
        <v>-767.11649999999895</v>
      </c>
      <c r="E361" t="s">
        <v>123</v>
      </c>
      <c r="F361" s="3">
        <v>1168.8</v>
      </c>
      <c r="G361" t="s">
        <v>150</v>
      </c>
      <c r="H361" t="s">
        <v>151</v>
      </c>
      <c r="I361" s="1">
        <v>18204</v>
      </c>
      <c r="J361" t="s">
        <v>1779</v>
      </c>
      <c r="K361" t="s">
        <v>405</v>
      </c>
      <c r="L361" t="s">
        <v>406</v>
      </c>
      <c r="M361">
        <v>52.948489789999996</v>
      </c>
      <c r="N361">
        <v>13.615325950000001</v>
      </c>
      <c r="O361">
        <v>4.0455406099999998</v>
      </c>
      <c r="P361">
        <v>9.7906255410000007</v>
      </c>
      <c r="Q361">
        <v>4.7502359419999998</v>
      </c>
      <c r="R361">
        <v>8.1490247149999995</v>
      </c>
      <c r="S361">
        <v>2.7533214689999999</v>
      </c>
      <c r="T361">
        <v>0.282391946</v>
      </c>
      <c r="U361">
        <v>0.66967232799999998</v>
      </c>
      <c r="V361">
        <v>0.12102512</v>
      </c>
      <c r="W361">
        <v>0.25213566599999998</v>
      </c>
      <c r="X361">
        <v>6.8101096999999999E-2</v>
      </c>
      <c r="Y361">
        <v>0</v>
      </c>
      <c r="Z361">
        <v>2.5541098259999999</v>
      </c>
      <c r="AA361">
        <v>0</v>
      </c>
      <c r="AB361">
        <v>2.632883664</v>
      </c>
      <c r="AC361">
        <v>100</v>
      </c>
      <c r="AD361">
        <v>0.26650405700000002</v>
      </c>
      <c r="AE361">
        <v>0</v>
      </c>
      <c r="AF361">
        <v>0.98120107400000001</v>
      </c>
      <c r="AG361">
        <v>1.7546546439999999</v>
      </c>
      <c r="AH361">
        <v>0</v>
      </c>
      <c r="AI361">
        <v>26.002690009999899</v>
      </c>
      <c r="AJ361">
        <v>0</v>
      </c>
      <c r="AK361">
        <v>0</v>
      </c>
      <c r="AL361">
        <v>25.202630320000001</v>
      </c>
      <c r="AM361">
        <v>0</v>
      </c>
      <c r="AN361">
        <v>0</v>
      </c>
      <c r="AO361">
        <v>0</v>
      </c>
      <c r="AP361">
        <v>2.3858197149999998</v>
      </c>
      <c r="AQ361">
        <v>0</v>
      </c>
      <c r="AR361">
        <v>0</v>
      </c>
      <c r="AS361">
        <v>10.81757618</v>
      </c>
      <c r="AT361">
        <v>12.951892340000001</v>
      </c>
      <c r="AU361">
        <v>23.76946852</v>
      </c>
      <c r="AV361">
        <v>0</v>
      </c>
      <c r="AW361">
        <v>6.4669414500000002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9.0567224000000002E-2</v>
      </c>
      <c r="BI361">
        <v>15.1319711399999</v>
      </c>
      <c r="BJ361">
        <v>0.45510383100000001</v>
      </c>
      <c r="BK361">
        <v>0.54489616900000004</v>
      </c>
      <c r="BL361">
        <v>0</v>
      </c>
      <c r="BM361">
        <v>49.218772790000003</v>
      </c>
      <c r="BN361">
        <v>99.909424520000002</v>
      </c>
      <c r="BO361">
        <v>0</v>
      </c>
      <c r="BP361" t="s">
        <v>97</v>
      </c>
      <c r="BQ361" t="s">
        <v>109</v>
      </c>
      <c r="BR361" t="s">
        <v>111</v>
      </c>
      <c r="BS361" t="s">
        <v>176</v>
      </c>
      <c r="BT361" t="s">
        <v>111</v>
      </c>
      <c r="BU361" t="s">
        <v>100</v>
      </c>
      <c r="BV361" t="s">
        <v>101</v>
      </c>
      <c r="BW361" t="s">
        <v>149</v>
      </c>
      <c r="BX361">
        <v>40.125436809999897</v>
      </c>
      <c r="BY361">
        <v>49.218772790000003</v>
      </c>
      <c r="BZ361">
        <v>49.098757190000001</v>
      </c>
      <c r="CA361">
        <v>33.662621100000003</v>
      </c>
      <c r="CB361">
        <v>46.028335429999899</v>
      </c>
      <c r="CC361">
        <v>20.309043469999899</v>
      </c>
      <c r="CD361">
        <v>2</v>
      </c>
      <c r="CE361">
        <v>3</v>
      </c>
      <c r="CF361">
        <v>1</v>
      </c>
      <c r="CG361">
        <v>6</v>
      </c>
      <c r="CH361">
        <v>3</v>
      </c>
      <c r="CI361">
        <v>4</v>
      </c>
      <c r="CJ361">
        <v>31.5822784799999</v>
      </c>
      <c r="CK361">
        <v>82.728640630000001</v>
      </c>
      <c r="CL361">
        <v>0</v>
      </c>
    </row>
    <row r="362" spans="1:90" x14ac:dyDescent="0.25">
      <c r="A362" s="1">
        <v>94307</v>
      </c>
      <c r="B362" s="2">
        <v>315166.82169999898</v>
      </c>
      <c r="C362" s="2">
        <v>6073188.96</v>
      </c>
      <c r="D362" s="4">
        <v>-790.73472500000003</v>
      </c>
      <c r="E362" t="s">
        <v>123</v>
      </c>
      <c r="F362" s="3">
        <v>1197.25</v>
      </c>
      <c r="G362" t="s">
        <v>150</v>
      </c>
      <c r="H362" t="s">
        <v>151</v>
      </c>
      <c r="I362" s="1">
        <v>18204</v>
      </c>
      <c r="J362" t="s">
        <v>1948</v>
      </c>
      <c r="K362" t="s">
        <v>405</v>
      </c>
      <c r="L362" t="s">
        <v>406</v>
      </c>
      <c r="M362">
        <v>47.81573075</v>
      </c>
      <c r="N362">
        <v>12.5087565699999</v>
      </c>
      <c r="O362">
        <v>3.4042137189999999</v>
      </c>
      <c r="P362">
        <v>8.6461135890000005</v>
      </c>
      <c r="Q362">
        <v>4.1460475399999996</v>
      </c>
      <c r="R362">
        <v>9.5530584429999905</v>
      </c>
      <c r="S362">
        <v>3.1070137280000001</v>
      </c>
      <c r="T362">
        <v>0.25219267299999998</v>
      </c>
      <c r="U362">
        <v>0.69100792300000002</v>
      </c>
      <c r="V362">
        <v>0.14122789699999999</v>
      </c>
      <c r="W362">
        <v>0.25219267299999998</v>
      </c>
      <c r="X362">
        <v>7.3984347120000002</v>
      </c>
      <c r="Y362">
        <v>0</v>
      </c>
      <c r="Z362">
        <v>2.0840097829999999</v>
      </c>
      <c r="AA362">
        <v>0</v>
      </c>
      <c r="AB362">
        <v>9.5149000299999997</v>
      </c>
      <c r="AC362">
        <v>100</v>
      </c>
      <c r="AD362">
        <v>0.30097770899999998</v>
      </c>
      <c r="AE362">
        <v>0</v>
      </c>
      <c r="AF362">
        <v>0.97986044299999997</v>
      </c>
      <c r="AG362">
        <v>1.5165521399999999</v>
      </c>
      <c r="AH362">
        <v>0</v>
      </c>
      <c r="AI362">
        <v>28.3981511799999</v>
      </c>
      <c r="AJ362">
        <v>0</v>
      </c>
      <c r="AK362">
        <v>0</v>
      </c>
      <c r="AL362">
        <v>19.79151676</v>
      </c>
      <c r="AM362">
        <v>0</v>
      </c>
      <c r="AN362">
        <v>0</v>
      </c>
      <c r="AO362">
        <v>0</v>
      </c>
      <c r="AP362">
        <v>2.331701534</v>
      </c>
      <c r="AQ362">
        <v>0</v>
      </c>
      <c r="AR362">
        <v>0</v>
      </c>
      <c r="AS362">
        <v>9.2253540919999999</v>
      </c>
      <c r="AT362">
        <v>7.1376803100000004</v>
      </c>
      <c r="AU362">
        <v>16.3630344</v>
      </c>
      <c r="AV362">
        <v>0</v>
      </c>
      <c r="AW362">
        <v>10.79707003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9.5231391349999903</v>
      </c>
      <c r="BI362">
        <v>8.3002218190000008</v>
      </c>
      <c r="BJ362">
        <v>0.56379237900000001</v>
      </c>
      <c r="BK362">
        <v>0.43620762099999999</v>
      </c>
      <c r="BL362">
        <v>0</v>
      </c>
      <c r="BM362">
        <v>41.070041699999898</v>
      </c>
      <c r="BN362">
        <v>90.476821810000004</v>
      </c>
      <c r="BO362">
        <v>0</v>
      </c>
      <c r="BP362" t="s">
        <v>97</v>
      </c>
      <c r="BQ362" t="s">
        <v>109</v>
      </c>
      <c r="BR362" t="s">
        <v>111</v>
      </c>
      <c r="BS362" t="s">
        <v>176</v>
      </c>
      <c r="BT362" t="s">
        <v>111</v>
      </c>
      <c r="BU362" t="s">
        <v>100</v>
      </c>
      <c r="BV362" t="s">
        <v>101</v>
      </c>
      <c r="BW362" t="s">
        <v>152</v>
      </c>
      <c r="BX362">
        <v>20.1494148499999</v>
      </c>
      <c r="BY362">
        <v>41.070041699999898</v>
      </c>
      <c r="BZ362">
        <v>57.131985819999898</v>
      </c>
      <c r="CA362">
        <v>33.015016260000003</v>
      </c>
      <c r="CB362">
        <v>47.199887680000003</v>
      </c>
      <c r="CC362">
        <v>19.78509605</v>
      </c>
      <c r="CD362">
        <v>2</v>
      </c>
      <c r="CE362">
        <v>3</v>
      </c>
      <c r="CF362">
        <v>1</v>
      </c>
      <c r="CG362">
        <v>6</v>
      </c>
      <c r="CH362">
        <v>3</v>
      </c>
      <c r="CI362">
        <v>5</v>
      </c>
      <c r="CJ362">
        <v>25.7835600199999</v>
      </c>
      <c r="CK362">
        <v>79.201721500000005</v>
      </c>
      <c r="CL362">
        <v>0</v>
      </c>
    </row>
    <row r="363" spans="1:90" x14ac:dyDescent="0.25">
      <c r="A363" s="1">
        <v>94309</v>
      </c>
      <c r="B363" s="2">
        <v>315151.649199999</v>
      </c>
      <c r="C363" s="2">
        <v>6073190.6799999904</v>
      </c>
      <c r="D363" s="4">
        <v>-812.57604000000003</v>
      </c>
      <c r="E363" t="s">
        <v>123</v>
      </c>
      <c r="F363" s="3">
        <v>1223.9000000000001</v>
      </c>
      <c r="G363" t="s">
        <v>150</v>
      </c>
      <c r="H363" t="s">
        <v>151</v>
      </c>
      <c r="I363" s="1">
        <v>18204</v>
      </c>
      <c r="J363" t="s">
        <v>1779</v>
      </c>
      <c r="K363" t="s">
        <v>405</v>
      </c>
      <c r="L363" t="s">
        <v>406</v>
      </c>
      <c r="M363">
        <v>53.932666869999899</v>
      </c>
      <c r="N363">
        <v>14.361957840000001</v>
      </c>
      <c r="O363">
        <v>4.0434027270000001</v>
      </c>
      <c r="P363">
        <v>9.7364851819999902</v>
      </c>
      <c r="Q363">
        <v>4.047460847</v>
      </c>
      <c r="R363">
        <v>5.9858229889999999</v>
      </c>
      <c r="S363">
        <v>3.5955111240000002</v>
      </c>
      <c r="T363">
        <v>0.451949722</v>
      </c>
      <c r="U363">
        <v>0.81250516699999997</v>
      </c>
      <c r="V363">
        <v>0.14060658000000001</v>
      </c>
      <c r="W363">
        <v>0.26112650599999998</v>
      </c>
      <c r="X363">
        <v>9.9123660000000006E-3</v>
      </c>
      <c r="Y363">
        <v>0</v>
      </c>
      <c r="Z363">
        <v>2.620592078</v>
      </c>
      <c r="AA363">
        <v>0</v>
      </c>
      <c r="AB363">
        <v>2.1784055370000002</v>
      </c>
      <c r="AC363">
        <v>100</v>
      </c>
      <c r="AD363">
        <v>0.30856117900000002</v>
      </c>
      <c r="AE363">
        <v>0</v>
      </c>
      <c r="AF363">
        <v>1.186394508</v>
      </c>
      <c r="AG363">
        <v>2.7985740529999998</v>
      </c>
      <c r="AH363">
        <v>0</v>
      </c>
      <c r="AI363">
        <v>33.839920100000001</v>
      </c>
      <c r="AJ363">
        <v>0</v>
      </c>
      <c r="AK363">
        <v>0</v>
      </c>
      <c r="AL363">
        <v>22.76373602</v>
      </c>
      <c r="AM363">
        <v>0</v>
      </c>
      <c r="AN363">
        <v>0</v>
      </c>
      <c r="AO363">
        <v>0</v>
      </c>
      <c r="AP363">
        <v>2.5341570130000002</v>
      </c>
      <c r="AQ363">
        <v>0</v>
      </c>
      <c r="AR363">
        <v>0</v>
      </c>
      <c r="AS363">
        <v>10.4602875599999</v>
      </c>
      <c r="AT363">
        <v>14.18870424</v>
      </c>
      <c r="AU363">
        <v>24.648991800000001</v>
      </c>
      <c r="AV363">
        <v>0</v>
      </c>
      <c r="AW363">
        <v>6.0006270239999999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1.3111756E-2</v>
      </c>
      <c r="BI363">
        <v>13.7976929399999</v>
      </c>
      <c r="BJ363">
        <v>0.424369793</v>
      </c>
      <c r="BK363">
        <v>0.575630207</v>
      </c>
      <c r="BL363">
        <v>0</v>
      </c>
      <c r="BM363">
        <v>40.216017020000002</v>
      </c>
      <c r="BN363">
        <v>99.986861640000001</v>
      </c>
      <c r="BO363">
        <v>0</v>
      </c>
      <c r="BP363" t="s">
        <v>97</v>
      </c>
      <c r="BQ363" t="s">
        <v>109</v>
      </c>
      <c r="BR363" t="s">
        <v>111</v>
      </c>
      <c r="BS363" t="s">
        <v>176</v>
      </c>
      <c r="BT363" t="s">
        <v>111</v>
      </c>
      <c r="BU363" t="s">
        <v>100</v>
      </c>
      <c r="BV363" t="s">
        <v>101</v>
      </c>
      <c r="BW363" t="s">
        <v>149</v>
      </c>
      <c r="BX363">
        <v>34.262331500000002</v>
      </c>
      <c r="BY363">
        <v>40.216017020000002</v>
      </c>
      <c r="BZ363">
        <v>56.967422659999897</v>
      </c>
      <c r="CA363">
        <v>33.940409119999899</v>
      </c>
      <c r="CB363">
        <v>48.701899269999899</v>
      </c>
      <c r="CC363">
        <v>17.3576915999999</v>
      </c>
      <c r="CD363">
        <v>2</v>
      </c>
      <c r="CE363">
        <v>3</v>
      </c>
      <c r="CF363">
        <v>1</v>
      </c>
      <c r="CG363">
        <v>6</v>
      </c>
      <c r="CH363">
        <v>3</v>
      </c>
      <c r="CI363">
        <v>4</v>
      </c>
      <c r="CJ363">
        <v>31.95435093</v>
      </c>
      <c r="CK363">
        <v>77.301505849999899</v>
      </c>
      <c r="CL363">
        <v>0</v>
      </c>
    </row>
    <row r="364" spans="1:90" x14ac:dyDescent="0.25">
      <c r="A364" s="1">
        <v>94311</v>
      </c>
      <c r="B364" s="2">
        <v>315133.97810000001</v>
      </c>
      <c r="C364" s="2">
        <v>6073192.9299999904</v>
      </c>
      <c r="D364" s="4">
        <v>-837.45614999999896</v>
      </c>
      <c r="E364" t="s">
        <v>123</v>
      </c>
      <c r="F364" s="3">
        <v>1254.5</v>
      </c>
      <c r="G364" t="s">
        <v>150</v>
      </c>
      <c r="H364" t="s">
        <v>151</v>
      </c>
      <c r="I364" s="1">
        <v>18204</v>
      </c>
      <c r="J364" t="s">
        <v>505</v>
      </c>
      <c r="K364" t="s">
        <v>267</v>
      </c>
      <c r="L364" t="s">
        <v>268</v>
      </c>
      <c r="M364">
        <v>67.054735710000003</v>
      </c>
      <c r="N364">
        <v>13.4712662499999</v>
      </c>
      <c r="O364">
        <v>2.0328490669999999</v>
      </c>
      <c r="P364">
        <v>5.5793974510000002</v>
      </c>
      <c r="Q364">
        <v>1.6085094019999999</v>
      </c>
      <c r="R364">
        <v>1.1360097650000001</v>
      </c>
      <c r="S364">
        <v>0.50265918799999998</v>
      </c>
      <c r="T364">
        <v>4.1921776299999998</v>
      </c>
      <c r="U364">
        <v>0.25032427600000001</v>
      </c>
      <c r="V364">
        <v>9.0478654000000006E-2</v>
      </c>
      <c r="W364">
        <v>6.0319102999999999E-2</v>
      </c>
      <c r="X364">
        <v>2.7351658429999999</v>
      </c>
      <c r="Y364">
        <v>0</v>
      </c>
      <c r="Z364">
        <v>1.2861076629999999</v>
      </c>
      <c r="AA364">
        <v>0</v>
      </c>
      <c r="AB364">
        <v>4.0294812159999998</v>
      </c>
      <c r="AC364">
        <v>100</v>
      </c>
      <c r="AD364">
        <v>0.198341244</v>
      </c>
      <c r="AE364">
        <v>0</v>
      </c>
      <c r="AF364">
        <v>0.36512134899999998</v>
      </c>
      <c r="AG364">
        <v>25.9309016499999</v>
      </c>
      <c r="AH364">
        <v>0</v>
      </c>
      <c r="AI364">
        <v>4.7257808729999997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9.2660849239999905</v>
      </c>
      <c r="AP364">
        <v>1.9160224189999999</v>
      </c>
      <c r="AQ364">
        <v>0</v>
      </c>
      <c r="AR364">
        <v>0</v>
      </c>
      <c r="AS364">
        <v>3.2332918890000002</v>
      </c>
      <c r="AT364">
        <v>4.2229099489999999</v>
      </c>
      <c r="AU364">
        <v>7.4562018380000001</v>
      </c>
      <c r="AV364">
        <v>0</v>
      </c>
      <c r="AW364">
        <v>42.907230830000003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3.612895762</v>
      </c>
      <c r="BI364">
        <v>3.7281009190000001</v>
      </c>
      <c r="BJ364">
        <v>0.43363792400000001</v>
      </c>
      <c r="BK364">
        <v>0.56636207599999999</v>
      </c>
      <c r="BL364">
        <v>0</v>
      </c>
      <c r="BM364">
        <v>0</v>
      </c>
      <c r="BN364">
        <v>96.378580889999895</v>
      </c>
      <c r="BO364">
        <v>0</v>
      </c>
      <c r="BP364" t="s">
        <v>97</v>
      </c>
      <c r="BQ364" t="s">
        <v>40</v>
      </c>
      <c r="BR364" t="s">
        <v>111</v>
      </c>
      <c r="BS364" t="s">
        <v>126</v>
      </c>
      <c r="BT364" t="s">
        <v>111</v>
      </c>
      <c r="BU364" t="s">
        <v>100</v>
      </c>
      <c r="BV364" t="s">
        <v>101</v>
      </c>
      <c r="BW364" t="s">
        <v>102</v>
      </c>
      <c r="BX364">
        <v>9.7373456059999999</v>
      </c>
      <c r="BY364">
        <v>0</v>
      </c>
      <c r="BZ364">
        <v>15.415173230000001</v>
      </c>
      <c r="CA364">
        <v>25.88966164</v>
      </c>
      <c r="CB364">
        <v>64.387485560000002</v>
      </c>
      <c r="CC364">
        <v>9.7228528040000004</v>
      </c>
      <c r="CD364">
        <v>2</v>
      </c>
      <c r="CE364">
        <v>11</v>
      </c>
      <c r="CF364">
        <v>1</v>
      </c>
      <c r="CG364">
        <v>6</v>
      </c>
      <c r="CH364">
        <v>3</v>
      </c>
      <c r="CI364">
        <v>7</v>
      </c>
      <c r="CJ364">
        <v>77.972972970000001</v>
      </c>
      <c r="CK364">
        <v>60.490296280000003</v>
      </c>
      <c r="CL364">
        <v>9.2660849239999905</v>
      </c>
    </row>
    <row r="365" spans="1:90" x14ac:dyDescent="0.25">
      <c r="A365" s="1">
        <v>94312</v>
      </c>
      <c r="B365" s="2">
        <v>315129.69890000002</v>
      </c>
      <c r="C365" s="2">
        <v>6073193.5109999897</v>
      </c>
      <c r="D365" s="4">
        <v>-843.46537000000001</v>
      </c>
      <c r="E365" t="s">
        <v>123</v>
      </c>
      <c r="F365" s="3">
        <v>1261.9000000000001</v>
      </c>
      <c r="G365" t="s">
        <v>150</v>
      </c>
      <c r="H365" t="s">
        <v>151</v>
      </c>
      <c r="I365" s="1">
        <v>18204</v>
      </c>
      <c r="J365" t="s">
        <v>506</v>
      </c>
      <c r="K365" t="s">
        <v>95</v>
      </c>
      <c r="L365" t="s">
        <v>96</v>
      </c>
      <c r="M365">
        <v>72.574091190000004</v>
      </c>
      <c r="N365">
        <v>11.219671480000001</v>
      </c>
      <c r="O365">
        <v>1.266422529</v>
      </c>
      <c r="P365">
        <v>4.1537684600000002</v>
      </c>
      <c r="Q365">
        <v>1.445417137</v>
      </c>
      <c r="R365">
        <v>0.96024215400000001</v>
      </c>
      <c r="S365">
        <v>2.2136108590000001</v>
      </c>
      <c r="T365">
        <v>2.1630717989999999</v>
      </c>
      <c r="U365">
        <v>0.18295139999999999</v>
      </c>
      <c r="V365">
        <v>8.0862497000000005E-2</v>
      </c>
      <c r="W365">
        <v>5.0539061000000003E-2</v>
      </c>
      <c r="X365">
        <v>2.83728661</v>
      </c>
      <c r="Y365">
        <v>0</v>
      </c>
      <c r="Z365">
        <v>0.852064822</v>
      </c>
      <c r="AA365">
        <v>0</v>
      </c>
      <c r="AB365">
        <v>3.6940390029999999</v>
      </c>
      <c r="AC365">
        <v>100</v>
      </c>
      <c r="AD365">
        <v>0.174775657</v>
      </c>
      <c r="AE365">
        <v>0</v>
      </c>
      <c r="AF365">
        <v>0.26310971799999999</v>
      </c>
      <c r="AG365">
        <v>13.1921557899999</v>
      </c>
      <c r="AH365">
        <v>0</v>
      </c>
      <c r="AI365">
        <v>20.519563860000002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5.9017179329999996</v>
      </c>
      <c r="AP365">
        <v>1.366871197</v>
      </c>
      <c r="AQ365">
        <v>0</v>
      </c>
      <c r="AR365">
        <v>0</v>
      </c>
      <c r="AS365">
        <v>2.5576763580000001</v>
      </c>
      <c r="AT365">
        <v>1.4748653190000001</v>
      </c>
      <c r="AU365">
        <v>4.0325416760000001</v>
      </c>
      <c r="AV365">
        <v>0</v>
      </c>
      <c r="AW365">
        <v>47.151732510000002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3.693580705</v>
      </c>
      <c r="BI365">
        <v>2.0162708380000001</v>
      </c>
      <c r="BJ365">
        <v>0.63425912600000001</v>
      </c>
      <c r="BK365">
        <v>0.36574087399999999</v>
      </c>
      <c r="BL365">
        <v>0</v>
      </c>
      <c r="BM365">
        <v>0</v>
      </c>
      <c r="BN365">
        <v>96.296049049999894</v>
      </c>
      <c r="BO365">
        <v>0</v>
      </c>
      <c r="BP365" t="s">
        <v>97</v>
      </c>
      <c r="BQ365" t="s">
        <v>40</v>
      </c>
      <c r="BR365" t="s">
        <v>111</v>
      </c>
      <c r="BS365" t="s">
        <v>126</v>
      </c>
      <c r="BT365" t="s">
        <v>98</v>
      </c>
      <c r="BU365" t="s">
        <v>194</v>
      </c>
      <c r="BV365" t="s">
        <v>101</v>
      </c>
      <c r="BW365" t="s">
        <v>102</v>
      </c>
      <c r="BX365">
        <v>5.6625225920000002</v>
      </c>
      <c r="BY365">
        <v>0</v>
      </c>
      <c r="BZ365">
        <v>60.867744109999897</v>
      </c>
      <c r="CA365">
        <v>22.88805194</v>
      </c>
      <c r="CB365">
        <v>66.308565560000005</v>
      </c>
      <c r="CC365">
        <v>10.8033825</v>
      </c>
      <c r="CD365">
        <v>2</v>
      </c>
      <c r="CE365">
        <v>11</v>
      </c>
      <c r="CF365">
        <v>2</v>
      </c>
      <c r="CG365">
        <v>2</v>
      </c>
      <c r="CH365">
        <v>3</v>
      </c>
      <c r="CI365">
        <v>12</v>
      </c>
      <c r="CJ365">
        <v>53.204172880000002</v>
      </c>
      <c r="CK365">
        <v>56.127300939999898</v>
      </c>
      <c r="CL365">
        <v>5.9017179329999996</v>
      </c>
    </row>
    <row r="366" spans="1:90" x14ac:dyDescent="0.25">
      <c r="A366" s="1">
        <v>94313</v>
      </c>
      <c r="B366" s="2">
        <v>315121.77889999899</v>
      </c>
      <c r="C366" s="2">
        <v>6073194.6210000003</v>
      </c>
      <c r="D366" s="4">
        <v>-854.65038500000003</v>
      </c>
      <c r="E366" t="s">
        <v>123</v>
      </c>
      <c r="F366" s="3">
        <v>1275.6500000000001</v>
      </c>
      <c r="G366" t="s">
        <v>150</v>
      </c>
      <c r="H366" t="s">
        <v>151</v>
      </c>
      <c r="I366" s="1">
        <v>18204</v>
      </c>
      <c r="J366" t="s">
        <v>507</v>
      </c>
      <c r="K366" t="s">
        <v>139</v>
      </c>
      <c r="L366" t="s">
        <v>96</v>
      </c>
      <c r="M366">
        <v>68.753537289999898</v>
      </c>
      <c r="N366">
        <v>12.17510556</v>
      </c>
      <c r="O366">
        <v>1.5492546460000001</v>
      </c>
      <c r="P366">
        <v>4.5990976019999996</v>
      </c>
      <c r="Q366">
        <v>3.0693543430000001</v>
      </c>
      <c r="R366">
        <v>2.312246939</v>
      </c>
      <c r="S366">
        <v>4.0413165519999996</v>
      </c>
      <c r="T366">
        <v>0.29670425299999997</v>
      </c>
      <c r="U366">
        <v>0.18518437900000001</v>
      </c>
      <c r="V366">
        <v>8.1849449000000005E-2</v>
      </c>
      <c r="W366">
        <v>0.122774174</v>
      </c>
      <c r="X366">
        <v>1.445682339</v>
      </c>
      <c r="Y366">
        <v>0</v>
      </c>
      <c r="Z366">
        <v>1.367892476</v>
      </c>
      <c r="AA366">
        <v>0</v>
      </c>
      <c r="AB366">
        <v>2.8179492669999999</v>
      </c>
      <c r="AC366">
        <v>100</v>
      </c>
      <c r="AD366">
        <v>0.17508979899999999</v>
      </c>
      <c r="AE366">
        <v>0</v>
      </c>
      <c r="AF366">
        <v>0.26358263199999998</v>
      </c>
      <c r="AG366">
        <v>1.7909352970000001</v>
      </c>
      <c r="AH366">
        <v>0</v>
      </c>
      <c r="AI366">
        <v>37.076694320000001</v>
      </c>
      <c r="AJ366">
        <v>0</v>
      </c>
      <c r="AK366">
        <v>0</v>
      </c>
      <c r="AL366">
        <v>5.8941624179999996</v>
      </c>
      <c r="AM366">
        <v>0</v>
      </c>
      <c r="AN366">
        <v>0</v>
      </c>
      <c r="AO366">
        <v>3.4485190800000001</v>
      </c>
      <c r="AP366">
        <v>1.6549430730000001</v>
      </c>
      <c r="AQ366">
        <v>0</v>
      </c>
      <c r="AR366">
        <v>0</v>
      </c>
      <c r="AS366">
        <v>8.2092306659999998</v>
      </c>
      <c r="AT366">
        <v>4.936238543</v>
      </c>
      <c r="AU366">
        <v>13.14546921</v>
      </c>
      <c r="AV366">
        <v>0</v>
      </c>
      <c r="AW366">
        <v>32.814875829999899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1.867860342</v>
      </c>
      <c r="BI366">
        <v>6.5727346039999999</v>
      </c>
      <c r="BJ366">
        <v>0.62449126300000002</v>
      </c>
      <c r="BK366">
        <v>0.37550873699999998</v>
      </c>
      <c r="BL366">
        <v>0</v>
      </c>
      <c r="BM366">
        <v>13.71665089</v>
      </c>
      <c r="BN366">
        <v>98.132131999999899</v>
      </c>
      <c r="BO366">
        <v>0</v>
      </c>
      <c r="BP366" t="s">
        <v>97</v>
      </c>
      <c r="BQ366" t="s">
        <v>40</v>
      </c>
      <c r="BR366" t="s">
        <v>98</v>
      </c>
      <c r="BS366" t="s">
        <v>130</v>
      </c>
      <c r="BT366" t="s">
        <v>98</v>
      </c>
      <c r="BU366" t="s">
        <v>100</v>
      </c>
      <c r="BV366" t="s">
        <v>101</v>
      </c>
      <c r="BW366" t="s">
        <v>113</v>
      </c>
      <c r="BX366">
        <v>15.06399491</v>
      </c>
      <c r="BY366">
        <v>13.71665089</v>
      </c>
      <c r="BZ366">
        <v>82.83111959</v>
      </c>
      <c r="CA366">
        <v>21.39633757</v>
      </c>
      <c r="CB366">
        <v>59.601316920000002</v>
      </c>
      <c r="CC366">
        <v>19.002345510000001</v>
      </c>
      <c r="CD366">
        <v>3</v>
      </c>
      <c r="CE366">
        <v>6</v>
      </c>
      <c r="CF366">
        <v>2</v>
      </c>
      <c r="CG366">
        <v>6</v>
      </c>
      <c r="CH366">
        <v>3</v>
      </c>
      <c r="CI366">
        <v>11</v>
      </c>
      <c r="CJ366">
        <v>34.631578949999898</v>
      </c>
      <c r="CK366">
        <v>63.869315370000002</v>
      </c>
      <c r="CL366">
        <v>3.4485190800000001</v>
      </c>
    </row>
    <row r="367" spans="1:90" x14ac:dyDescent="0.25">
      <c r="A367" s="1">
        <v>94314</v>
      </c>
      <c r="B367" s="2">
        <v>315115.4645</v>
      </c>
      <c r="C367" s="2">
        <v>6073195.5379999904</v>
      </c>
      <c r="D367" s="4">
        <v>-863.67210999999895</v>
      </c>
      <c r="E367" t="s">
        <v>123</v>
      </c>
      <c r="F367" s="3">
        <v>1286.7</v>
      </c>
      <c r="G367" t="s">
        <v>150</v>
      </c>
      <c r="H367" t="s">
        <v>151</v>
      </c>
      <c r="I367" s="1">
        <v>18204</v>
      </c>
      <c r="J367" t="s">
        <v>273</v>
      </c>
      <c r="K367" t="s">
        <v>267</v>
      </c>
      <c r="L367" t="s">
        <v>268</v>
      </c>
      <c r="M367">
        <v>72.876092799999896</v>
      </c>
      <c r="N367">
        <v>5.8725395169999999</v>
      </c>
      <c r="O367">
        <v>3.5589748550000002</v>
      </c>
      <c r="P367">
        <v>9.3485350440000001</v>
      </c>
      <c r="Q367">
        <v>3.7802577959999999</v>
      </c>
      <c r="R367">
        <v>6.0645847000000003E-2</v>
      </c>
      <c r="S367">
        <v>0.28301395299999998</v>
      </c>
      <c r="T367">
        <v>8.0861129000000004E-2</v>
      </c>
      <c r="U367">
        <v>7.5807309000000003E-2</v>
      </c>
      <c r="V367">
        <v>4.0430565000000002E-2</v>
      </c>
      <c r="W367">
        <v>8.0861129000000004E-2</v>
      </c>
      <c r="X367">
        <v>3.855348813</v>
      </c>
      <c r="Y367">
        <v>0</v>
      </c>
      <c r="Z367">
        <v>8.6631241999999997E-2</v>
      </c>
      <c r="AA367">
        <v>0</v>
      </c>
      <c r="AB367">
        <v>3.9560878310000001</v>
      </c>
      <c r="AC367">
        <v>100</v>
      </c>
      <c r="AD367">
        <v>8.9537696E-2</v>
      </c>
      <c r="AE367">
        <v>0</v>
      </c>
      <c r="AF367">
        <v>0.111705496</v>
      </c>
      <c r="AG367">
        <v>0.50529726799999997</v>
      </c>
      <c r="AH367">
        <v>0</v>
      </c>
      <c r="AI367">
        <v>2.6880479230000001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6.1423463610000004</v>
      </c>
      <c r="AP367">
        <v>1.7426669159999999</v>
      </c>
      <c r="AQ367">
        <v>0</v>
      </c>
      <c r="AR367">
        <v>0</v>
      </c>
      <c r="AS367">
        <v>8.200306221</v>
      </c>
      <c r="AT367">
        <v>9.6945536729999997</v>
      </c>
      <c r="AU367">
        <v>17.8948598899999</v>
      </c>
      <c r="AV367">
        <v>0</v>
      </c>
      <c r="AW367">
        <v>60.535901000000003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5.1327457860000001</v>
      </c>
      <c r="BI367">
        <v>8.9474299469999998</v>
      </c>
      <c r="BJ367">
        <v>0.45824925500000002</v>
      </c>
      <c r="BK367">
        <v>0.54175074499999998</v>
      </c>
      <c r="BL367">
        <v>0</v>
      </c>
      <c r="BM367">
        <v>0</v>
      </c>
      <c r="BN367">
        <v>94.843108340000001</v>
      </c>
      <c r="BO367">
        <v>0</v>
      </c>
      <c r="BP367" t="s">
        <v>97</v>
      </c>
      <c r="BQ367" t="s">
        <v>40</v>
      </c>
      <c r="BR367" t="s">
        <v>111</v>
      </c>
      <c r="BS367" t="s">
        <v>176</v>
      </c>
      <c r="BT367" t="s">
        <v>111</v>
      </c>
      <c r="BU367" t="s">
        <v>100</v>
      </c>
      <c r="BV367" t="s">
        <v>101</v>
      </c>
      <c r="BW367" t="s">
        <v>102</v>
      </c>
      <c r="BX367">
        <v>19.74923231</v>
      </c>
      <c r="BY367">
        <v>0</v>
      </c>
      <c r="BZ367">
        <v>84.176527140000005</v>
      </c>
      <c r="CA367">
        <v>45.667238820000001</v>
      </c>
      <c r="CB367">
        <v>29.950418639999899</v>
      </c>
      <c r="CC367">
        <v>24.38234254</v>
      </c>
      <c r="CD367">
        <v>2</v>
      </c>
      <c r="CE367">
        <v>3</v>
      </c>
      <c r="CF367">
        <v>1</v>
      </c>
      <c r="CG367">
        <v>6</v>
      </c>
      <c r="CH367">
        <v>3</v>
      </c>
      <c r="CI367">
        <v>7</v>
      </c>
      <c r="CJ367">
        <v>91.82692308</v>
      </c>
      <c r="CK367">
        <v>97.303164330000001</v>
      </c>
      <c r="CL367">
        <v>6.1423463610000004</v>
      </c>
    </row>
    <row r="368" spans="1:90" x14ac:dyDescent="0.25">
      <c r="A368" s="1">
        <v>94315</v>
      </c>
      <c r="B368" s="2">
        <v>315109.02750000003</v>
      </c>
      <c r="C368" s="2">
        <v>6073196.5020000003</v>
      </c>
      <c r="D368" s="4">
        <v>-873.03124000000003</v>
      </c>
      <c r="E368" t="s">
        <v>123</v>
      </c>
      <c r="F368" s="3">
        <v>1298.0999999999999</v>
      </c>
      <c r="G368" t="s">
        <v>150</v>
      </c>
      <c r="H368" t="s">
        <v>151</v>
      </c>
      <c r="I368" s="1">
        <v>18204</v>
      </c>
      <c r="J368" t="s">
        <v>1949</v>
      </c>
      <c r="K368" t="s">
        <v>1810</v>
      </c>
      <c r="L368" t="s">
        <v>1811</v>
      </c>
      <c r="M368">
        <v>49.25894005</v>
      </c>
      <c r="N368">
        <v>15.8180648</v>
      </c>
      <c r="O368">
        <v>3.3852926700000001</v>
      </c>
      <c r="P368">
        <v>8.5123328479999998</v>
      </c>
      <c r="Q368">
        <v>5.0851362680000003</v>
      </c>
      <c r="R368">
        <v>10.9346353999999</v>
      </c>
      <c r="S368">
        <v>2.4098662480000002</v>
      </c>
      <c r="T368">
        <v>0.212323017</v>
      </c>
      <c r="U368">
        <v>0.61467513600000001</v>
      </c>
      <c r="V368">
        <v>0.13800996099999999</v>
      </c>
      <c r="W368">
        <v>0.12739381</v>
      </c>
      <c r="X368">
        <v>2.5559489649999998</v>
      </c>
      <c r="Y368">
        <v>0</v>
      </c>
      <c r="Z368">
        <v>0.94738082400000001</v>
      </c>
      <c r="AA368">
        <v>0</v>
      </c>
      <c r="AB368">
        <v>3.5152537509999999</v>
      </c>
      <c r="AC368">
        <v>100</v>
      </c>
      <c r="AD368">
        <v>0.294348104</v>
      </c>
      <c r="AE368">
        <v>0</v>
      </c>
      <c r="AF368">
        <v>0.87229586000000003</v>
      </c>
      <c r="AG368">
        <v>1.2777883560000001</v>
      </c>
      <c r="AH368">
        <v>0</v>
      </c>
      <c r="AI368">
        <v>22.043309619999899</v>
      </c>
      <c r="AJ368">
        <v>0</v>
      </c>
      <c r="AK368">
        <v>0</v>
      </c>
      <c r="AL368">
        <v>32.315564330000001</v>
      </c>
      <c r="AM368">
        <v>0</v>
      </c>
      <c r="AN368">
        <v>0</v>
      </c>
      <c r="AO368">
        <v>0</v>
      </c>
      <c r="AP368">
        <v>2.2522139079999999</v>
      </c>
      <c r="AQ368">
        <v>0</v>
      </c>
      <c r="AR368">
        <v>0</v>
      </c>
      <c r="AS368">
        <v>10.7042035</v>
      </c>
      <c r="AT368">
        <v>8.7149170080000005</v>
      </c>
      <c r="AU368">
        <v>19.4191205099999</v>
      </c>
      <c r="AV368">
        <v>0</v>
      </c>
      <c r="AW368">
        <v>4.7591275719999997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3.2925276330000002</v>
      </c>
      <c r="BI368">
        <v>12.254851</v>
      </c>
      <c r="BJ368">
        <v>0.55121978900000002</v>
      </c>
      <c r="BK368">
        <v>0.44878021099999998</v>
      </c>
      <c r="BL368">
        <v>0</v>
      </c>
      <c r="BM368">
        <v>59.448553519999898</v>
      </c>
      <c r="BN368">
        <v>96.707458869999897</v>
      </c>
      <c r="BO368">
        <v>0</v>
      </c>
      <c r="BP368" t="s">
        <v>97</v>
      </c>
      <c r="BQ368" t="s">
        <v>109</v>
      </c>
      <c r="BR368" t="s">
        <v>98</v>
      </c>
      <c r="BS368" t="s">
        <v>130</v>
      </c>
      <c r="BT368" t="s">
        <v>111</v>
      </c>
      <c r="BU368" t="s">
        <v>100</v>
      </c>
      <c r="BV368" t="s">
        <v>101</v>
      </c>
      <c r="BW368" t="s">
        <v>149</v>
      </c>
      <c r="BX368">
        <v>32.724793259999899</v>
      </c>
      <c r="BY368">
        <v>59.448553519999898</v>
      </c>
      <c r="BZ368">
        <v>39.620114340000001</v>
      </c>
      <c r="CA368">
        <v>27.8631901699999</v>
      </c>
      <c r="CB368">
        <v>51.28592467</v>
      </c>
      <c r="CC368">
        <v>20.850885160000001</v>
      </c>
      <c r="CD368">
        <v>3</v>
      </c>
      <c r="CE368">
        <v>6</v>
      </c>
      <c r="CF368">
        <v>1</v>
      </c>
      <c r="CG368">
        <v>6</v>
      </c>
      <c r="CH368">
        <v>3</v>
      </c>
      <c r="CI368">
        <v>4</v>
      </c>
      <c r="CJ368">
        <v>28.416856490000001</v>
      </c>
      <c r="CK368">
        <v>83.83326452</v>
      </c>
      <c r="CL368">
        <v>0</v>
      </c>
    </row>
    <row r="369" spans="1:90" x14ac:dyDescent="0.25">
      <c r="A369" s="1">
        <v>94316</v>
      </c>
      <c r="B369" s="2">
        <v>315098.48719999898</v>
      </c>
      <c r="C369" s="2">
        <v>6073198.1399999904</v>
      </c>
      <c r="D369" s="4">
        <v>-888.87483999999904</v>
      </c>
      <c r="E369" t="s">
        <v>123</v>
      </c>
      <c r="F369" s="3">
        <v>1317.2</v>
      </c>
      <c r="G369" t="s">
        <v>150</v>
      </c>
      <c r="H369" t="s">
        <v>151</v>
      </c>
      <c r="I369" s="1">
        <v>18204</v>
      </c>
      <c r="J369" t="s">
        <v>1790</v>
      </c>
      <c r="K369" t="s">
        <v>405</v>
      </c>
      <c r="L369" t="s">
        <v>406</v>
      </c>
      <c r="M369">
        <v>53.9944267099999</v>
      </c>
      <c r="N369">
        <v>14.1030219</v>
      </c>
      <c r="O369">
        <v>4.0867931139999998</v>
      </c>
      <c r="P369">
        <v>9.8283818909999905</v>
      </c>
      <c r="Q369">
        <v>3.5761234110000002</v>
      </c>
      <c r="R369">
        <v>7.2026147570000001</v>
      </c>
      <c r="S369">
        <v>3.102664818</v>
      </c>
      <c r="T369">
        <v>0.12088304499999999</v>
      </c>
      <c r="U369">
        <v>0.87337999899999996</v>
      </c>
      <c r="V369">
        <v>0.24176608999999999</v>
      </c>
      <c r="W369">
        <v>0.27198685099999997</v>
      </c>
      <c r="X369">
        <v>9.9108000000000009E-3</v>
      </c>
      <c r="Y369">
        <v>0</v>
      </c>
      <c r="Z369">
        <v>2.5880466169999998</v>
      </c>
      <c r="AA369">
        <v>0</v>
      </c>
      <c r="AB369">
        <v>2.1344929800000001</v>
      </c>
      <c r="AC369">
        <v>100</v>
      </c>
      <c r="AD369">
        <v>0.53455190200000002</v>
      </c>
      <c r="AE369">
        <v>0</v>
      </c>
      <c r="AF369">
        <v>1.2848874640000001</v>
      </c>
      <c r="AG369">
        <v>0.75417290199999998</v>
      </c>
      <c r="AH369">
        <v>0</v>
      </c>
      <c r="AI369">
        <v>29.421337170000001</v>
      </c>
      <c r="AJ369">
        <v>0</v>
      </c>
      <c r="AK369">
        <v>0</v>
      </c>
      <c r="AL369">
        <v>25.558389510000001</v>
      </c>
      <c r="AM369">
        <v>0</v>
      </c>
      <c r="AN369">
        <v>0</v>
      </c>
      <c r="AO369">
        <v>0</v>
      </c>
      <c r="AP369">
        <v>2.620456409</v>
      </c>
      <c r="AQ369">
        <v>0</v>
      </c>
      <c r="AR369">
        <v>0</v>
      </c>
      <c r="AS369">
        <v>8.7723236690000004</v>
      </c>
      <c r="AT369">
        <v>13.47481749</v>
      </c>
      <c r="AU369">
        <v>22.247141160000002</v>
      </c>
      <c r="AV369">
        <v>0</v>
      </c>
      <c r="AW369">
        <v>9.1727064029999905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1.3208427E-2</v>
      </c>
      <c r="BI369">
        <v>13.21854894</v>
      </c>
      <c r="BJ369">
        <v>0.39431240200000001</v>
      </c>
      <c r="BK369">
        <v>0.60568759800000005</v>
      </c>
      <c r="BL369">
        <v>0</v>
      </c>
      <c r="BM369">
        <v>46.486934380000001</v>
      </c>
      <c r="BN369">
        <v>99.986764769999894</v>
      </c>
      <c r="BO369">
        <v>0</v>
      </c>
      <c r="BP369" t="s">
        <v>97</v>
      </c>
      <c r="BQ369" t="s">
        <v>109</v>
      </c>
      <c r="BR369" t="s">
        <v>111</v>
      </c>
      <c r="BS369" t="s">
        <v>176</v>
      </c>
      <c r="BT369" t="s">
        <v>111</v>
      </c>
      <c r="BU369" t="s">
        <v>100</v>
      </c>
      <c r="BV369" t="s">
        <v>101</v>
      </c>
      <c r="BW369" t="s">
        <v>149</v>
      </c>
      <c r="BX369">
        <v>34.532398460000003</v>
      </c>
      <c r="BY369">
        <v>46.486934380000001</v>
      </c>
      <c r="BZ369">
        <v>52.788943279999899</v>
      </c>
      <c r="CA369">
        <v>35.251786879999898</v>
      </c>
      <c r="CB369">
        <v>49.026269710000001</v>
      </c>
      <c r="CC369">
        <v>15.72194341</v>
      </c>
      <c r="CD369">
        <v>2</v>
      </c>
      <c r="CE369">
        <v>3</v>
      </c>
      <c r="CF369">
        <v>1</v>
      </c>
      <c r="CG369">
        <v>6</v>
      </c>
      <c r="CH369">
        <v>3</v>
      </c>
      <c r="CI369">
        <v>4</v>
      </c>
      <c r="CJ369">
        <v>26.402877700000001</v>
      </c>
      <c r="CK369">
        <v>80.613798669999895</v>
      </c>
      <c r="CL369">
        <v>0</v>
      </c>
    </row>
    <row r="370" spans="1:90" x14ac:dyDescent="0.25">
      <c r="A370" s="1">
        <v>94317</v>
      </c>
      <c r="B370" s="2">
        <v>315082.38520000002</v>
      </c>
      <c r="C370" s="2">
        <v>6073200.8030000003</v>
      </c>
      <c r="D370" s="4">
        <v>-912.04897000000005</v>
      </c>
      <c r="E370" t="s">
        <v>123</v>
      </c>
      <c r="F370" s="3">
        <v>1345.55</v>
      </c>
      <c r="G370" t="s">
        <v>150</v>
      </c>
      <c r="H370" t="s">
        <v>151</v>
      </c>
      <c r="I370" s="1">
        <v>18204</v>
      </c>
      <c r="J370" t="s">
        <v>1950</v>
      </c>
      <c r="K370" t="s">
        <v>405</v>
      </c>
      <c r="L370" t="s">
        <v>406</v>
      </c>
      <c r="M370">
        <v>46.772194030000001</v>
      </c>
      <c r="N370">
        <v>12.3986635</v>
      </c>
      <c r="O370">
        <v>4.0572441880000003</v>
      </c>
      <c r="P370">
        <v>10.2266621299999</v>
      </c>
      <c r="Q370">
        <v>8.5177810239999996</v>
      </c>
      <c r="R370">
        <v>7.3283157450000003</v>
      </c>
      <c r="S370">
        <v>1.179385065</v>
      </c>
      <c r="T370">
        <v>2.0160428000000001E-2</v>
      </c>
      <c r="U370">
        <v>0.61892515400000003</v>
      </c>
      <c r="V370">
        <v>0.13104278499999999</v>
      </c>
      <c r="W370">
        <v>0.18144385599999999</v>
      </c>
      <c r="X370">
        <v>3.39383181</v>
      </c>
      <c r="Y370">
        <v>0</v>
      </c>
      <c r="Z370">
        <v>5.1743502860000001</v>
      </c>
      <c r="AA370">
        <v>0</v>
      </c>
      <c r="AB370">
        <v>8.6031570140000007</v>
      </c>
      <c r="AC370">
        <v>100</v>
      </c>
      <c r="AD370">
        <v>0.29265690100000002</v>
      </c>
      <c r="AE370">
        <v>0</v>
      </c>
      <c r="AF370">
        <v>0.91971050200000004</v>
      </c>
      <c r="AG370">
        <v>0.127044671</v>
      </c>
      <c r="AH370">
        <v>0</v>
      </c>
      <c r="AI370">
        <v>11.2962509699999</v>
      </c>
      <c r="AJ370">
        <v>0</v>
      </c>
      <c r="AK370">
        <v>0</v>
      </c>
      <c r="AL370">
        <v>24.9298298299999</v>
      </c>
      <c r="AM370">
        <v>0</v>
      </c>
      <c r="AN370">
        <v>0</v>
      </c>
      <c r="AO370">
        <v>2.1809490789999999</v>
      </c>
      <c r="AP370">
        <v>2.363069206</v>
      </c>
      <c r="AQ370">
        <v>0</v>
      </c>
      <c r="AR370">
        <v>0</v>
      </c>
      <c r="AS370">
        <v>23.984659730000001</v>
      </c>
      <c r="AT370">
        <v>14.71444387</v>
      </c>
      <c r="AU370">
        <v>38.699103600000001</v>
      </c>
      <c r="AV370">
        <v>0</v>
      </c>
      <c r="AW370">
        <v>10.0356484399999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4.5778590169999998</v>
      </c>
      <c r="BI370">
        <v>19.3495518</v>
      </c>
      <c r="BJ370">
        <v>0.61977300499999999</v>
      </c>
      <c r="BK370">
        <v>0.38022699500000001</v>
      </c>
      <c r="BL370">
        <v>0</v>
      </c>
      <c r="BM370">
        <v>68.81735261</v>
      </c>
      <c r="BN370">
        <v>95.422122209999898</v>
      </c>
      <c r="BO370">
        <v>0</v>
      </c>
      <c r="BP370" t="s">
        <v>97</v>
      </c>
      <c r="BQ370" t="s">
        <v>40</v>
      </c>
      <c r="BR370" t="s">
        <v>111</v>
      </c>
      <c r="BS370" t="s">
        <v>162</v>
      </c>
      <c r="BT370" t="s">
        <v>111</v>
      </c>
      <c r="BU370" t="s">
        <v>100</v>
      </c>
      <c r="BV370" t="s">
        <v>101</v>
      </c>
      <c r="BW370" t="s">
        <v>149</v>
      </c>
      <c r="BX370">
        <v>41.981883310000001</v>
      </c>
      <c r="BY370">
        <v>68.81735261</v>
      </c>
      <c r="BZ370">
        <v>31.073671139999899</v>
      </c>
      <c r="CA370">
        <v>30.6528908999999</v>
      </c>
      <c r="CB370">
        <v>37.107476669999897</v>
      </c>
      <c r="CC370">
        <v>32.23963243</v>
      </c>
      <c r="CD370">
        <v>2</v>
      </c>
      <c r="CE370">
        <v>5</v>
      </c>
      <c r="CF370">
        <v>1</v>
      </c>
      <c r="CG370">
        <v>6</v>
      </c>
      <c r="CH370">
        <v>3</v>
      </c>
      <c r="CI370">
        <v>4</v>
      </c>
      <c r="CJ370">
        <v>50.088704909999898</v>
      </c>
      <c r="CK370">
        <v>93.985428319999897</v>
      </c>
      <c r="CL370">
        <v>2.1809490789999999</v>
      </c>
    </row>
    <row r="371" spans="1:90" x14ac:dyDescent="0.25">
      <c r="A371" s="1">
        <v>94325</v>
      </c>
      <c r="B371" s="2">
        <v>314984.60609999899</v>
      </c>
      <c r="C371" s="2">
        <v>6073221.5829999903</v>
      </c>
      <c r="D371" s="4">
        <v>-1036.0744500000001</v>
      </c>
      <c r="E371" t="s">
        <v>123</v>
      </c>
      <c r="F371" s="3">
        <v>1504.9</v>
      </c>
      <c r="G371" t="s">
        <v>150</v>
      </c>
      <c r="H371" t="s">
        <v>151</v>
      </c>
      <c r="I371" s="1">
        <v>18204</v>
      </c>
      <c r="J371" t="s">
        <v>503</v>
      </c>
      <c r="K371" t="s">
        <v>324</v>
      </c>
      <c r="L371" t="s">
        <v>268</v>
      </c>
      <c r="M371">
        <v>73.752668650000004</v>
      </c>
      <c r="N371">
        <v>11.3465644099999</v>
      </c>
      <c r="O371">
        <v>0.25034585799999998</v>
      </c>
      <c r="P371">
        <v>1.907824016</v>
      </c>
      <c r="Q371">
        <v>0.78007630299999997</v>
      </c>
      <c r="R371">
        <v>3.3735767390000002</v>
      </c>
      <c r="S371">
        <v>4.6804578179999998</v>
      </c>
      <c r="T371">
        <v>0.74968372000000005</v>
      </c>
      <c r="U371">
        <v>0.160067605</v>
      </c>
      <c r="V371">
        <v>7.0916028000000006E-2</v>
      </c>
      <c r="W371">
        <v>9.1177750000000002E-2</v>
      </c>
      <c r="X371">
        <v>2.1450272949999998</v>
      </c>
      <c r="Y371">
        <v>0</v>
      </c>
      <c r="Z371">
        <v>0.69161380699999997</v>
      </c>
      <c r="AA371">
        <v>0</v>
      </c>
      <c r="AB371">
        <v>2.837352842</v>
      </c>
      <c r="AC371">
        <v>100</v>
      </c>
      <c r="AD371">
        <v>0.14994692600000001</v>
      </c>
      <c r="AE371">
        <v>0</v>
      </c>
      <c r="AF371">
        <v>0.22519771</v>
      </c>
      <c r="AG371">
        <v>4.4728289050000001</v>
      </c>
      <c r="AH371">
        <v>0</v>
      </c>
      <c r="AI371">
        <v>42.443828830000001</v>
      </c>
      <c r="AJ371">
        <v>0</v>
      </c>
      <c r="AK371">
        <v>0</v>
      </c>
      <c r="AL371">
        <v>7.8147206569999996</v>
      </c>
      <c r="AM371">
        <v>0</v>
      </c>
      <c r="AN371">
        <v>0</v>
      </c>
      <c r="AO371">
        <v>0</v>
      </c>
      <c r="AP371">
        <v>0.26433139300000003</v>
      </c>
      <c r="AQ371">
        <v>0</v>
      </c>
      <c r="AR371">
        <v>0</v>
      </c>
      <c r="AS371">
        <v>1.3047428139999999</v>
      </c>
      <c r="AT371">
        <v>0.86688200400000004</v>
      </c>
      <c r="AU371">
        <v>2.1716248170000001</v>
      </c>
      <c r="AV371">
        <v>0</v>
      </c>
      <c r="AW371">
        <v>36.2771495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2.7393809459999998</v>
      </c>
      <c r="BI371">
        <v>1.2612119420000001</v>
      </c>
      <c r="BJ371">
        <v>0.60081410199999996</v>
      </c>
      <c r="BK371">
        <v>0.39918589799999998</v>
      </c>
      <c r="BL371">
        <v>0</v>
      </c>
      <c r="BM371">
        <v>15.549037370000001</v>
      </c>
      <c r="BN371">
        <v>97.260607820000004</v>
      </c>
      <c r="BO371">
        <v>0</v>
      </c>
      <c r="BP371" t="s">
        <v>97</v>
      </c>
      <c r="BQ371" t="s">
        <v>109</v>
      </c>
      <c r="BR371" t="s">
        <v>98</v>
      </c>
      <c r="BS371" t="s">
        <v>99</v>
      </c>
      <c r="BT371" t="s">
        <v>98</v>
      </c>
      <c r="BU371" t="s">
        <v>100</v>
      </c>
      <c r="BV371" t="s">
        <v>101</v>
      </c>
      <c r="BW371" t="s">
        <v>102</v>
      </c>
      <c r="BX371">
        <v>3.3627520550000001</v>
      </c>
      <c r="BY371">
        <v>15.549037370000001</v>
      </c>
      <c r="BZ371">
        <v>77.549349759999899</v>
      </c>
      <c r="CA371">
        <v>11.58323137</v>
      </c>
      <c r="CB371">
        <v>81.344212200000001</v>
      </c>
      <c r="CC371">
        <v>7.0725564280000004</v>
      </c>
      <c r="CD371">
        <v>3</v>
      </c>
      <c r="CE371">
        <v>9</v>
      </c>
      <c r="CF371">
        <v>2</v>
      </c>
      <c r="CG371">
        <v>6</v>
      </c>
      <c r="CH371">
        <v>3</v>
      </c>
      <c r="CI371">
        <v>12</v>
      </c>
      <c r="CJ371">
        <v>15.961945030000001</v>
      </c>
      <c r="CK371">
        <v>33.110205219999898</v>
      </c>
      <c r="CL371">
        <v>0</v>
      </c>
    </row>
    <row r="372" spans="1:90" x14ac:dyDescent="0.25">
      <c r="A372" s="1">
        <v>94330</v>
      </c>
      <c r="B372" s="2">
        <v>314957.462</v>
      </c>
      <c r="C372" s="2">
        <v>6073228.9460000005</v>
      </c>
      <c r="D372" s="4">
        <v>-1070.5596399999899</v>
      </c>
      <c r="E372" t="s">
        <v>123</v>
      </c>
      <c r="F372" s="3">
        <v>1549.4</v>
      </c>
      <c r="G372" t="s">
        <v>150</v>
      </c>
      <c r="H372" t="s">
        <v>151</v>
      </c>
      <c r="I372" s="1">
        <v>18204</v>
      </c>
      <c r="J372" t="s">
        <v>1704</v>
      </c>
      <c r="K372" t="s">
        <v>405</v>
      </c>
      <c r="L372" t="s">
        <v>406</v>
      </c>
      <c r="M372">
        <v>51.237310119999897</v>
      </c>
      <c r="N372">
        <v>16.395939240000001</v>
      </c>
      <c r="O372">
        <v>4.5037535200000001</v>
      </c>
      <c r="P372">
        <v>10.88500204</v>
      </c>
      <c r="Q372">
        <v>5.2467005569999996</v>
      </c>
      <c r="R372">
        <v>3.2074556140000001</v>
      </c>
      <c r="S372">
        <v>1.7113261580000001</v>
      </c>
      <c r="T372">
        <v>1.4141497590000001</v>
      </c>
      <c r="U372">
        <v>0.94071701399999996</v>
      </c>
      <c r="V372">
        <v>0.16395939200000001</v>
      </c>
      <c r="W372">
        <v>0.29717639899999998</v>
      </c>
      <c r="X372">
        <v>0.86200806799999996</v>
      </c>
      <c r="Y372">
        <v>0</v>
      </c>
      <c r="Z372">
        <v>3.1345021219999998</v>
      </c>
      <c r="AA372">
        <v>0</v>
      </c>
      <c r="AB372">
        <v>4.0146272429999996</v>
      </c>
      <c r="AC372">
        <v>100</v>
      </c>
      <c r="AD372">
        <v>0.36439477599999998</v>
      </c>
      <c r="AE372">
        <v>0</v>
      </c>
      <c r="AF372">
        <v>1.3911123240000001</v>
      </c>
      <c r="AG372">
        <v>8.8683390109999998</v>
      </c>
      <c r="AH372">
        <v>0</v>
      </c>
      <c r="AI372">
        <v>16.311792350000001</v>
      </c>
      <c r="AJ372">
        <v>0</v>
      </c>
      <c r="AK372">
        <v>0</v>
      </c>
      <c r="AL372">
        <v>12.4833324099999</v>
      </c>
      <c r="AM372">
        <v>0</v>
      </c>
      <c r="AN372">
        <v>0</v>
      </c>
      <c r="AO372">
        <v>8.9702565270000001</v>
      </c>
      <c r="AP372">
        <v>2.7087469770000001</v>
      </c>
      <c r="AQ372">
        <v>0</v>
      </c>
      <c r="AR372">
        <v>0</v>
      </c>
      <c r="AS372">
        <v>15.099395660000001</v>
      </c>
      <c r="AT372">
        <v>17.524376920000002</v>
      </c>
      <c r="AU372">
        <v>32.623772580000001</v>
      </c>
      <c r="AV372">
        <v>0</v>
      </c>
      <c r="AW372">
        <v>13.96403381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1.157107251</v>
      </c>
      <c r="BI372">
        <v>16.31188629</v>
      </c>
      <c r="BJ372">
        <v>0.46283413800000001</v>
      </c>
      <c r="BK372">
        <v>0.53716586200000005</v>
      </c>
      <c r="BL372">
        <v>0</v>
      </c>
      <c r="BM372">
        <v>43.352242680000003</v>
      </c>
      <c r="BN372">
        <v>98.842888000000002</v>
      </c>
      <c r="BO372">
        <v>0</v>
      </c>
      <c r="BP372" t="s">
        <v>97</v>
      </c>
      <c r="BQ372" t="s">
        <v>40</v>
      </c>
      <c r="BR372" t="s">
        <v>111</v>
      </c>
      <c r="BS372" t="s">
        <v>176</v>
      </c>
      <c r="BT372" t="s">
        <v>98</v>
      </c>
      <c r="BU372" t="s">
        <v>131</v>
      </c>
      <c r="BV372" t="s">
        <v>101</v>
      </c>
      <c r="BW372" t="s">
        <v>237</v>
      </c>
      <c r="BX372">
        <v>36.7236318799999</v>
      </c>
      <c r="BY372">
        <v>43.352242680000003</v>
      </c>
      <c r="BZ372">
        <v>43.309324969999899</v>
      </c>
      <c r="CA372">
        <v>32.717744500000002</v>
      </c>
      <c r="CB372">
        <v>47.898149539999899</v>
      </c>
      <c r="CC372">
        <v>19.3841059599999</v>
      </c>
      <c r="CD372">
        <v>2</v>
      </c>
      <c r="CE372">
        <v>3</v>
      </c>
      <c r="CF372">
        <v>2</v>
      </c>
      <c r="CG372">
        <v>1</v>
      </c>
      <c r="CH372">
        <v>3</v>
      </c>
      <c r="CI372">
        <v>9</v>
      </c>
      <c r="CJ372">
        <v>57.522123890000003</v>
      </c>
      <c r="CK372">
        <v>83.7698138599999</v>
      </c>
      <c r="CL372">
        <v>8.9702565270000001</v>
      </c>
    </row>
    <row r="373" spans="1:90" x14ac:dyDescent="0.25">
      <c r="A373" s="1">
        <v>94331</v>
      </c>
      <c r="B373" s="2">
        <v>315326.01030000002</v>
      </c>
      <c r="C373" s="2">
        <v>6073190.0990000004</v>
      </c>
      <c r="D373" s="4">
        <v>-505.37270000000001</v>
      </c>
      <c r="E373" t="s">
        <v>508</v>
      </c>
      <c r="F373" s="3">
        <v>871</v>
      </c>
      <c r="G373" t="s">
        <v>150</v>
      </c>
      <c r="H373" t="s">
        <v>151</v>
      </c>
      <c r="I373" s="1">
        <v>18760</v>
      </c>
      <c r="J373" t="s">
        <v>1704</v>
      </c>
      <c r="K373" t="s">
        <v>405</v>
      </c>
      <c r="L373" t="s">
        <v>406</v>
      </c>
      <c r="M373">
        <v>52.14350022</v>
      </c>
      <c r="N373">
        <v>13.3390349399999</v>
      </c>
      <c r="O373">
        <v>4.6082026779999996</v>
      </c>
      <c r="P373">
        <v>11.03847429</v>
      </c>
      <c r="Q373">
        <v>5.6185632019999998</v>
      </c>
      <c r="R373">
        <v>5.0425594199999999</v>
      </c>
      <c r="S373">
        <v>3.4560226890000001</v>
      </c>
      <c r="T373">
        <v>0.19200126000000001</v>
      </c>
      <c r="U373">
        <v>0.93272191299999996</v>
      </c>
      <c r="V373">
        <v>0.131369283</v>
      </c>
      <c r="W373">
        <v>0.25263323700000001</v>
      </c>
      <c r="X373">
        <v>9.8920729999999995E-3</v>
      </c>
      <c r="Y373">
        <v>0</v>
      </c>
      <c r="Z373">
        <v>3.2350248009999998</v>
      </c>
      <c r="AA373">
        <v>0</v>
      </c>
      <c r="AB373">
        <v>2.6560517219999999</v>
      </c>
      <c r="AC373">
        <v>100</v>
      </c>
      <c r="AD373">
        <v>0.29019579200000001</v>
      </c>
      <c r="AE373">
        <v>0</v>
      </c>
      <c r="AF373">
        <v>1.370934849</v>
      </c>
      <c r="AG373">
        <v>1.1967747</v>
      </c>
      <c r="AH373">
        <v>0</v>
      </c>
      <c r="AI373">
        <v>32.7421291799999</v>
      </c>
      <c r="AJ373">
        <v>0</v>
      </c>
      <c r="AK373">
        <v>0</v>
      </c>
      <c r="AL373">
        <v>21.439669540000001</v>
      </c>
      <c r="AM373">
        <v>0</v>
      </c>
      <c r="AN373">
        <v>0</v>
      </c>
      <c r="AO373">
        <v>0</v>
      </c>
      <c r="AP373">
        <v>2.6835204880000001</v>
      </c>
      <c r="AQ373">
        <v>0</v>
      </c>
      <c r="AR373">
        <v>0</v>
      </c>
      <c r="AS373">
        <v>15.6111172699999</v>
      </c>
      <c r="AT373">
        <v>17.640676280000001</v>
      </c>
      <c r="AU373">
        <v>33.251793550000002</v>
      </c>
      <c r="AV373">
        <v>0</v>
      </c>
      <c r="AW373">
        <v>3.7867241190000001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1.3171416E-2</v>
      </c>
      <c r="BI373">
        <v>17.4288688299999</v>
      </c>
      <c r="BJ373">
        <v>0.46948196199999997</v>
      </c>
      <c r="BK373">
        <v>0.53051803799999997</v>
      </c>
      <c r="BL373">
        <v>0</v>
      </c>
      <c r="BM373">
        <v>39.569874030000001</v>
      </c>
      <c r="BN373">
        <v>99.98680186</v>
      </c>
      <c r="BO373">
        <v>0</v>
      </c>
      <c r="BP373" t="s">
        <v>97</v>
      </c>
      <c r="BQ373" t="s">
        <v>109</v>
      </c>
      <c r="BR373" t="s">
        <v>111</v>
      </c>
      <c r="BS373" t="s">
        <v>176</v>
      </c>
      <c r="BT373" t="s">
        <v>111</v>
      </c>
      <c r="BU373" t="s">
        <v>100</v>
      </c>
      <c r="BV373" t="s">
        <v>101</v>
      </c>
      <c r="BW373" t="s">
        <v>149</v>
      </c>
      <c r="BX373">
        <v>40.518137099999898</v>
      </c>
      <c r="BY373">
        <v>39.569874030000001</v>
      </c>
      <c r="BZ373">
        <v>59.124182089999898</v>
      </c>
      <c r="CA373">
        <v>35.738334530000003</v>
      </c>
      <c r="CB373">
        <v>41.9272597699999</v>
      </c>
      <c r="CC373">
        <v>22.334405700000001</v>
      </c>
      <c r="CD373">
        <v>2</v>
      </c>
      <c r="CE373">
        <v>3</v>
      </c>
      <c r="CF373">
        <v>1</v>
      </c>
      <c r="CG373">
        <v>6</v>
      </c>
      <c r="CH373">
        <v>3</v>
      </c>
      <c r="CI373">
        <v>4</v>
      </c>
      <c r="CJ373">
        <v>40.60734463</v>
      </c>
      <c r="CK373">
        <v>82.033918189999895</v>
      </c>
      <c r="CL373">
        <v>0</v>
      </c>
    </row>
    <row r="374" spans="1:90" x14ac:dyDescent="0.25">
      <c r="A374" s="1">
        <v>94332</v>
      </c>
      <c r="B374" s="2">
        <v>315307.61440000002</v>
      </c>
      <c r="C374" s="2">
        <v>6073201.4900000002</v>
      </c>
      <c r="D374" s="4">
        <v>-533.01027999999906</v>
      </c>
      <c r="E374" t="s">
        <v>508</v>
      </c>
      <c r="F374" s="3">
        <v>906.1</v>
      </c>
      <c r="G374" t="s">
        <v>150</v>
      </c>
      <c r="H374" t="s">
        <v>151</v>
      </c>
      <c r="I374" s="1">
        <v>18760</v>
      </c>
      <c r="J374" t="s">
        <v>1704</v>
      </c>
      <c r="K374" t="s">
        <v>405</v>
      </c>
      <c r="L374" t="s">
        <v>406</v>
      </c>
      <c r="M374">
        <v>51.630506179999898</v>
      </c>
      <c r="N374">
        <v>13.8349705899999</v>
      </c>
      <c r="O374">
        <v>4.4070526990000003</v>
      </c>
      <c r="P374">
        <v>10.64823296</v>
      </c>
      <c r="Q374">
        <v>3.8196549229999999</v>
      </c>
      <c r="R374">
        <v>9.1932377019999905</v>
      </c>
      <c r="S374">
        <v>1.8546880859999999</v>
      </c>
      <c r="T374">
        <v>0.290734889</v>
      </c>
      <c r="U374">
        <v>0.862179327</v>
      </c>
      <c r="V374">
        <v>0.13032943299999999</v>
      </c>
      <c r="W374">
        <v>0.27068420700000001</v>
      </c>
      <c r="X374">
        <v>0.40316052200000002</v>
      </c>
      <c r="Y374">
        <v>0</v>
      </c>
      <c r="Z374">
        <v>2.654568485</v>
      </c>
      <c r="AA374">
        <v>0</v>
      </c>
      <c r="AB374">
        <v>3.0712914210000002</v>
      </c>
      <c r="AC374">
        <v>100</v>
      </c>
      <c r="AD374">
        <v>0.29108750100000003</v>
      </c>
      <c r="AE374">
        <v>0</v>
      </c>
      <c r="AF374">
        <v>1.2812858039999999</v>
      </c>
      <c r="AG374">
        <v>1.832269044</v>
      </c>
      <c r="AH374">
        <v>0</v>
      </c>
      <c r="AI374">
        <v>17.765808960000001</v>
      </c>
      <c r="AJ374">
        <v>0</v>
      </c>
      <c r="AK374">
        <v>0</v>
      </c>
      <c r="AL374">
        <v>30.47933931</v>
      </c>
      <c r="AM374">
        <v>0</v>
      </c>
      <c r="AN374">
        <v>0</v>
      </c>
      <c r="AO374">
        <v>0</v>
      </c>
      <c r="AP374">
        <v>2.6345660149999999</v>
      </c>
      <c r="AQ374">
        <v>0</v>
      </c>
      <c r="AR374">
        <v>0</v>
      </c>
      <c r="AS374">
        <v>8.6924006600000006</v>
      </c>
      <c r="AT374">
        <v>13.845882380000001</v>
      </c>
      <c r="AU374">
        <v>22.538283029999899</v>
      </c>
      <c r="AV374">
        <v>0</v>
      </c>
      <c r="AW374">
        <v>9.5014596650000005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0.54381063600000001</v>
      </c>
      <c r="BI374">
        <v>14.416198980000001</v>
      </c>
      <c r="BJ374">
        <v>0.38567270799999998</v>
      </c>
      <c r="BK374">
        <v>0.61432729200000002</v>
      </c>
      <c r="BL374">
        <v>0</v>
      </c>
      <c r="BM374">
        <v>63.175967620000002</v>
      </c>
      <c r="BN374">
        <v>99.456139800000003</v>
      </c>
      <c r="BO374">
        <v>0</v>
      </c>
      <c r="BP374" t="s">
        <v>97</v>
      </c>
      <c r="BQ374" t="s">
        <v>109</v>
      </c>
      <c r="BR374" t="s">
        <v>111</v>
      </c>
      <c r="BS374" t="s">
        <v>176</v>
      </c>
      <c r="BT374" t="s">
        <v>111</v>
      </c>
      <c r="BU374" t="s">
        <v>100</v>
      </c>
      <c r="BV374" t="s">
        <v>101</v>
      </c>
      <c r="BW374" t="s">
        <v>149</v>
      </c>
      <c r="BX374">
        <v>39.0423646899999</v>
      </c>
      <c r="BY374">
        <v>63.175967620000002</v>
      </c>
      <c r="BZ374">
        <v>35.4766870099999</v>
      </c>
      <c r="CA374">
        <v>36.909240959999899</v>
      </c>
      <c r="CB374">
        <v>46.76303532</v>
      </c>
      <c r="CC374">
        <v>16.327723720000002</v>
      </c>
      <c r="CD374">
        <v>2</v>
      </c>
      <c r="CE374">
        <v>3</v>
      </c>
      <c r="CF374">
        <v>1</v>
      </c>
      <c r="CG374">
        <v>6</v>
      </c>
      <c r="CH374">
        <v>3</v>
      </c>
      <c r="CI374">
        <v>4</v>
      </c>
      <c r="CJ374">
        <v>27.11640212</v>
      </c>
      <c r="CK374">
        <v>87.086120320000006</v>
      </c>
      <c r="CL374">
        <v>0</v>
      </c>
    </row>
    <row r="375" spans="1:90" x14ac:dyDescent="0.25">
      <c r="A375" s="1">
        <v>94333</v>
      </c>
      <c r="B375" s="2">
        <v>315278.782899999</v>
      </c>
      <c r="C375" s="2">
        <v>6073219.4689999903</v>
      </c>
      <c r="D375" s="4">
        <v>-575.36314000000004</v>
      </c>
      <c r="E375" t="s">
        <v>508</v>
      </c>
      <c r="F375" s="3">
        <v>960.4</v>
      </c>
      <c r="G375" t="s">
        <v>150</v>
      </c>
      <c r="H375" t="s">
        <v>151</v>
      </c>
      <c r="I375" s="1">
        <v>18760</v>
      </c>
      <c r="J375" t="s">
        <v>1704</v>
      </c>
      <c r="K375" t="s">
        <v>405</v>
      </c>
      <c r="L375" t="s">
        <v>406</v>
      </c>
      <c r="M375">
        <v>51.244808720000002</v>
      </c>
      <c r="N375">
        <v>13.6385400899999</v>
      </c>
      <c r="O375">
        <v>4.6162975350000002</v>
      </c>
      <c r="P375">
        <v>11.09596846</v>
      </c>
      <c r="Q375">
        <v>6.1172863639999999</v>
      </c>
      <c r="R375">
        <v>5.485501051</v>
      </c>
      <c r="S375">
        <v>2.7377363560000001</v>
      </c>
      <c r="T375">
        <v>0.20056676600000001</v>
      </c>
      <c r="U375">
        <v>0.84137758299999998</v>
      </c>
      <c r="V375">
        <v>0.130368398</v>
      </c>
      <c r="W375">
        <v>0.28079347199999999</v>
      </c>
      <c r="X375">
        <v>9.8634340000000008E-3</v>
      </c>
      <c r="Y375">
        <v>0</v>
      </c>
      <c r="Z375">
        <v>3.6008917760000001</v>
      </c>
      <c r="AA375">
        <v>0</v>
      </c>
      <c r="AB375">
        <v>2.7451405420000001</v>
      </c>
      <c r="AC375">
        <v>100</v>
      </c>
      <c r="AD375">
        <v>0.289971482</v>
      </c>
      <c r="AE375">
        <v>0</v>
      </c>
      <c r="AF375">
        <v>1.2452061409999999</v>
      </c>
      <c r="AG375">
        <v>1.258789095</v>
      </c>
      <c r="AH375">
        <v>0</v>
      </c>
      <c r="AI375">
        <v>26.1160587</v>
      </c>
      <c r="AJ375">
        <v>0</v>
      </c>
      <c r="AK375">
        <v>0</v>
      </c>
      <c r="AL375">
        <v>25.855021950000001</v>
      </c>
      <c r="AM375">
        <v>0</v>
      </c>
      <c r="AN375">
        <v>0</v>
      </c>
      <c r="AO375">
        <v>0</v>
      </c>
      <c r="AP375">
        <v>2.6005762049999999</v>
      </c>
      <c r="AQ375">
        <v>0</v>
      </c>
      <c r="AR375">
        <v>0</v>
      </c>
      <c r="AS375">
        <v>17.530868420000001</v>
      </c>
      <c r="AT375">
        <v>18.675102979999899</v>
      </c>
      <c r="AU375">
        <v>36.205971400000003</v>
      </c>
      <c r="AV375">
        <v>0</v>
      </c>
      <c r="AW375">
        <v>4.7082463719999996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1.3223883000000001E-2</v>
      </c>
      <c r="BI375">
        <v>18.52640671</v>
      </c>
      <c r="BJ375">
        <v>0.48419826199999999</v>
      </c>
      <c r="BK375">
        <v>0.51580173799999995</v>
      </c>
      <c r="BL375">
        <v>0</v>
      </c>
      <c r="BM375">
        <v>49.748863360000001</v>
      </c>
      <c r="BN375">
        <v>99.986749279999898</v>
      </c>
      <c r="BO375">
        <v>0</v>
      </c>
      <c r="BP375" t="s">
        <v>97</v>
      </c>
      <c r="BQ375" t="s">
        <v>109</v>
      </c>
      <c r="BR375" t="s">
        <v>111</v>
      </c>
      <c r="BS375" t="s">
        <v>176</v>
      </c>
      <c r="BT375" t="s">
        <v>111</v>
      </c>
      <c r="BU375" t="s">
        <v>100</v>
      </c>
      <c r="BV375" t="s">
        <v>101</v>
      </c>
      <c r="BW375" t="s">
        <v>149</v>
      </c>
      <c r="BX375">
        <v>41.745437799999898</v>
      </c>
      <c r="BY375">
        <v>49.748863360000001</v>
      </c>
      <c r="BZ375">
        <v>49.062788130000001</v>
      </c>
      <c r="CA375">
        <v>34.698504360000001</v>
      </c>
      <c r="CB375">
        <v>41.666517980000002</v>
      </c>
      <c r="CC375">
        <v>23.634977670000001</v>
      </c>
      <c r="CD375">
        <v>2</v>
      </c>
      <c r="CE375">
        <v>3</v>
      </c>
      <c r="CF375">
        <v>1</v>
      </c>
      <c r="CG375">
        <v>6</v>
      </c>
      <c r="CH375">
        <v>3</v>
      </c>
      <c r="CI375">
        <v>4</v>
      </c>
      <c r="CJ375">
        <v>43.448275860000003</v>
      </c>
      <c r="CK375">
        <v>85.418977870000006</v>
      </c>
      <c r="CL375">
        <v>0</v>
      </c>
    </row>
    <row r="376" spans="1:90" x14ac:dyDescent="0.25">
      <c r="A376" s="1">
        <v>94334</v>
      </c>
      <c r="B376" s="2">
        <v>315258.9412</v>
      </c>
      <c r="C376" s="2">
        <v>6073231.6699999897</v>
      </c>
      <c r="D376" s="4">
        <v>-604.36500000000001</v>
      </c>
      <c r="E376" t="s">
        <v>508</v>
      </c>
      <c r="F376" s="3">
        <v>997.6</v>
      </c>
      <c r="G376" t="s">
        <v>150</v>
      </c>
      <c r="H376" t="s">
        <v>151</v>
      </c>
      <c r="I376" s="1">
        <v>18760</v>
      </c>
      <c r="J376" t="s">
        <v>1704</v>
      </c>
      <c r="K376" t="s">
        <v>405</v>
      </c>
      <c r="L376" t="s">
        <v>406</v>
      </c>
      <c r="M376">
        <v>54.248189580000002</v>
      </c>
      <c r="N376">
        <v>13.53679219</v>
      </c>
      <c r="O376">
        <v>3.7783064120000001</v>
      </c>
      <c r="P376">
        <v>9.144279697</v>
      </c>
      <c r="Q376">
        <v>5.6874731350000003</v>
      </c>
      <c r="R376">
        <v>5.9501273120000002</v>
      </c>
      <c r="S376">
        <v>3.6468522229999998</v>
      </c>
      <c r="T376">
        <v>0.222245842</v>
      </c>
      <c r="U376">
        <v>0.70512544399999999</v>
      </c>
      <c r="V376">
        <v>9.0918753000000005E-2</v>
      </c>
      <c r="W376">
        <v>0.26265417699999999</v>
      </c>
      <c r="X376">
        <v>9.8813770000000002E-3</v>
      </c>
      <c r="Y376">
        <v>0</v>
      </c>
      <c r="Z376">
        <v>2.7171538590000002</v>
      </c>
      <c r="AA376">
        <v>0</v>
      </c>
      <c r="AB376">
        <v>1.9424376000000001</v>
      </c>
      <c r="AC376">
        <v>100</v>
      </c>
      <c r="AD376">
        <v>0.19809912900000001</v>
      </c>
      <c r="AE376">
        <v>0</v>
      </c>
      <c r="AF376">
        <v>1.0222634559999999</v>
      </c>
      <c r="AG376">
        <v>1.3663871759999999</v>
      </c>
      <c r="AH376">
        <v>0</v>
      </c>
      <c r="AI376">
        <v>34.078487510000002</v>
      </c>
      <c r="AJ376">
        <v>0</v>
      </c>
      <c r="AK376">
        <v>0</v>
      </c>
      <c r="AL376">
        <v>20.724127209999899</v>
      </c>
      <c r="AM376">
        <v>0</v>
      </c>
      <c r="AN376">
        <v>0</v>
      </c>
      <c r="AO376">
        <v>0</v>
      </c>
      <c r="AP376">
        <v>2.3992613719999998</v>
      </c>
      <c r="AQ376">
        <v>0</v>
      </c>
      <c r="AR376">
        <v>0</v>
      </c>
      <c r="AS376">
        <v>14.37979318</v>
      </c>
      <c r="AT376">
        <v>13.04588474</v>
      </c>
      <c r="AU376">
        <v>27.425677919999899</v>
      </c>
      <c r="AV376">
        <v>0</v>
      </c>
      <c r="AW376">
        <v>5.2835506030000001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1.2977602E-2</v>
      </c>
      <c r="BI376">
        <v>15.58187998</v>
      </c>
      <c r="BJ376">
        <v>0.52431860500000005</v>
      </c>
      <c r="BK376">
        <v>0.47568139500000001</v>
      </c>
      <c r="BL376">
        <v>0</v>
      </c>
      <c r="BM376">
        <v>37.815945980000002</v>
      </c>
      <c r="BN376">
        <v>99.986996059999896</v>
      </c>
      <c r="BO376">
        <v>0</v>
      </c>
      <c r="BP376" t="s">
        <v>97</v>
      </c>
      <c r="BQ376" t="s">
        <v>109</v>
      </c>
      <c r="BR376" t="s">
        <v>111</v>
      </c>
      <c r="BS376" t="s">
        <v>162</v>
      </c>
      <c r="BT376" t="s">
        <v>111</v>
      </c>
      <c r="BU376" t="s">
        <v>100</v>
      </c>
      <c r="BV376" t="s">
        <v>101</v>
      </c>
      <c r="BW376" t="s">
        <v>149</v>
      </c>
      <c r="BX376">
        <v>38.323366839999899</v>
      </c>
      <c r="BY376">
        <v>37.815945980000002</v>
      </c>
      <c r="BZ376">
        <v>60.671341400000003</v>
      </c>
      <c r="CA376">
        <v>31.08622905</v>
      </c>
      <c r="CB376">
        <v>45.001973720000002</v>
      </c>
      <c r="CC376">
        <v>23.911797230000001</v>
      </c>
      <c r="CD376">
        <v>2</v>
      </c>
      <c r="CE376">
        <v>5</v>
      </c>
      <c r="CF376">
        <v>1</v>
      </c>
      <c r="CG376">
        <v>6</v>
      </c>
      <c r="CH376">
        <v>3</v>
      </c>
      <c r="CI376">
        <v>4</v>
      </c>
      <c r="CJ376">
        <v>38.11074919</v>
      </c>
      <c r="CK376">
        <v>79.310577440000003</v>
      </c>
      <c r="CL376">
        <v>0</v>
      </c>
    </row>
    <row r="377" spans="1:90" x14ac:dyDescent="0.25">
      <c r="A377" s="1">
        <v>94336</v>
      </c>
      <c r="B377" s="2">
        <v>315214.13020000001</v>
      </c>
      <c r="C377" s="2">
        <v>6073258.466</v>
      </c>
      <c r="D377" s="4">
        <v>-669.01194999999905</v>
      </c>
      <c r="E377" t="s">
        <v>508</v>
      </c>
      <c r="F377" s="3">
        <v>1080.7</v>
      </c>
      <c r="G377" t="s">
        <v>150</v>
      </c>
      <c r="H377" t="s">
        <v>151</v>
      </c>
      <c r="I377" s="1">
        <v>18760</v>
      </c>
      <c r="J377" t="s">
        <v>1704</v>
      </c>
      <c r="K377" t="s">
        <v>405</v>
      </c>
      <c r="L377" t="s">
        <v>406</v>
      </c>
      <c r="M377">
        <v>47.917326789999898</v>
      </c>
      <c r="N377">
        <v>14.93657258</v>
      </c>
      <c r="O377">
        <v>4.1944397870000003</v>
      </c>
      <c r="P377">
        <v>10.38737796</v>
      </c>
      <c r="Q377">
        <v>6.6362490239999996</v>
      </c>
      <c r="R377">
        <v>9.0120662730000003</v>
      </c>
      <c r="S377">
        <v>2.6364554280000001</v>
      </c>
      <c r="T377">
        <v>0.120294544</v>
      </c>
      <c r="U377">
        <v>0.64357581200000002</v>
      </c>
      <c r="V377">
        <v>7.0171816999999997E-2</v>
      </c>
      <c r="W377">
        <v>0.27066272499999999</v>
      </c>
      <c r="X377">
        <v>9.8560190000000006E-3</v>
      </c>
      <c r="Y377">
        <v>0</v>
      </c>
      <c r="Z377">
        <v>3.164951243</v>
      </c>
      <c r="AA377">
        <v>0</v>
      </c>
      <c r="AB377">
        <v>2.1867625400000001</v>
      </c>
      <c r="AC377">
        <v>100</v>
      </c>
      <c r="AD377">
        <v>0.15405238499999999</v>
      </c>
      <c r="AE377">
        <v>0</v>
      </c>
      <c r="AF377">
        <v>0.94009722699999998</v>
      </c>
      <c r="AG377">
        <v>0.74518254399999995</v>
      </c>
      <c r="AH377">
        <v>0</v>
      </c>
      <c r="AI377">
        <v>24.823281260000002</v>
      </c>
      <c r="AJ377">
        <v>0</v>
      </c>
      <c r="AK377">
        <v>0</v>
      </c>
      <c r="AL377">
        <v>29.959195080000001</v>
      </c>
      <c r="AM377">
        <v>0</v>
      </c>
      <c r="AN377">
        <v>0</v>
      </c>
      <c r="AO377">
        <v>0</v>
      </c>
      <c r="AP377">
        <v>2.3499559310000002</v>
      </c>
      <c r="AQ377">
        <v>0</v>
      </c>
      <c r="AR377">
        <v>0</v>
      </c>
      <c r="AS377">
        <v>10.4575068899999</v>
      </c>
      <c r="AT377">
        <v>9.6907821900000002</v>
      </c>
      <c r="AU377">
        <v>20.148289080000001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1.3042328000000001E-2</v>
      </c>
      <c r="BI377">
        <v>18.506194449999899</v>
      </c>
      <c r="BJ377">
        <v>0.51902704200000005</v>
      </c>
      <c r="BK377">
        <v>0.48097295800000001</v>
      </c>
      <c r="BL377">
        <v>0</v>
      </c>
      <c r="BM377">
        <v>54.687551620000001</v>
      </c>
      <c r="BN377">
        <v>99.986931209999895</v>
      </c>
      <c r="BO377">
        <v>0</v>
      </c>
      <c r="BP377" t="s">
        <v>97</v>
      </c>
      <c r="BQ377" t="s">
        <v>109</v>
      </c>
      <c r="BR377" t="s">
        <v>111</v>
      </c>
      <c r="BS377" t="s">
        <v>162</v>
      </c>
      <c r="BT377" t="s">
        <v>111</v>
      </c>
      <c r="BU377" t="s">
        <v>100</v>
      </c>
      <c r="BV377" t="s">
        <v>101</v>
      </c>
      <c r="BW377" t="s">
        <v>149</v>
      </c>
      <c r="BX377">
        <v>44.292177610000003</v>
      </c>
      <c r="BY377">
        <v>54.687551620000001</v>
      </c>
      <c r="BZ377">
        <v>44.704353310000002</v>
      </c>
      <c r="CA377">
        <v>30.95531476</v>
      </c>
      <c r="CB377">
        <v>44.205948829999897</v>
      </c>
      <c r="CC377">
        <v>24.8387364099999</v>
      </c>
      <c r="CD377">
        <v>2</v>
      </c>
      <c r="CE377">
        <v>5</v>
      </c>
      <c r="CF377">
        <v>1</v>
      </c>
      <c r="CG377">
        <v>6</v>
      </c>
      <c r="CH377">
        <v>3</v>
      </c>
      <c r="CI377">
        <v>4</v>
      </c>
      <c r="CJ377">
        <v>36.710239649999899</v>
      </c>
      <c r="CK377">
        <v>86.063208099999898</v>
      </c>
      <c r="CL377">
        <v>0</v>
      </c>
    </row>
    <row r="378" spans="1:90" x14ac:dyDescent="0.25">
      <c r="A378" s="1">
        <v>94337</v>
      </c>
      <c r="B378" s="2">
        <v>315188.09509999899</v>
      </c>
      <c r="C378" s="2">
        <v>6073273.4119999902</v>
      </c>
      <c r="D378" s="4">
        <v>-705.94974999999897</v>
      </c>
      <c r="E378" t="s">
        <v>508</v>
      </c>
      <c r="F378" s="3">
        <v>1128.3</v>
      </c>
      <c r="G378" t="s">
        <v>150</v>
      </c>
      <c r="H378" t="s">
        <v>151</v>
      </c>
      <c r="I378" s="1">
        <v>18760</v>
      </c>
      <c r="J378" t="s">
        <v>1779</v>
      </c>
      <c r="K378" t="s">
        <v>405</v>
      </c>
      <c r="L378" t="s">
        <v>406</v>
      </c>
      <c r="M378">
        <v>46.024255259999897</v>
      </c>
      <c r="N378">
        <v>16.588962339999899</v>
      </c>
      <c r="O378">
        <v>4.3550853969999999</v>
      </c>
      <c r="P378">
        <v>10.917025710000001</v>
      </c>
      <c r="Q378">
        <v>5.9477499109999998</v>
      </c>
      <c r="R378">
        <v>8.2843659469999995</v>
      </c>
      <c r="S378">
        <v>2.2253486059999998</v>
      </c>
      <c r="T378">
        <v>9.1036987999999999E-2</v>
      </c>
      <c r="U378">
        <v>0.84259790400000001</v>
      </c>
      <c r="V378">
        <v>0.141613093</v>
      </c>
      <c r="W378">
        <v>0.27311096499999998</v>
      </c>
      <c r="X378">
        <v>9.8289339999999992E-3</v>
      </c>
      <c r="Y378">
        <v>0</v>
      </c>
      <c r="Z378">
        <v>4.2990189409999999</v>
      </c>
      <c r="AA378">
        <v>0</v>
      </c>
      <c r="AB378">
        <v>3.087380907</v>
      </c>
      <c r="AC378">
        <v>100</v>
      </c>
      <c r="AD378">
        <v>0.31645431600000001</v>
      </c>
      <c r="AE378">
        <v>0</v>
      </c>
      <c r="AF378">
        <v>1.2528392370000001</v>
      </c>
      <c r="AG378">
        <v>0.57403257399999996</v>
      </c>
      <c r="AH378">
        <v>0</v>
      </c>
      <c r="AI378">
        <v>21.32743967</v>
      </c>
      <c r="AJ378">
        <v>0</v>
      </c>
      <c r="AK378">
        <v>0</v>
      </c>
      <c r="AL378">
        <v>37.370665199999898</v>
      </c>
      <c r="AM378">
        <v>0</v>
      </c>
      <c r="AN378">
        <v>0</v>
      </c>
      <c r="AO378">
        <v>0</v>
      </c>
      <c r="AP378">
        <v>2.6140899900000001</v>
      </c>
      <c r="AQ378">
        <v>0</v>
      </c>
      <c r="AR378">
        <v>0</v>
      </c>
      <c r="AS378">
        <v>13.1569746999999</v>
      </c>
      <c r="AT378">
        <v>13.8883458599999</v>
      </c>
      <c r="AU378">
        <v>27.04532056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1.3239205E-2</v>
      </c>
      <c r="BI378">
        <v>18.012215600000001</v>
      </c>
      <c r="BJ378">
        <v>0.486478786</v>
      </c>
      <c r="BK378">
        <v>0.51352121399999995</v>
      </c>
      <c r="BL378">
        <v>0</v>
      </c>
      <c r="BM378">
        <v>63.665880219999899</v>
      </c>
      <c r="BN378">
        <v>99.98673393</v>
      </c>
      <c r="BO378">
        <v>0</v>
      </c>
      <c r="BP378" t="s">
        <v>97</v>
      </c>
      <c r="BQ378" t="s">
        <v>109</v>
      </c>
      <c r="BR378" t="s">
        <v>111</v>
      </c>
      <c r="BS378" t="s">
        <v>176</v>
      </c>
      <c r="BT378" t="s">
        <v>98</v>
      </c>
      <c r="BU378" t="s">
        <v>100</v>
      </c>
      <c r="BV378" t="s">
        <v>101</v>
      </c>
      <c r="BW378" t="s">
        <v>237</v>
      </c>
      <c r="BX378">
        <v>40.384902969999899</v>
      </c>
      <c r="BY378">
        <v>63.665880219999899</v>
      </c>
      <c r="BZ378">
        <v>35.982234200000001</v>
      </c>
      <c r="CA378">
        <v>31.455715720000001</v>
      </c>
      <c r="CB378">
        <v>47.160351769999899</v>
      </c>
      <c r="CC378">
        <v>21.383932510000001</v>
      </c>
      <c r="CD378">
        <v>2</v>
      </c>
      <c r="CE378">
        <v>3</v>
      </c>
      <c r="CF378">
        <v>2</v>
      </c>
      <c r="CG378">
        <v>6</v>
      </c>
      <c r="CH378">
        <v>3</v>
      </c>
      <c r="CI378">
        <v>9</v>
      </c>
      <c r="CJ378">
        <v>36.491442540000001</v>
      </c>
      <c r="CK378">
        <v>87.923642529999896</v>
      </c>
      <c r="CL378">
        <v>0</v>
      </c>
    </row>
    <row r="379" spans="1:90" x14ac:dyDescent="0.25">
      <c r="A379" s="1">
        <v>94339</v>
      </c>
      <c r="B379" s="2">
        <v>315162.01669999899</v>
      </c>
      <c r="C379" s="2">
        <v>6073287.892</v>
      </c>
      <c r="D379" s="4">
        <v>-743.04147999999896</v>
      </c>
      <c r="E379" t="s">
        <v>508</v>
      </c>
      <c r="F379" s="3">
        <v>1175.9000000000001</v>
      </c>
      <c r="G379" t="s">
        <v>150</v>
      </c>
      <c r="H379" t="s">
        <v>151</v>
      </c>
      <c r="I379" s="1">
        <v>18760</v>
      </c>
      <c r="J379" t="s">
        <v>509</v>
      </c>
      <c r="K379" t="s">
        <v>144</v>
      </c>
      <c r="L379" t="s">
        <v>145</v>
      </c>
      <c r="M379">
        <v>75.056883790000001</v>
      </c>
      <c r="N379">
        <v>11.29351247</v>
      </c>
      <c r="O379">
        <v>0.99061274499999996</v>
      </c>
      <c r="P379">
        <v>3.6680135370000002</v>
      </c>
      <c r="Q379">
        <v>0.61964404699999998</v>
      </c>
      <c r="R379">
        <v>2.138771389</v>
      </c>
      <c r="S379">
        <v>4.4574394369999997</v>
      </c>
      <c r="T379">
        <v>0.50970720000000003</v>
      </c>
      <c r="U379">
        <v>0.22786910099999999</v>
      </c>
      <c r="V379">
        <v>6.9959811999999996E-2</v>
      </c>
      <c r="W379">
        <v>9.9942587999999999E-2</v>
      </c>
      <c r="X379">
        <v>9.9532809999999996E-3</v>
      </c>
      <c r="Y379">
        <v>0</v>
      </c>
      <c r="Z379">
        <v>0.85769059299999995</v>
      </c>
      <c r="AA379">
        <v>0</v>
      </c>
      <c r="AB379">
        <v>0.50205851000000001</v>
      </c>
      <c r="AC379">
        <v>100</v>
      </c>
      <c r="AD379">
        <v>0.150583357</v>
      </c>
      <c r="AE379">
        <v>0</v>
      </c>
      <c r="AF379">
        <v>0.32634813800000001</v>
      </c>
      <c r="AG379">
        <v>3.095709152</v>
      </c>
      <c r="AH379">
        <v>0</v>
      </c>
      <c r="AI379">
        <v>41.147821440000001</v>
      </c>
      <c r="AJ379">
        <v>0</v>
      </c>
      <c r="AK379">
        <v>0</v>
      </c>
      <c r="AL379">
        <v>9.5644276470000005</v>
      </c>
      <c r="AM379">
        <v>0</v>
      </c>
      <c r="AN379">
        <v>0</v>
      </c>
      <c r="AO379">
        <v>0</v>
      </c>
      <c r="AP379">
        <v>1.0647494449999999</v>
      </c>
      <c r="AQ379">
        <v>0</v>
      </c>
      <c r="AR379">
        <v>0</v>
      </c>
      <c r="AS379">
        <v>1.668129982</v>
      </c>
      <c r="AT379">
        <v>4.7112466230000001</v>
      </c>
      <c r="AU379">
        <v>6.379376605</v>
      </c>
      <c r="AV379">
        <v>0</v>
      </c>
      <c r="AW379">
        <v>37.57437539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1.2913456E-2</v>
      </c>
      <c r="BI379">
        <v>3.3573772320000002</v>
      </c>
      <c r="BJ379">
        <v>0.26148792999999998</v>
      </c>
      <c r="BK379">
        <v>0.73851206999999996</v>
      </c>
      <c r="BL379">
        <v>0</v>
      </c>
      <c r="BM379">
        <v>18.86019216</v>
      </c>
      <c r="BN379">
        <v>99.9870603399999</v>
      </c>
      <c r="BO379">
        <v>0</v>
      </c>
      <c r="BP379" t="s">
        <v>97</v>
      </c>
      <c r="BQ379" t="s">
        <v>109</v>
      </c>
      <c r="BR379" t="s">
        <v>111</v>
      </c>
      <c r="BS379" t="s">
        <v>112</v>
      </c>
      <c r="BT379" t="s">
        <v>111</v>
      </c>
      <c r="BU379" t="s">
        <v>100</v>
      </c>
      <c r="BV379" t="s">
        <v>101</v>
      </c>
      <c r="BW379" t="s">
        <v>113</v>
      </c>
      <c r="BX379">
        <v>8.4412299040000001</v>
      </c>
      <c r="BY379">
        <v>18.86019216</v>
      </c>
      <c r="BZ379">
        <v>76.471626169999894</v>
      </c>
      <c r="CA379">
        <v>21.8700658899999</v>
      </c>
      <c r="CB379">
        <v>73.060353030000002</v>
      </c>
      <c r="CC379">
        <v>5.0695810830000001</v>
      </c>
      <c r="CD379">
        <v>2</v>
      </c>
      <c r="CE379">
        <v>12</v>
      </c>
      <c r="CF379">
        <v>1</v>
      </c>
      <c r="CG379">
        <v>6</v>
      </c>
      <c r="CH379">
        <v>3</v>
      </c>
      <c r="CI379">
        <v>6</v>
      </c>
      <c r="CJ379">
        <v>14.61836999</v>
      </c>
      <c r="CK379">
        <v>46.328992829999898</v>
      </c>
      <c r="CL379">
        <v>0</v>
      </c>
    </row>
    <row r="380" spans="1:90" x14ac:dyDescent="0.25">
      <c r="A380" s="1">
        <v>94340</v>
      </c>
      <c r="B380" s="2">
        <v>315151.91330000001</v>
      </c>
      <c r="C380" s="2">
        <v>6073293.4560000002</v>
      </c>
      <c r="D380" s="4">
        <v>-757.11986999999897</v>
      </c>
      <c r="E380" t="s">
        <v>508</v>
      </c>
      <c r="F380" s="3">
        <v>1194.0999999999999</v>
      </c>
      <c r="G380" t="s">
        <v>150</v>
      </c>
      <c r="H380" t="s">
        <v>151</v>
      </c>
      <c r="I380" s="1">
        <v>18760</v>
      </c>
      <c r="J380" t="s">
        <v>1704</v>
      </c>
      <c r="K380" t="s">
        <v>405</v>
      </c>
      <c r="L380" t="s">
        <v>406</v>
      </c>
      <c r="M380">
        <v>45.993809040000002</v>
      </c>
      <c r="N380">
        <v>13.57526522</v>
      </c>
      <c r="O380">
        <v>3.9422848309999998</v>
      </c>
      <c r="P380">
        <v>10.03510915</v>
      </c>
      <c r="Q380">
        <v>4.4676805699999997</v>
      </c>
      <c r="R380">
        <v>8.9860151140000006</v>
      </c>
      <c r="S380">
        <v>2.867014969</v>
      </c>
      <c r="T380">
        <v>1.0130795E-2</v>
      </c>
      <c r="U380">
        <v>0.72131259999999997</v>
      </c>
      <c r="V380">
        <v>8.1046359999999998E-2</v>
      </c>
      <c r="W380">
        <v>0.25326987400000001</v>
      </c>
      <c r="X380">
        <v>5.9306472489999997</v>
      </c>
      <c r="Y380">
        <v>0</v>
      </c>
      <c r="Z380">
        <v>3.1364142249999998</v>
      </c>
      <c r="AA380">
        <v>0</v>
      </c>
      <c r="AB380">
        <v>9.1030199449999998</v>
      </c>
      <c r="AC380">
        <v>100</v>
      </c>
      <c r="AD380">
        <v>0.17592617799999999</v>
      </c>
      <c r="AE380">
        <v>0</v>
      </c>
      <c r="AF380">
        <v>1.0418083419999999</v>
      </c>
      <c r="AG380">
        <v>6.2051390999999997E-2</v>
      </c>
      <c r="AH380">
        <v>0</v>
      </c>
      <c r="AI380">
        <v>26.6907003</v>
      </c>
      <c r="AJ380">
        <v>0</v>
      </c>
      <c r="AK380">
        <v>0</v>
      </c>
      <c r="AL380">
        <v>23.69522031</v>
      </c>
      <c r="AM380">
        <v>0</v>
      </c>
      <c r="AN380">
        <v>0</v>
      </c>
      <c r="AO380">
        <v>0.53584463500000001</v>
      </c>
      <c r="AP380">
        <v>2.4078077279999999</v>
      </c>
      <c r="AQ380">
        <v>0</v>
      </c>
      <c r="AR380">
        <v>0</v>
      </c>
      <c r="AS380">
        <v>10.917032900000001</v>
      </c>
      <c r="AT380">
        <v>11.4855420699999</v>
      </c>
      <c r="AU380">
        <v>22.40257497</v>
      </c>
      <c r="AV380">
        <v>0</v>
      </c>
      <c r="AW380">
        <v>7.4371357830000004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7.7754492409999996</v>
      </c>
      <c r="BI380">
        <v>11.20128748</v>
      </c>
      <c r="BJ380">
        <v>0.487311522</v>
      </c>
      <c r="BK380">
        <v>0.51268847799999995</v>
      </c>
      <c r="BL380">
        <v>0</v>
      </c>
      <c r="BM380">
        <v>47.027463179999899</v>
      </c>
      <c r="BN380">
        <v>92.224518869999898</v>
      </c>
      <c r="BO380">
        <v>0</v>
      </c>
      <c r="BP380" t="s">
        <v>97</v>
      </c>
      <c r="BQ380" t="s">
        <v>40</v>
      </c>
      <c r="BR380" t="s">
        <v>111</v>
      </c>
      <c r="BS380" t="s">
        <v>176</v>
      </c>
      <c r="BT380" t="s">
        <v>111</v>
      </c>
      <c r="BU380" t="s">
        <v>100</v>
      </c>
      <c r="BV380" t="s">
        <v>101</v>
      </c>
      <c r="BW380" t="s">
        <v>149</v>
      </c>
      <c r="BX380">
        <v>25.852191040000001</v>
      </c>
      <c r="BY380">
        <v>47.027463179999899</v>
      </c>
      <c r="BZ380">
        <v>52.907379050000003</v>
      </c>
      <c r="CA380">
        <v>34.436684219999897</v>
      </c>
      <c r="CB380">
        <v>46.294962859999899</v>
      </c>
      <c r="CC380">
        <v>19.268352920000002</v>
      </c>
      <c r="CD380">
        <v>2</v>
      </c>
      <c r="CE380">
        <v>3</v>
      </c>
      <c r="CF380">
        <v>1</v>
      </c>
      <c r="CG380">
        <v>6</v>
      </c>
      <c r="CH380">
        <v>3</v>
      </c>
      <c r="CI380">
        <v>4</v>
      </c>
      <c r="CJ380">
        <v>27.41935484</v>
      </c>
      <c r="CK380">
        <v>83.445590080000002</v>
      </c>
      <c r="CL380">
        <v>0.53584463500000001</v>
      </c>
    </row>
    <row r="381" spans="1:90" x14ac:dyDescent="0.25">
      <c r="A381" s="1">
        <v>94342</v>
      </c>
      <c r="B381" s="2">
        <v>315132.6752</v>
      </c>
      <c r="C381" s="2">
        <v>6073304.0539999902</v>
      </c>
      <c r="D381" s="4">
        <v>-785.88721999999905</v>
      </c>
      <c r="E381" t="s">
        <v>508</v>
      </c>
      <c r="F381" s="3">
        <v>1230.3</v>
      </c>
      <c r="G381" t="s">
        <v>150</v>
      </c>
      <c r="H381" t="s">
        <v>151</v>
      </c>
      <c r="I381" s="1">
        <v>18760</v>
      </c>
      <c r="J381" t="s">
        <v>1704</v>
      </c>
      <c r="K381" t="s">
        <v>405</v>
      </c>
      <c r="L381" t="s">
        <v>406</v>
      </c>
      <c r="M381">
        <v>56.31394324</v>
      </c>
      <c r="N381">
        <v>14.9155849699999</v>
      </c>
      <c r="O381">
        <v>3.4751067569999998</v>
      </c>
      <c r="P381">
        <v>8.4681499999999996</v>
      </c>
      <c r="Q381">
        <v>2.2931443549999999</v>
      </c>
      <c r="R381">
        <v>5.7328608880000003</v>
      </c>
      <c r="S381">
        <v>3.7745561950000002</v>
      </c>
      <c r="T381">
        <v>0.618946043</v>
      </c>
      <c r="U381">
        <v>0.69403130000000002</v>
      </c>
      <c r="V381">
        <v>0.14205319</v>
      </c>
      <c r="W381">
        <v>0.27395972400000002</v>
      </c>
      <c r="X381">
        <v>1.263291116</v>
      </c>
      <c r="Y381">
        <v>0</v>
      </c>
      <c r="Z381">
        <v>2.034372227</v>
      </c>
      <c r="AA381">
        <v>0</v>
      </c>
      <c r="AB381">
        <v>3.3091861169999999</v>
      </c>
      <c r="AC381">
        <v>100</v>
      </c>
      <c r="AD381">
        <v>0.30917265599999999</v>
      </c>
      <c r="AE381">
        <v>0</v>
      </c>
      <c r="AF381">
        <v>1.005070439</v>
      </c>
      <c r="AG381">
        <v>3.8011404469999999</v>
      </c>
      <c r="AH381">
        <v>0</v>
      </c>
      <c r="AI381">
        <v>35.232952169999898</v>
      </c>
      <c r="AJ381">
        <v>0</v>
      </c>
      <c r="AK381">
        <v>0</v>
      </c>
      <c r="AL381">
        <v>22.79880283</v>
      </c>
      <c r="AM381">
        <v>0</v>
      </c>
      <c r="AN381">
        <v>0</v>
      </c>
      <c r="AO381">
        <v>0</v>
      </c>
      <c r="AP381">
        <v>2.3845590049999998</v>
      </c>
      <c r="AQ381">
        <v>0</v>
      </c>
      <c r="AR381">
        <v>0</v>
      </c>
      <c r="AS381">
        <v>6.0335783799999998</v>
      </c>
      <c r="AT381">
        <v>12.00727464</v>
      </c>
      <c r="AU381">
        <v>18.04085302</v>
      </c>
      <c r="AV381">
        <v>0</v>
      </c>
      <c r="AW381">
        <v>12.217936570000001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1.660657112</v>
      </c>
      <c r="BI381">
        <v>9.2424744699999906</v>
      </c>
      <c r="BJ381">
        <v>0.33443974999999998</v>
      </c>
      <c r="BK381">
        <v>0.66556024999999996</v>
      </c>
      <c r="BL381">
        <v>0</v>
      </c>
      <c r="BM381">
        <v>39.286771170000002</v>
      </c>
      <c r="BN381">
        <v>98.339336079999896</v>
      </c>
      <c r="BO381">
        <v>0</v>
      </c>
      <c r="BP381" t="s">
        <v>97</v>
      </c>
      <c r="BQ381" t="s">
        <v>109</v>
      </c>
      <c r="BR381" t="s">
        <v>111</v>
      </c>
      <c r="BS381" t="s">
        <v>235</v>
      </c>
      <c r="BT381" t="s">
        <v>111</v>
      </c>
      <c r="BU381" t="s">
        <v>100</v>
      </c>
      <c r="BV381" t="s">
        <v>101</v>
      </c>
      <c r="BW381" t="s">
        <v>152</v>
      </c>
      <c r="BX381">
        <v>22.318674300000001</v>
      </c>
      <c r="BY381">
        <v>39.286771170000002</v>
      </c>
      <c r="BZ381">
        <v>56.980918240000001</v>
      </c>
      <c r="CA381">
        <v>32.735826719999899</v>
      </c>
      <c r="CB381">
        <v>56.314769400000003</v>
      </c>
      <c r="CC381">
        <v>10.94940388</v>
      </c>
      <c r="CD381">
        <v>2</v>
      </c>
      <c r="CE381">
        <v>10</v>
      </c>
      <c r="CF381">
        <v>1</v>
      </c>
      <c r="CG381">
        <v>6</v>
      </c>
      <c r="CH381">
        <v>3</v>
      </c>
      <c r="CI381">
        <v>5</v>
      </c>
      <c r="CJ381">
        <v>23.447712419999899</v>
      </c>
      <c r="CK381">
        <v>71.009163920000006</v>
      </c>
      <c r="CL381">
        <v>0</v>
      </c>
    </row>
    <row r="382" spans="1:90" x14ac:dyDescent="0.25">
      <c r="A382" s="1">
        <v>94344</v>
      </c>
      <c r="B382" s="2">
        <v>315107.83760000003</v>
      </c>
      <c r="C382" s="2">
        <v>6073317.7390000001</v>
      </c>
      <c r="D382" s="4">
        <v>-825.23226</v>
      </c>
      <c r="E382" t="s">
        <v>508</v>
      </c>
      <c r="F382" s="3">
        <v>1278.8</v>
      </c>
      <c r="G382" t="s">
        <v>150</v>
      </c>
      <c r="H382" t="s">
        <v>151</v>
      </c>
      <c r="I382" s="1">
        <v>18760</v>
      </c>
      <c r="J382" t="s">
        <v>510</v>
      </c>
      <c r="K382" t="s">
        <v>139</v>
      </c>
      <c r="L382" t="s">
        <v>96</v>
      </c>
      <c r="M382">
        <v>74.665926979999895</v>
      </c>
      <c r="N382">
        <v>11.77346827</v>
      </c>
      <c r="O382">
        <v>0.72101090700000003</v>
      </c>
      <c r="P382">
        <v>3.0183074909999998</v>
      </c>
      <c r="Q382">
        <v>0.70439553799999999</v>
      </c>
      <c r="R382">
        <v>1.4792306289999999</v>
      </c>
      <c r="S382">
        <v>6.4905017389999999</v>
      </c>
      <c r="T382">
        <v>0.35219776899999999</v>
      </c>
      <c r="U382">
        <v>0.17106748799999999</v>
      </c>
      <c r="V382">
        <v>4.0251174000000001E-2</v>
      </c>
      <c r="W382">
        <v>8.0502347000000002E-2</v>
      </c>
      <c r="X382">
        <v>3.8830923000000003E-2</v>
      </c>
      <c r="Y382">
        <v>0</v>
      </c>
      <c r="Z382">
        <v>0.46430874599999999</v>
      </c>
      <c r="AA382">
        <v>0</v>
      </c>
      <c r="AB382">
        <v>0.50350342699999995</v>
      </c>
      <c r="AC382">
        <v>100</v>
      </c>
      <c r="AD382">
        <v>8.4588416E-2</v>
      </c>
      <c r="AE382">
        <v>0</v>
      </c>
      <c r="AF382">
        <v>0.239203307</v>
      </c>
      <c r="AG382">
        <v>2.0884783919999999</v>
      </c>
      <c r="AH382">
        <v>0</v>
      </c>
      <c r="AI382">
        <v>58.4983571</v>
      </c>
      <c r="AJ382">
        <v>0</v>
      </c>
      <c r="AK382">
        <v>0</v>
      </c>
      <c r="AL382">
        <v>1.9580472929999999</v>
      </c>
      <c r="AM382">
        <v>0</v>
      </c>
      <c r="AN382">
        <v>0</v>
      </c>
      <c r="AO382">
        <v>0</v>
      </c>
      <c r="AP382">
        <v>0.75664009099999996</v>
      </c>
      <c r="AQ382">
        <v>0</v>
      </c>
      <c r="AR382">
        <v>0</v>
      </c>
      <c r="AS382">
        <v>1.291343313</v>
      </c>
      <c r="AT382">
        <v>2.692512121</v>
      </c>
      <c r="AU382">
        <v>3.9838554340000001</v>
      </c>
      <c r="AV382">
        <v>0</v>
      </c>
      <c r="AW382">
        <v>28.28777758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4.9187861999999999E-2</v>
      </c>
      <c r="BI382">
        <v>2.9930719290000001</v>
      </c>
      <c r="BJ382">
        <v>0.32414411999999998</v>
      </c>
      <c r="BK382">
        <v>0.67585587999999996</v>
      </c>
      <c r="BL382">
        <v>0</v>
      </c>
      <c r="BM382">
        <v>3.2387756250000002</v>
      </c>
      <c r="BN382">
        <v>99.950712330000002</v>
      </c>
      <c r="BO382">
        <v>0</v>
      </c>
      <c r="BP382" t="s">
        <v>97</v>
      </c>
      <c r="BQ382" t="s">
        <v>109</v>
      </c>
      <c r="BR382" t="s">
        <v>111</v>
      </c>
      <c r="BS382" t="s">
        <v>112</v>
      </c>
      <c r="BT382" t="s">
        <v>98</v>
      </c>
      <c r="BU382" t="s">
        <v>100</v>
      </c>
      <c r="BV382" t="s">
        <v>101</v>
      </c>
      <c r="BW382" t="s">
        <v>102</v>
      </c>
      <c r="BX382">
        <v>8.9842756809999997</v>
      </c>
      <c r="BY382">
        <v>3.2387756250000002</v>
      </c>
      <c r="BZ382">
        <v>93.530203529999895</v>
      </c>
      <c r="CA382">
        <v>17.633417900000001</v>
      </c>
      <c r="CB382">
        <v>76.572780039999898</v>
      </c>
      <c r="CC382">
        <v>5.7938020650000004</v>
      </c>
      <c r="CD382">
        <v>2</v>
      </c>
      <c r="CE382">
        <v>12</v>
      </c>
      <c r="CF382">
        <v>2</v>
      </c>
      <c r="CG382">
        <v>6</v>
      </c>
      <c r="CH382">
        <v>3</v>
      </c>
      <c r="CI382">
        <v>12</v>
      </c>
      <c r="CJ382">
        <v>11.705685620000001</v>
      </c>
      <c r="CK382">
        <v>35.234843310000002</v>
      </c>
      <c r="CL382">
        <v>0</v>
      </c>
    </row>
    <row r="383" spans="1:90" x14ac:dyDescent="0.25">
      <c r="A383" s="1">
        <v>94349</v>
      </c>
      <c r="B383" s="2">
        <v>315059.257199999</v>
      </c>
      <c r="C383" s="2">
        <v>6073344.5049999896</v>
      </c>
      <c r="D383" s="4">
        <v>-901.61878000000002</v>
      </c>
      <c r="E383" t="s">
        <v>508</v>
      </c>
      <c r="F383" s="3">
        <v>1373.2</v>
      </c>
      <c r="G383" t="s">
        <v>150</v>
      </c>
      <c r="H383" t="s">
        <v>151</v>
      </c>
      <c r="I383" s="1">
        <v>18760</v>
      </c>
      <c r="J383" t="s">
        <v>1704</v>
      </c>
      <c r="K383" t="s">
        <v>405</v>
      </c>
      <c r="L383" t="s">
        <v>406</v>
      </c>
      <c r="M383">
        <v>46.65775009</v>
      </c>
      <c r="N383">
        <v>19.751444960000001</v>
      </c>
      <c r="O383">
        <v>3.6918670929999999</v>
      </c>
      <c r="P383">
        <v>9.3725938309999997</v>
      </c>
      <c r="Q383">
        <v>5.1595611330000004</v>
      </c>
      <c r="R383">
        <v>6.3789105419999999</v>
      </c>
      <c r="S383">
        <v>3.4464256010000001</v>
      </c>
      <c r="T383">
        <v>0.584481535</v>
      </c>
      <c r="U383">
        <v>0.52099474700000004</v>
      </c>
      <c r="V383">
        <v>8.0618143000000003E-2</v>
      </c>
      <c r="W383">
        <v>0.22169989200000001</v>
      </c>
      <c r="X383">
        <v>9.9174629999999996E-3</v>
      </c>
      <c r="Y383">
        <v>0</v>
      </c>
      <c r="Z383">
        <v>4.1237349669999999</v>
      </c>
      <c r="AA383">
        <v>0</v>
      </c>
      <c r="AB383">
        <v>3.708814378</v>
      </c>
      <c r="AC383">
        <v>100</v>
      </c>
      <c r="AD383">
        <v>0.17663605499999999</v>
      </c>
      <c r="AE383">
        <v>0</v>
      </c>
      <c r="AF383">
        <v>0.75953409000000005</v>
      </c>
      <c r="AG383">
        <v>3.6135028760000001</v>
      </c>
      <c r="AH383">
        <v>0</v>
      </c>
      <c r="AI383">
        <v>32.3853451499999</v>
      </c>
      <c r="AJ383">
        <v>0</v>
      </c>
      <c r="AK383">
        <v>0</v>
      </c>
      <c r="AL383">
        <v>32.534154460000003</v>
      </c>
      <c r="AM383">
        <v>0</v>
      </c>
      <c r="AN383">
        <v>0</v>
      </c>
      <c r="AO383">
        <v>2.3506739030000001</v>
      </c>
      <c r="AP383">
        <v>2.2111943840000001</v>
      </c>
      <c r="AQ383">
        <v>0</v>
      </c>
      <c r="AR383">
        <v>0</v>
      </c>
      <c r="AS383">
        <v>5.7315425510000004</v>
      </c>
      <c r="AT383">
        <v>6.058148944</v>
      </c>
      <c r="AU383">
        <v>11.7896915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1.30977E-2</v>
      </c>
      <c r="BI383">
        <v>15.330209480000001</v>
      </c>
      <c r="BJ383">
        <v>0.48614864499999999</v>
      </c>
      <c r="BK383">
        <v>0.51385135500000001</v>
      </c>
      <c r="BL383">
        <v>0</v>
      </c>
      <c r="BM383">
        <v>50.114610560000003</v>
      </c>
      <c r="BN383">
        <v>99.98687572</v>
      </c>
      <c r="BO383">
        <v>0</v>
      </c>
      <c r="BP383" t="s">
        <v>97</v>
      </c>
      <c r="BQ383" t="s">
        <v>40</v>
      </c>
      <c r="BR383" t="s">
        <v>98</v>
      </c>
      <c r="BS383" t="s">
        <v>130</v>
      </c>
      <c r="BT383" t="s">
        <v>98</v>
      </c>
      <c r="BU383" t="s">
        <v>222</v>
      </c>
      <c r="BV383" t="s">
        <v>101</v>
      </c>
      <c r="BW383" t="s">
        <v>237</v>
      </c>
      <c r="BX383">
        <v>28.91346557</v>
      </c>
      <c r="BY383">
        <v>50.114610560000003</v>
      </c>
      <c r="BZ383">
        <v>47.255108489999898</v>
      </c>
      <c r="CA383">
        <v>26.224159010000001</v>
      </c>
      <c r="CB383">
        <v>55.455435850000001</v>
      </c>
      <c r="CC383">
        <v>18.3204051499999</v>
      </c>
      <c r="CD383">
        <v>3</v>
      </c>
      <c r="CE383">
        <v>6</v>
      </c>
      <c r="CF383">
        <v>2</v>
      </c>
      <c r="CG383">
        <v>3</v>
      </c>
      <c r="CH383">
        <v>3</v>
      </c>
      <c r="CI383">
        <v>9</v>
      </c>
      <c r="CJ383">
        <v>36.893203880000002</v>
      </c>
      <c r="CK383">
        <v>78.285332920000002</v>
      </c>
      <c r="CL383">
        <v>2.3506739030000001</v>
      </c>
    </row>
    <row r="384" spans="1:90" x14ac:dyDescent="0.25">
      <c r="A384" s="1">
        <v>94353</v>
      </c>
      <c r="B384" s="2">
        <v>314998.0882</v>
      </c>
      <c r="C384" s="2">
        <v>6073378.2010000004</v>
      </c>
      <c r="D384" s="4">
        <v>-993.48149999999896</v>
      </c>
      <c r="E384" t="s">
        <v>508</v>
      </c>
      <c r="F384" s="3">
        <v>1488.6</v>
      </c>
      <c r="G384" t="s">
        <v>150</v>
      </c>
      <c r="H384" t="s">
        <v>151</v>
      </c>
      <c r="I384" s="1">
        <v>18760</v>
      </c>
      <c r="J384" t="s">
        <v>1951</v>
      </c>
      <c r="K384" t="s">
        <v>1675</v>
      </c>
      <c r="L384" t="s">
        <v>406</v>
      </c>
      <c r="M384">
        <v>49.941193249999898</v>
      </c>
      <c r="N384">
        <v>15.8399340199999</v>
      </c>
      <c r="O384">
        <v>3.5980710669999998</v>
      </c>
      <c r="P384">
        <v>8.9272424860000008</v>
      </c>
      <c r="Q384">
        <v>5.9828540600000002</v>
      </c>
      <c r="R384">
        <v>10.1900212499999</v>
      </c>
      <c r="S384">
        <v>2.0682716399999999</v>
      </c>
      <c r="T384">
        <v>0.29258476900000002</v>
      </c>
      <c r="U384">
        <v>0.58315171099999996</v>
      </c>
      <c r="V384">
        <v>8.071304E-2</v>
      </c>
      <c r="W384">
        <v>0.21187172900000001</v>
      </c>
      <c r="X384">
        <v>9.9020089999999998E-3</v>
      </c>
      <c r="Y384">
        <v>0</v>
      </c>
      <c r="Z384">
        <v>2.2741889670000002</v>
      </c>
      <c r="AA384">
        <v>0</v>
      </c>
      <c r="AB384">
        <v>1.681180519</v>
      </c>
      <c r="AC384">
        <v>100</v>
      </c>
      <c r="AD384">
        <v>0.17593183800000001</v>
      </c>
      <c r="AE384">
        <v>0</v>
      </c>
      <c r="AF384">
        <v>0.84576488100000002</v>
      </c>
      <c r="AG384">
        <v>1.799548229</v>
      </c>
      <c r="AH384">
        <v>0</v>
      </c>
      <c r="AI384">
        <v>19.3348748999999</v>
      </c>
      <c r="AJ384">
        <v>0</v>
      </c>
      <c r="AK384">
        <v>0</v>
      </c>
      <c r="AL384">
        <v>34.438412579999898</v>
      </c>
      <c r="AM384">
        <v>0</v>
      </c>
      <c r="AN384">
        <v>0</v>
      </c>
      <c r="AO384">
        <v>0</v>
      </c>
      <c r="AP384">
        <v>2.2674452270000001</v>
      </c>
      <c r="AQ384">
        <v>0</v>
      </c>
      <c r="AR384">
        <v>0</v>
      </c>
      <c r="AS384">
        <v>13.3820353999999</v>
      </c>
      <c r="AT384">
        <v>11.34492829</v>
      </c>
      <c r="AU384">
        <v>24.726963690000002</v>
      </c>
      <c r="AV384">
        <v>0</v>
      </c>
      <c r="AW384">
        <v>2.2929189170000002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1.3009839E-2</v>
      </c>
      <c r="BI384">
        <v>15.88650526</v>
      </c>
      <c r="BJ384">
        <v>0.54119201900000002</v>
      </c>
      <c r="BK384">
        <v>0.45880798099999998</v>
      </c>
      <c r="BL384">
        <v>0</v>
      </c>
      <c r="BM384">
        <v>64.043717849999894</v>
      </c>
      <c r="BN384">
        <v>99.986963759999895</v>
      </c>
      <c r="BO384">
        <v>0</v>
      </c>
      <c r="BP384" t="s">
        <v>97</v>
      </c>
      <c r="BQ384" t="s">
        <v>109</v>
      </c>
      <c r="BR384" t="s">
        <v>111</v>
      </c>
      <c r="BS384" t="s">
        <v>162</v>
      </c>
      <c r="BT384" t="s">
        <v>111</v>
      </c>
      <c r="BU384" t="s">
        <v>100</v>
      </c>
      <c r="BV384" t="s">
        <v>101</v>
      </c>
      <c r="BW384" t="s">
        <v>149</v>
      </c>
      <c r="BX384">
        <v>41.932267459999899</v>
      </c>
      <c r="BY384">
        <v>64.043717849999894</v>
      </c>
      <c r="BZ384">
        <v>34.79195241</v>
      </c>
      <c r="CA384">
        <v>27.7812432499999</v>
      </c>
      <c r="CB384">
        <v>48.873249389999899</v>
      </c>
      <c r="CC384">
        <v>23.345507349999899</v>
      </c>
      <c r="CD384">
        <v>2</v>
      </c>
      <c r="CE384">
        <v>5</v>
      </c>
      <c r="CF384">
        <v>1</v>
      </c>
      <c r="CG384">
        <v>6</v>
      </c>
      <c r="CH384">
        <v>3</v>
      </c>
      <c r="CI384">
        <v>4</v>
      </c>
      <c r="CJ384">
        <v>33.85955362</v>
      </c>
      <c r="CK384">
        <v>86.330479769999897</v>
      </c>
      <c r="CL384">
        <v>0</v>
      </c>
    </row>
    <row r="385" spans="1:90" x14ac:dyDescent="0.25">
      <c r="A385" s="1">
        <v>94354</v>
      </c>
      <c r="B385" s="2">
        <v>314998.0882</v>
      </c>
      <c r="C385" s="2">
        <v>6073378.2010000004</v>
      </c>
      <c r="D385" s="4">
        <v>-993.48149999999896</v>
      </c>
      <c r="E385" t="s">
        <v>508</v>
      </c>
      <c r="F385" s="3">
        <v>1488.6</v>
      </c>
      <c r="G385" t="s">
        <v>150</v>
      </c>
      <c r="H385" t="s">
        <v>151</v>
      </c>
      <c r="I385" s="1">
        <v>18760</v>
      </c>
      <c r="J385" t="s">
        <v>1952</v>
      </c>
      <c r="K385" t="s">
        <v>1675</v>
      </c>
      <c r="L385" t="s">
        <v>406</v>
      </c>
      <c r="M385">
        <v>50.653679500000003</v>
      </c>
      <c r="N385">
        <v>16.539976979999899</v>
      </c>
      <c r="O385">
        <v>3.7874093320000002</v>
      </c>
      <c r="P385">
        <v>9.2423596759999995</v>
      </c>
      <c r="Q385">
        <v>6.1197914820000001</v>
      </c>
      <c r="R385">
        <v>6.1197914820000001</v>
      </c>
      <c r="S385">
        <v>2.0985095789999999</v>
      </c>
      <c r="T385">
        <v>0.248099655</v>
      </c>
      <c r="U385">
        <v>0.57993294299999998</v>
      </c>
      <c r="V385">
        <v>8.2699885000000001E-2</v>
      </c>
      <c r="W385">
        <v>0.21708719800000001</v>
      </c>
      <c r="X385">
        <v>9.7067209999999998E-3</v>
      </c>
      <c r="Y385">
        <v>0</v>
      </c>
      <c r="Z385">
        <v>4.3009555739999996</v>
      </c>
      <c r="AA385">
        <v>0</v>
      </c>
      <c r="AB385">
        <v>1.810469798</v>
      </c>
      <c r="AC385">
        <v>100</v>
      </c>
      <c r="AD385">
        <v>0.18418420099999999</v>
      </c>
      <c r="AE385">
        <v>0</v>
      </c>
      <c r="AF385">
        <v>0.85939457100000005</v>
      </c>
      <c r="AG385">
        <v>1.559138406</v>
      </c>
      <c r="AH385">
        <v>0</v>
      </c>
      <c r="AI385">
        <v>20.04432697</v>
      </c>
      <c r="AJ385">
        <v>0</v>
      </c>
      <c r="AK385">
        <v>0</v>
      </c>
      <c r="AL385">
        <v>31.689074040000001</v>
      </c>
      <c r="AM385">
        <v>0</v>
      </c>
      <c r="AN385">
        <v>0</v>
      </c>
      <c r="AO385">
        <v>2.210478701</v>
      </c>
      <c r="AP385">
        <v>2.3131935440000002</v>
      </c>
      <c r="AQ385">
        <v>0</v>
      </c>
      <c r="AR385">
        <v>0</v>
      </c>
      <c r="AS385">
        <v>17.971651770000001</v>
      </c>
      <c r="AT385">
        <v>15.71571075</v>
      </c>
      <c r="AU385">
        <v>33.687362520000001</v>
      </c>
      <c r="AV385">
        <v>0</v>
      </c>
      <c r="AW385">
        <v>7.4267591900000003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1.3030705E-2</v>
      </c>
      <c r="BI385">
        <v>16.84368126</v>
      </c>
      <c r="BJ385">
        <v>0.53348349100000003</v>
      </c>
      <c r="BK385">
        <v>0.46651650900000002</v>
      </c>
      <c r="BL385">
        <v>0</v>
      </c>
      <c r="BM385">
        <v>61.254573180000001</v>
      </c>
      <c r="BN385">
        <v>99.986942850000005</v>
      </c>
      <c r="BO385">
        <v>0</v>
      </c>
      <c r="BP385" t="s">
        <v>97</v>
      </c>
      <c r="BQ385" t="s">
        <v>40</v>
      </c>
      <c r="BR385" t="s">
        <v>111</v>
      </c>
      <c r="BS385" t="s">
        <v>162</v>
      </c>
      <c r="BT385" t="s">
        <v>98</v>
      </c>
      <c r="BU385" t="s">
        <v>222</v>
      </c>
      <c r="BV385" t="s">
        <v>101</v>
      </c>
      <c r="BW385" t="s">
        <v>237</v>
      </c>
      <c r="BX385">
        <v>36.859950640000001</v>
      </c>
      <c r="BY385">
        <v>61.254573180000001</v>
      </c>
      <c r="BZ385">
        <v>37.611881160000003</v>
      </c>
      <c r="CA385">
        <v>27.795249330000001</v>
      </c>
      <c r="CB385">
        <v>49.188218919999898</v>
      </c>
      <c r="CC385">
        <v>23.016531749999899</v>
      </c>
      <c r="CD385">
        <v>2</v>
      </c>
      <c r="CE385">
        <v>5</v>
      </c>
      <c r="CF385">
        <v>2</v>
      </c>
      <c r="CG385">
        <v>3</v>
      </c>
      <c r="CH385">
        <v>3</v>
      </c>
      <c r="CI385">
        <v>9</v>
      </c>
      <c r="CJ385">
        <v>43.656980859999898</v>
      </c>
      <c r="CK385">
        <v>86.748879189999897</v>
      </c>
      <c r="CL385">
        <v>2.210478701</v>
      </c>
    </row>
    <row r="386" spans="1:90" x14ac:dyDescent="0.25">
      <c r="A386" s="1">
        <v>94358</v>
      </c>
      <c r="B386" s="2">
        <v>314970.549</v>
      </c>
      <c r="C386" s="2">
        <v>6073393.3729999904</v>
      </c>
      <c r="D386" s="4">
        <v>-1033.76279</v>
      </c>
      <c r="E386" t="s">
        <v>508</v>
      </c>
      <c r="F386" s="3">
        <v>1539.7</v>
      </c>
      <c r="G386" t="s">
        <v>150</v>
      </c>
      <c r="H386" t="s">
        <v>151</v>
      </c>
      <c r="I386" s="1">
        <v>18760</v>
      </c>
      <c r="J386" t="s">
        <v>511</v>
      </c>
      <c r="K386" t="s">
        <v>324</v>
      </c>
      <c r="L386" t="s">
        <v>268</v>
      </c>
      <c r="M386">
        <v>78.179265729999898</v>
      </c>
      <c r="N386">
        <v>10.22811637</v>
      </c>
      <c r="O386">
        <v>0.24162863000000001</v>
      </c>
      <c r="P386">
        <v>2.051504854</v>
      </c>
      <c r="Q386">
        <v>0.364566524</v>
      </c>
      <c r="R386">
        <v>2.4506971900000001</v>
      </c>
      <c r="S386">
        <v>3.4228745869999999</v>
      </c>
      <c r="T386">
        <v>1.144333812</v>
      </c>
      <c r="U386">
        <v>0.165067621</v>
      </c>
      <c r="V386">
        <v>3.0380543999999999E-2</v>
      </c>
      <c r="W386">
        <v>0.10126847899999999</v>
      </c>
      <c r="X386">
        <v>0.82685076000000002</v>
      </c>
      <c r="Y386">
        <v>0</v>
      </c>
      <c r="Z386">
        <v>0.79344490199999995</v>
      </c>
      <c r="AA386">
        <v>0</v>
      </c>
      <c r="AB386">
        <v>1.6206880509999999</v>
      </c>
      <c r="AC386">
        <v>100</v>
      </c>
      <c r="AD386">
        <v>6.5551331000000004E-2</v>
      </c>
      <c r="AE386">
        <v>0</v>
      </c>
      <c r="AF386">
        <v>0.23698192400000001</v>
      </c>
      <c r="AG386">
        <v>6.9670630969999996</v>
      </c>
      <c r="AH386">
        <v>0</v>
      </c>
      <c r="AI386">
        <v>31.674517890000001</v>
      </c>
      <c r="AJ386">
        <v>0</v>
      </c>
      <c r="AK386">
        <v>0</v>
      </c>
      <c r="AL386">
        <v>9.2807581720000005</v>
      </c>
      <c r="AM386">
        <v>0</v>
      </c>
      <c r="AN386">
        <v>0</v>
      </c>
      <c r="AO386">
        <v>6.6173764999999996E-2</v>
      </c>
      <c r="AP386">
        <v>0.26034517499999998</v>
      </c>
      <c r="AQ386">
        <v>0</v>
      </c>
      <c r="AR386">
        <v>0</v>
      </c>
      <c r="AS386">
        <v>0.77789770199999997</v>
      </c>
      <c r="AT386">
        <v>2.3516454499999999</v>
      </c>
      <c r="AU386">
        <v>3.1295431520000001</v>
      </c>
      <c r="AV386">
        <v>0</v>
      </c>
      <c r="AW386">
        <v>46.164044359999899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1.077461472</v>
      </c>
      <c r="BI386">
        <v>1.5647715760000001</v>
      </c>
      <c r="BJ386">
        <v>0.24856589700000001</v>
      </c>
      <c r="BK386">
        <v>0.75143410300000002</v>
      </c>
      <c r="BL386">
        <v>0</v>
      </c>
      <c r="BM386">
        <v>22.660714420000001</v>
      </c>
      <c r="BN386">
        <v>98.922440339999895</v>
      </c>
      <c r="BO386">
        <v>0</v>
      </c>
      <c r="BP386" t="s">
        <v>97</v>
      </c>
      <c r="BQ386" t="s">
        <v>40</v>
      </c>
      <c r="BR386" t="s">
        <v>98</v>
      </c>
      <c r="BS386" t="s">
        <v>99</v>
      </c>
      <c r="BT386" t="s">
        <v>98</v>
      </c>
      <c r="BU386" t="s">
        <v>100</v>
      </c>
      <c r="BV386" t="s">
        <v>101</v>
      </c>
      <c r="BW386" t="s">
        <v>113</v>
      </c>
      <c r="BX386">
        <v>3.6268702510000002</v>
      </c>
      <c r="BY386">
        <v>22.660714420000001</v>
      </c>
      <c r="BZ386">
        <v>66.095515759999898</v>
      </c>
      <c r="CA386">
        <v>13.828092590000001</v>
      </c>
      <c r="CB386">
        <v>82.455053710000001</v>
      </c>
      <c r="CC386">
        <v>3.7168537000000001</v>
      </c>
      <c r="CD386">
        <v>3</v>
      </c>
      <c r="CE386">
        <v>9</v>
      </c>
      <c r="CF386">
        <v>2</v>
      </c>
      <c r="CG386">
        <v>6</v>
      </c>
      <c r="CH386">
        <v>3</v>
      </c>
      <c r="CI386">
        <v>11</v>
      </c>
      <c r="CJ386">
        <v>20.4389574799999</v>
      </c>
      <c r="CK386">
        <v>34.59794617</v>
      </c>
      <c r="CL386">
        <v>6.6173764999999996E-2</v>
      </c>
    </row>
    <row r="387" spans="1:90" x14ac:dyDescent="0.25">
      <c r="A387" s="1">
        <v>94359</v>
      </c>
      <c r="B387" s="2">
        <v>314956.79070000001</v>
      </c>
      <c r="C387" s="2">
        <v>6073400.9539999897</v>
      </c>
      <c r="D387" s="4">
        <v>-1053.8498400000001</v>
      </c>
      <c r="E387" t="s">
        <v>508</v>
      </c>
      <c r="F387" s="3">
        <v>1565.2</v>
      </c>
      <c r="G387" t="s">
        <v>150</v>
      </c>
      <c r="H387" t="s">
        <v>151</v>
      </c>
      <c r="I387" s="1">
        <v>18760</v>
      </c>
      <c r="J387" t="s">
        <v>512</v>
      </c>
      <c r="K387" t="s">
        <v>144</v>
      </c>
      <c r="L387" t="s">
        <v>145</v>
      </c>
      <c r="M387">
        <v>77.419939159999899</v>
      </c>
      <c r="N387">
        <v>11.93390254</v>
      </c>
      <c r="O387">
        <v>4.2696777999999998E-2</v>
      </c>
      <c r="P387">
        <v>1.549741177</v>
      </c>
      <c r="Q387">
        <v>0.34096864399999999</v>
      </c>
      <c r="R387">
        <v>1.1231908269999999</v>
      </c>
      <c r="S387">
        <v>5.8666663740000002</v>
      </c>
      <c r="T387">
        <v>0.72205124600000004</v>
      </c>
      <c r="U387">
        <v>0.15845013499999999</v>
      </c>
      <c r="V387">
        <v>3.0085469E-2</v>
      </c>
      <c r="W387">
        <v>6.0170937000000001E-2</v>
      </c>
      <c r="X387">
        <v>0.35877055899999999</v>
      </c>
      <c r="Y387">
        <v>0</v>
      </c>
      <c r="Z387">
        <v>0.39336615600000002</v>
      </c>
      <c r="AA387">
        <v>0</v>
      </c>
      <c r="AB387">
        <v>0.75216889399999998</v>
      </c>
      <c r="AC387">
        <v>100</v>
      </c>
      <c r="AD387">
        <v>6.3257335999999997E-2</v>
      </c>
      <c r="AE387">
        <v>0</v>
      </c>
      <c r="AF387">
        <v>0.221673658</v>
      </c>
      <c r="AG387">
        <v>4.2838394040000001</v>
      </c>
      <c r="AH387">
        <v>0</v>
      </c>
      <c r="AI387">
        <v>52.902788450000003</v>
      </c>
      <c r="AJ387">
        <v>0</v>
      </c>
      <c r="AK387">
        <v>0</v>
      </c>
      <c r="AL387">
        <v>4.1111171090000003</v>
      </c>
      <c r="AM387">
        <v>0</v>
      </c>
      <c r="AN387">
        <v>0</v>
      </c>
      <c r="AO387">
        <v>1.2860320000000001E-3</v>
      </c>
      <c r="AP387">
        <v>4.4829551000000002E-2</v>
      </c>
      <c r="AQ387">
        <v>0</v>
      </c>
      <c r="AR387">
        <v>0</v>
      </c>
      <c r="AS387">
        <v>0.835751625</v>
      </c>
      <c r="AT387">
        <v>1.968132947</v>
      </c>
      <c r="AU387">
        <v>2.8038845719999999</v>
      </c>
      <c r="AV387">
        <v>0</v>
      </c>
      <c r="AW387">
        <v>34.656133050000001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0.45557466299999999</v>
      </c>
      <c r="BI387">
        <v>1.4019422859999999</v>
      </c>
      <c r="BJ387">
        <v>0.29806919799999998</v>
      </c>
      <c r="BK387">
        <v>0.70193080200000002</v>
      </c>
      <c r="BL387">
        <v>0</v>
      </c>
      <c r="BM387">
        <v>7.2107270359999998</v>
      </c>
      <c r="BN387">
        <v>99.544383819999894</v>
      </c>
      <c r="BO387">
        <v>0</v>
      </c>
      <c r="BP387" t="s">
        <v>97</v>
      </c>
      <c r="BQ387" t="s">
        <v>40</v>
      </c>
      <c r="BR387" t="s">
        <v>98</v>
      </c>
      <c r="BS387" t="s">
        <v>99</v>
      </c>
      <c r="BT387" t="s">
        <v>98</v>
      </c>
      <c r="BU387" t="s">
        <v>100</v>
      </c>
      <c r="BV387" t="s">
        <v>101</v>
      </c>
      <c r="BW387" t="s">
        <v>102</v>
      </c>
      <c r="BX387">
        <v>3.070387781</v>
      </c>
      <c r="BY387">
        <v>7.2107270359999998</v>
      </c>
      <c r="BZ387">
        <v>86.304622820000006</v>
      </c>
      <c r="CA387">
        <v>9.0341485460000008</v>
      </c>
      <c r="CB387">
        <v>87.793569899999895</v>
      </c>
      <c r="CC387">
        <v>3.1722815519999998</v>
      </c>
      <c r="CD387">
        <v>3</v>
      </c>
      <c r="CE387">
        <v>9</v>
      </c>
      <c r="CF387">
        <v>2</v>
      </c>
      <c r="CG387">
        <v>6</v>
      </c>
      <c r="CH387">
        <v>3</v>
      </c>
      <c r="CI387">
        <v>12</v>
      </c>
      <c r="CJ387">
        <v>13.20049813</v>
      </c>
      <c r="CK387">
        <v>22.297611889999899</v>
      </c>
      <c r="CL387">
        <v>1.2860320000000001E-3</v>
      </c>
    </row>
    <row r="388" spans="1:90" x14ac:dyDescent="0.25">
      <c r="A388" s="1">
        <v>94360</v>
      </c>
      <c r="B388" s="2">
        <v>314939.9853</v>
      </c>
      <c r="C388" s="2">
        <v>6073410.2120000003</v>
      </c>
      <c r="D388" s="4">
        <v>-1078.95758</v>
      </c>
      <c r="E388" t="s">
        <v>508</v>
      </c>
      <c r="F388" s="3">
        <v>1596.8</v>
      </c>
      <c r="G388" t="s">
        <v>150</v>
      </c>
      <c r="H388" t="s">
        <v>151</v>
      </c>
      <c r="I388" s="1">
        <v>18760</v>
      </c>
      <c r="J388" t="s">
        <v>513</v>
      </c>
      <c r="K388" t="s">
        <v>267</v>
      </c>
      <c r="L388" t="s">
        <v>268</v>
      </c>
      <c r="M388">
        <v>76.273285599999895</v>
      </c>
      <c r="N388">
        <v>11.8424311899999</v>
      </c>
      <c r="O388">
        <v>0.639511104</v>
      </c>
      <c r="P388">
        <v>2.910285161</v>
      </c>
      <c r="Q388">
        <v>0.722589021</v>
      </c>
      <c r="R388">
        <v>1.987119809</v>
      </c>
      <c r="S388">
        <v>1.916868099</v>
      </c>
      <c r="T388">
        <v>2.1476951469999999</v>
      </c>
      <c r="U388">
        <v>0.225809069</v>
      </c>
      <c r="V388">
        <v>4.0143835000000003E-2</v>
      </c>
      <c r="W388">
        <v>0.100359586</v>
      </c>
      <c r="X388">
        <v>9.9745609999999998E-3</v>
      </c>
      <c r="Y388">
        <v>0</v>
      </c>
      <c r="Z388">
        <v>1.183927822</v>
      </c>
      <c r="AA388">
        <v>0</v>
      </c>
      <c r="AB388">
        <v>1.006155377</v>
      </c>
      <c r="AC388">
        <v>100</v>
      </c>
      <c r="AD388">
        <v>8.8004191999999995E-2</v>
      </c>
      <c r="AE388">
        <v>0</v>
      </c>
      <c r="AF388">
        <v>0.32937698100000001</v>
      </c>
      <c r="AG388">
        <v>13.28520265</v>
      </c>
      <c r="AH388">
        <v>0</v>
      </c>
      <c r="AI388">
        <v>18.022282390000001</v>
      </c>
      <c r="AJ388">
        <v>0</v>
      </c>
      <c r="AK388">
        <v>0</v>
      </c>
      <c r="AL388">
        <v>10.0116319199999</v>
      </c>
      <c r="AM388">
        <v>0</v>
      </c>
      <c r="AN388">
        <v>0</v>
      </c>
      <c r="AO388">
        <v>3.2700904369999999</v>
      </c>
      <c r="AP388">
        <v>0.70008015300000004</v>
      </c>
      <c r="AQ388">
        <v>0</v>
      </c>
      <c r="AR388">
        <v>0</v>
      </c>
      <c r="AS388">
        <v>2.0859082170000001</v>
      </c>
      <c r="AT388">
        <v>4.0813816809999999</v>
      </c>
      <c r="AU388">
        <v>6.1672898979999999</v>
      </c>
      <c r="AV388">
        <v>0</v>
      </c>
      <c r="AW388">
        <v>48.0996539799999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1.3180328E-2</v>
      </c>
      <c r="BI388">
        <v>3.083644949</v>
      </c>
      <c r="BJ388">
        <v>0.338221204</v>
      </c>
      <c r="BK388">
        <v>0.661778796</v>
      </c>
      <c r="BL388">
        <v>0</v>
      </c>
      <c r="BM388">
        <v>35.712572190000003</v>
      </c>
      <c r="BN388">
        <v>99.986792929999893</v>
      </c>
      <c r="BO388">
        <v>0</v>
      </c>
      <c r="BP388" t="s">
        <v>97</v>
      </c>
      <c r="BQ388" t="s">
        <v>40</v>
      </c>
      <c r="BR388" t="s">
        <v>111</v>
      </c>
      <c r="BS388" t="s">
        <v>112</v>
      </c>
      <c r="BT388" t="s">
        <v>98</v>
      </c>
      <c r="BU388" t="s">
        <v>131</v>
      </c>
      <c r="BV388" t="s">
        <v>101</v>
      </c>
      <c r="BW388" t="s">
        <v>113</v>
      </c>
      <c r="BX388">
        <v>7.1967470330000003</v>
      </c>
      <c r="BY388">
        <v>35.712572190000003</v>
      </c>
      <c r="BZ388">
        <v>43.617296969999899</v>
      </c>
      <c r="CA388">
        <v>17.025608550000001</v>
      </c>
      <c r="CB388">
        <v>77.030253529999897</v>
      </c>
      <c r="CC388">
        <v>5.9441379190000001</v>
      </c>
      <c r="CD388">
        <v>2</v>
      </c>
      <c r="CE388">
        <v>12</v>
      </c>
      <c r="CF388">
        <v>2</v>
      </c>
      <c r="CG388">
        <v>1</v>
      </c>
      <c r="CH388">
        <v>3</v>
      </c>
      <c r="CI388">
        <v>11</v>
      </c>
      <c r="CJ388">
        <v>42.370370370000003</v>
      </c>
      <c r="CK388">
        <v>47.19589105</v>
      </c>
      <c r="CL388">
        <v>3.2700904369999999</v>
      </c>
    </row>
    <row r="389" spans="1:90" x14ac:dyDescent="0.25">
      <c r="A389" s="1">
        <v>94362</v>
      </c>
      <c r="B389" s="2">
        <v>315729.3529</v>
      </c>
      <c r="C389" s="2">
        <v>6074121.4110000003</v>
      </c>
      <c r="D389" s="4">
        <v>311.01136000000002</v>
      </c>
      <c r="E389" t="s">
        <v>230</v>
      </c>
      <c r="F389" s="3">
        <v>5.8</v>
      </c>
      <c r="G389" t="s">
        <v>150</v>
      </c>
      <c r="H389" t="s">
        <v>151</v>
      </c>
      <c r="I389" s="1">
        <v>1850</v>
      </c>
      <c r="J389" t="s">
        <v>1704</v>
      </c>
      <c r="K389" t="s">
        <v>405</v>
      </c>
      <c r="L389" t="s">
        <v>406</v>
      </c>
      <c r="M389">
        <v>50.146266099999899</v>
      </c>
      <c r="N389">
        <v>14.024810840000001</v>
      </c>
      <c r="O389">
        <v>4.05878622</v>
      </c>
      <c r="P389">
        <v>9.9660963840000001</v>
      </c>
      <c r="Q389">
        <v>4.8431001470000004</v>
      </c>
      <c r="R389">
        <v>5.4383978730000004</v>
      </c>
      <c r="S389">
        <v>2.603166329</v>
      </c>
      <c r="T389">
        <v>0.60538751800000001</v>
      </c>
      <c r="U389">
        <v>0.77691398199999995</v>
      </c>
      <c r="V389">
        <v>0.10089792</v>
      </c>
      <c r="W389">
        <v>0.27242438299999999</v>
      </c>
      <c r="X389">
        <v>3.7068122479999999</v>
      </c>
      <c r="Y389">
        <v>0</v>
      </c>
      <c r="Z389">
        <v>3.4569400529999998</v>
      </c>
      <c r="AA389">
        <v>0</v>
      </c>
      <c r="AB389">
        <v>7.1930055619999997</v>
      </c>
      <c r="AC389">
        <v>100</v>
      </c>
      <c r="AD389">
        <v>0.221662946</v>
      </c>
      <c r="AE389">
        <v>0</v>
      </c>
      <c r="AF389">
        <v>1.135667465</v>
      </c>
      <c r="AG389">
        <v>3.7527997659999999</v>
      </c>
      <c r="AH389">
        <v>0</v>
      </c>
      <c r="AI389">
        <v>24.527080770000001</v>
      </c>
      <c r="AJ389">
        <v>0</v>
      </c>
      <c r="AK389">
        <v>0</v>
      </c>
      <c r="AL389">
        <v>13.7165332899999</v>
      </c>
      <c r="AM389">
        <v>0</v>
      </c>
      <c r="AN389">
        <v>0</v>
      </c>
      <c r="AO389">
        <v>4.9224049560000003</v>
      </c>
      <c r="AP389">
        <v>2.4978863950000001</v>
      </c>
      <c r="AQ389">
        <v>0</v>
      </c>
      <c r="AR389">
        <v>0</v>
      </c>
      <c r="AS389">
        <v>12.847247640000001</v>
      </c>
      <c r="AT389">
        <v>13.3646568899999</v>
      </c>
      <c r="AU389">
        <v>26.2119045399999</v>
      </c>
      <c r="AV389">
        <v>0</v>
      </c>
      <c r="AW389">
        <v>13.17692089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4.9185594090000002</v>
      </c>
      <c r="BI389">
        <v>13.10595227</v>
      </c>
      <c r="BJ389">
        <v>0.49013026199999998</v>
      </c>
      <c r="BK389">
        <v>0.50986973800000002</v>
      </c>
      <c r="BL389">
        <v>0</v>
      </c>
      <c r="BM389">
        <v>35.866205620000002</v>
      </c>
      <c r="BN389">
        <v>95.081420420000001</v>
      </c>
      <c r="BO389">
        <v>0</v>
      </c>
      <c r="BP389" t="s">
        <v>97</v>
      </c>
      <c r="BQ389" t="s">
        <v>40</v>
      </c>
      <c r="BR389" t="s">
        <v>111</v>
      </c>
      <c r="BS389" t="s">
        <v>176</v>
      </c>
      <c r="BT389" t="s">
        <v>111</v>
      </c>
      <c r="BU389" t="s">
        <v>100</v>
      </c>
      <c r="BV389" t="s">
        <v>101</v>
      </c>
      <c r="BW389" t="s">
        <v>152</v>
      </c>
      <c r="BX389">
        <v>29.845458399999899</v>
      </c>
      <c r="BY389">
        <v>35.866205620000002</v>
      </c>
      <c r="BZ389">
        <v>58.402796700000003</v>
      </c>
      <c r="CA389">
        <v>33.518182699999898</v>
      </c>
      <c r="CB389">
        <v>46.273315539999899</v>
      </c>
      <c r="CC389">
        <v>20.208501760000001</v>
      </c>
      <c r="CD389">
        <v>2</v>
      </c>
      <c r="CE389">
        <v>3</v>
      </c>
      <c r="CF389">
        <v>1</v>
      </c>
      <c r="CG389">
        <v>6</v>
      </c>
      <c r="CH389">
        <v>3</v>
      </c>
      <c r="CI389">
        <v>5</v>
      </c>
      <c r="CJ389">
        <v>40.388930440000003</v>
      </c>
      <c r="CK389">
        <v>82.192261630000004</v>
      </c>
      <c r="CL389">
        <v>4.9224049560000003</v>
      </c>
    </row>
    <row r="390" spans="1:90" x14ac:dyDescent="0.25">
      <c r="A390" s="1">
        <v>94364</v>
      </c>
      <c r="B390" s="2">
        <v>315731.74200000003</v>
      </c>
      <c r="C390" s="2">
        <v>6074118.6569999903</v>
      </c>
      <c r="D390" s="4">
        <v>267.46379999999903</v>
      </c>
      <c r="E390" t="s">
        <v>230</v>
      </c>
      <c r="F390" s="3">
        <v>49.5</v>
      </c>
      <c r="G390" t="s">
        <v>150</v>
      </c>
      <c r="H390" t="s">
        <v>151</v>
      </c>
      <c r="I390" s="1">
        <v>1850</v>
      </c>
      <c r="J390" t="s">
        <v>1704</v>
      </c>
      <c r="K390" t="s">
        <v>405</v>
      </c>
      <c r="L390" t="s">
        <v>406</v>
      </c>
      <c r="M390">
        <v>43.2957781</v>
      </c>
      <c r="N390">
        <v>15.807993400000001</v>
      </c>
      <c r="O390">
        <v>4.900018556</v>
      </c>
      <c r="P390">
        <v>12.6235626799999</v>
      </c>
      <c r="Q390">
        <v>7.0582187090000001</v>
      </c>
      <c r="R390">
        <v>7.6120019169999997</v>
      </c>
      <c r="S390">
        <v>2.1849264759999998</v>
      </c>
      <c r="T390">
        <v>0.110756642</v>
      </c>
      <c r="U390">
        <v>1.016947346</v>
      </c>
      <c r="V390">
        <v>0.120825427</v>
      </c>
      <c r="W390">
        <v>0.29199478299999998</v>
      </c>
      <c r="X390">
        <v>9.9314720000000002E-3</v>
      </c>
      <c r="Y390">
        <v>0</v>
      </c>
      <c r="Z390">
        <v>4.9670444890000001</v>
      </c>
      <c r="AA390">
        <v>0</v>
      </c>
      <c r="AB390">
        <v>4.8156742389999998</v>
      </c>
      <c r="AC390">
        <v>100</v>
      </c>
      <c r="AD390">
        <v>0.27215503400000002</v>
      </c>
      <c r="AE390">
        <v>0</v>
      </c>
      <c r="AF390">
        <v>1.524136476</v>
      </c>
      <c r="AG390">
        <v>0.70394519899999997</v>
      </c>
      <c r="AH390">
        <v>0</v>
      </c>
      <c r="AI390">
        <v>21.10706819</v>
      </c>
      <c r="AJ390">
        <v>0</v>
      </c>
      <c r="AK390">
        <v>0</v>
      </c>
      <c r="AL390">
        <v>35.508329240000002</v>
      </c>
      <c r="AM390">
        <v>0</v>
      </c>
      <c r="AN390">
        <v>0</v>
      </c>
      <c r="AO390">
        <v>0</v>
      </c>
      <c r="AP390">
        <v>2.831048644</v>
      </c>
      <c r="AQ390">
        <v>0</v>
      </c>
      <c r="AR390">
        <v>0</v>
      </c>
      <c r="AS390">
        <v>7.7067966559999999</v>
      </c>
      <c r="AT390">
        <v>7.9726295179999997</v>
      </c>
      <c r="AU390">
        <v>15.6794261699999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1.3484024000000001E-2</v>
      </c>
      <c r="BI390">
        <v>21.3251391599999</v>
      </c>
      <c r="BJ390">
        <v>0.49152287700000002</v>
      </c>
      <c r="BK390">
        <v>0.50847712300000003</v>
      </c>
      <c r="BL390">
        <v>0</v>
      </c>
      <c r="BM390">
        <v>62.718502020000003</v>
      </c>
      <c r="BN390">
        <v>99.986488620000003</v>
      </c>
      <c r="BO390">
        <v>0</v>
      </c>
      <c r="BP390" t="s">
        <v>97</v>
      </c>
      <c r="BQ390" t="s">
        <v>109</v>
      </c>
      <c r="BR390" t="s">
        <v>111</v>
      </c>
      <c r="BS390" t="s">
        <v>176</v>
      </c>
      <c r="BT390" t="s">
        <v>111</v>
      </c>
      <c r="BU390" t="s">
        <v>100</v>
      </c>
      <c r="BV390" t="s">
        <v>101</v>
      </c>
      <c r="BW390" t="s">
        <v>149</v>
      </c>
      <c r="BX390">
        <v>42.38150693</v>
      </c>
      <c r="BY390">
        <v>62.718502020000003</v>
      </c>
      <c r="BZ390">
        <v>36.823639020000002</v>
      </c>
      <c r="CA390">
        <v>33.98755302</v>
      </c>
      <c r="CB390">
        <v>42.189348510000002</v>
      </c>
      <c r="CC390">
        <v>23.823098460000001</v>
      </c>
      <c r="CD390">
        <v>2</v>
      </c>
      <c r="CE390">
        <v>3</v>
      </c>
      <c r="CF390">
        <v>1</v>
      </c>
      <c r="CG390">
        <v>6</v>
      </c>
      <c r="CH390">
        <v>3</v>
      </c>
      <c r="CI390">
        <v>4</v>
      </c>
      <c r="CJ390">
        <v>42.255192880000003</v>
      </c>
      <c r="CK390">
        <v>89.554376860000005</v>
      </c>
      <c r="CL390">
        <v>0</v>
      </c>
    </row>
    <row r="391" spans="1:90" x14ac:dyDescent="0.25">
      <c r="A391" s="1">
        <v>94365</v>
      </c>
      <c r="B391" s="2">
        <v>315732.75030000001</v>
      </c>
      <c r="C391" s="2">
        <v>6074117.6900000004</v>
      </c>
      <c r="D391" s="4">
        <v>252.027199999999</v>
      </c>
      <c r="E391" t="s">
        <v>230</v>
      </c>
      <c r="F391" s="3">
        <v>65</v>
      </c>
      <c r="G391" t="s">
        <v>150</v>
      </c>
      <c r="H391" t="s">
        <v>151</v>
      </c>
      <c r="I391" s="1">
        <v>1850</v>
      </c>
      <c r="J391" t="s">
        <v>1934</v>
      </c>
      <c r="K391" t="s">
        <v>1675</v>
      </c>
      <c r="L391" t="s">
        <v>406</v>
      </c>
      <c r="M391">
        <v>54.934546519999898</v>
      </c>
      <c r="N391">
        <v>17.06606317</v>
      </c>
      <c r="O391">
        <v>3.1240588680000001</v>
      </c>
      <c r="P391">
        <v>7.7292148000000003</v>
      </c>
      <c r="Q391">
        <v>4.2917614469999998</v>
      </c>
      <c r="R391">
        <v>4.8370676069999998</v>
      </c>
      <c r="S391">
        <v>3.998911842</v>
      </c>
      <c r="T391">
        <v>0.20196524499999999</v>
      </c>
      <c r="U391">
        <v>0.46452006200000001</v>
      </c>
      <c r="V391">
        <v>7.0687836000000004E-2</v>
      </c>
      <c r="W391">
        <v>0.171670458</v>
      </c>
      <c r="X391">
        <v>9.9606920000000002E-3</v>
      </c>
      <c r="Y391">
        <v>0</v>
      </c>
      <c r="Z391">
        <v>3.0995714570000001</v>
      </c>
      <c r="AA391">
        <v>0</v>
      </c>
      <c r="AB391">
        <v>3.0414340649999998</v>
      </c>
      <c r="AC391">
        <v>100</v>
      </c>
      <c r="AD391">
        <v>0.15360575300000001</v>
      </c>
      <c r="AE391">
        <v>0</v>
      </c>
      <c r="AF391">
        <v>0.671637029</v>
      </c>
      <c r="AG391">
        <v>1.238370161</v>
      </c>
      <c r="AH391">
        <v>0</v>
      </c>
      <c r="AI391">
        <v>37.268136890000001</v>
      </c>
      <c r="AJ391">
        <v>0</v>
      </c>
      <c r="AK391">
        <v>0</v>
      </c>
      <c r="AL391">
        <v>24.393625180000001</v>
      </c>
      <c r="AM391">
        <v>0</v>
      </c>
      <c r="AN391">
        <v>0</v>
      </c>
      <c r="AO391">
        <v>1.877345832</v>
      </c>
      <c r="AP391">
        <v>2.1317409889999999</v>
      </c>
      <c r="AQ391">
        <v>0</v>
      </c>
      <c r="AR391">
        <v>0</v>
      </c>
      <c r="AS391">
        <v>12.29609303</v>
      </c>
      <c r="AT391">
        <v>12.28419407</v>
      </c>
      <c r="AU391">
        <v>24.5802871</v>
      </c>
      <c r="AV391">
        <v>0</v>
      </c>
      <c r="AW391">
        <v>7.6591312159999996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1.3046685000000001E-2</v>
      </c>
      <c r="BI391">
        <v>12.29014355</v>
      </c>
      <c r="BJ391">
        <v>0.50024204299999997</v>
      </c>
      <c r="BK391">
        <v>0.49975795699999997</v>
      </c>
      <c r="BL391">
        <v>0</v>
      </c>
      <c r="BM391">
        <v>39.560376349999899</v>
      </c>
      <c r="BN391">
        <v>99.986926839999896</v>
      </c>
      <c r="BO391">
        <v>0</v>
      </c>
      <c r="BP391" t="s">
        <v>97</v>
      </c>
      <c r="BQ391" t="s">
        <v>40</v>
      </c>
      <c r="BR391" t="s">
        <v>98</v>
      </c>
      <c r="BS391" t="s">
        <v>130</v>
      </c>
      <c r="BT391" t="s">
        <v>111</v>
      </c>
      <c r="BU391" t="s">
        <v>100</v>
      </c>
      <c r="BV391" t="s">
        <v>101</v>
      </c>
      <c r="BW391" t="s">
        <v>152</v>
      </c>
      <c r="BX391">
        <v>27.38366512</v>
      </c>
      <c r="BY391">
        <v>39.560376349999899</v>
      </c>
      <c r="BZ391">
        <v>59.249694679999898</v>
      </c>
      <c r="CA391">
        <v>25.687882040000002</v>
      </c>
      <c r="CB391">
        <v>56.38085298</v>
      </c>
      <c r="CC391">
        <v>17.931264989999899</v>
      </c>
      <c r="CD391">
        <v>3</v>
      </c>
      <c r="CE391">
        <v>6</v>
      </c>
      <c r="CF391">
        <v>1</v>
      </c>
      <c r="CG391">
        <v>6</v>
      </c>
      <c r="CH391">
        <v>3</v>
      </c>
      <c r="CI391">
        <v>5</v>
      </c>
      <c r="CJ391">
        <v>33.7121212099999</v>
      </c>
      <c r="CK391">
        <v>74.1035934599999</v>
      </c>
      <c r="CL391">
        <v>1.877345832</v>
      </c>
    </row>
    <row r="392" spans="1:90" x14ac:dyDescent="0.25">
      <c r="A392" s="1">
        <v>94367</v>
      </c>
      <c r="B392" s="2">
        <v>315736.17190000002</v>
      </c>
      <c r="C392" s="2">
        <v>6074117.716</v>
      </c>
      <c r="D392" s="4">
        <v>177.2757</v>
      </c>
      <c r="E392" t="s">
        <v>230</v>
      </c>
      <c r="F392" s="3">
        <v>139.9</v>
      </c>
      <c r="G392" t="s">
        <v>150</v>
      </c>
      <c r="H392" t="s">
        <v>151</v>
      </c>
      <c r="I392" s="1">
        <v>1850</v>
      </c>
      <c r="J392" t="s">
        <v>1935</v>
      </c>
      <c r="K392" t="s">
        <v>1675</v>
      </c>
      <c r="L392" t="s">
        <v>406</v>
      </c>
      <c r="M392">
        <v>45.845517110000003</v>
      </c>
      <c r="N392">
        <v>20.264320479999899</v>
      </c>
      <c r="O392">
        <v>2.750771963</v>
      </c>
      <c r="P392">
        <v>7.2736387579999997</v>
      </c>
      <c r="Q392">
        <v>5.4272264239999997</v>
      </c>
      <c r="R392">
        <v>7.0022255900000001</v>
      </c>
      <c r="S392">
        <v>4.3738830330000003</v>
      </c>
      <c r="T392">
        <v>0.44140104000000002</v>
      </c>
      <c r="U392">
        <v>0.37117814700000001</v>
      </c>
      <c r="V392">
        <v>5.0159209000000003E-2</v>
      </c>
      <c r="W392">
        <v>0.18057315299999999</v>
      </c>
      <c r="X392">
        <v>2.2554912410000001</v>
      </c>
      <c r="Y392">
        <v>0</v>
      </c>
      <c r="Z392">
        <v>3.76361385</v>
      </c>
      <c r="AA392">
        <v>0</v>
      </c>
      <c r="AB392">
        <v>6.0357412449999996</v>
      </c>
      <c r="AC392">
        <v>100</v>
      </c>
      <c r="AD392">
        <v>0.106891342</v>
      </c>
      <c r="AE392">
        <v>0</v>
      </c>
      <c r="AF392">
        <v>0.52630998200000001</v>
      </c>
      <c r="AG392">
        <v>2.6542158740000001</v>
      </c>
      <c r="AH392">
        <v>0</v>
      </c>
      <c r="AI392">
        <v>39.97533095</v>
      </c>
      <c r="AJ392">
        <v>0</v>
      </c>
      <c r="AK392">
        <v>0</v>
      </c>
      <c r="AL392">
        <v>26.822927320000002</v>
      </c>
      <c r="AM392">
        <v>0</v>
      </c>
      <c r="AN392">
        <v>0</v>
      </c>
      <c r="AO392">
        <v>3.2611960689999999</v>
      </c>
      <c r="AP392">
        <v>1.991233341</v>
      </c>
      <c r="AQ392">
        <v>0</v>
      </c>
      <c r="AR392">
        <v>0</v>
      </c>
      <c r="AS392">
        <v>2.3018894749999999</v>
      </c>
      <c r="AT392">
        <v>1.4754093150000001</v>
      </c>
      <c r="AU392">
        <v>3.7772987900000001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2.9030828949999998</v>
      </c>
      <c r="BI392">
        <v>11.9409284899999</v>
      </c>
      <c r="BJ392">
        <v>0.60940095100000002</v>
      </c>
      <c r="BK392">
        <v>0.39059904899999998</v>
      </c>
      <c r="BL392">
        <v>0</v>
      </c>
      <c r="BM392">
        <v>40.15512975</v>
      </c>
      <c r="BN392">
        <v>97.096905199999895</v>
      </c>
      <c r="BO392">
        <v>0</v>
      </c>
      <c r="BP392" t="s">
        <v>97</v>
      </c>
      <c r="BQ392" t="s">
        <v>45</v>
      </c>
      <c r="BR392" t="s">
        <v>111</v>
      </c>
      <c r="BS392" t="s">
        <v>126</v>
      </c>
      <c r="BT392" t="s">
        <v>386</v>
      </c>
      <c r="BU392" t="s">
        <v>387</v>
      </c>
      <c r="BV392" t="s">
        <v>386</v>
      </c>
      <c r="BW392" t="s">
        <v>649</v>
      </c>
      <c r="BX392">
        <v>21.37326075</v>
      </c>
      <c r="BY392">
        <v>40.15512975</v>
      </c>
      <c r="BZ392">
        <v>57.557820470000003</v>
      </c>
      <c r="CA392">
        <v>30.439129309999899</v>
      </c>
      <c r="CB392">
        <v>63.138233620000001</v>
      </c>
      <c r="CC392">
        <v>6.422637065</v>
      </c>
      <c r="CD392">
        <v>2</v>
      </c>
      <c r="CE392">
        <v>11</v>
      </c>
      <c r="CF392">
        <v>3</v>
      </c>
      <c r="CG392">
        <v>4</v>
      </c>
      <c r="CH392">
        <v>2</v>
      </c>
      <c r="CI392">
        <v>23</v>
      </c>
      <c r="CJ392">
        <v>34.031413610000001</v>
      </c>
      <c r="CK392">
        <v>72.509459680000006</v>
      </c>
      <c r="CL392">
        <v>3.2611960689999999</v>
      </c>
    </row>
    <row r="393" spans="1:90" x14ac:dyDescent="0.25">
      <c r="A393" s="1">
        <v>94369</v>
      </c>
      <c r="B393" s="2">
        <v>315736.34669999901</v>
      </c>
      <c r="C393" s="2">
        <v>6074119.8459999897</v>
      </c>
      <c r="D393" s="4">
        <v>122.82774000000001</v>
      </c>
      <c r="E393" t="s">
        <v>230</v>
      </c>
      <c r="F393" s="3">
        <v>194.4</v>
      </c>
      <c r="G393" t="s">
        <v>150</v>
      </c>
      <c r="H393" t="s">
        <v>151</v>
      </c>
      <c r="I393" s="1">
        <v>1850</v>
      </c>
      <c r="J393" t="s">
        <v>1936</v>
      </c>
      <c r="K393" t="s">
        <v>1755</v>
      </c>
      <c r="L393" t="s">
        <v>406</v>
      </c>
      <c r="M393">
        <v>47.653984970000003</v>
      </c>
      <c r="N393">
        <v>20.336413969999899</v>
      </c>
      <c r="O393">
        <v>2.9254708960000002</v>
      </c>
      <c r="P393">
        <v>7.5639547819999997</v>
      </c>
      <c r="Q393">
        <v>4.5529285010000002</v>
      </c>
      <c r="R393">
        <v>9.7027965159999905</v>
      </c>
      <c r="S393">
        <v>2.8531685269999998</v>
      </c>
      <c r="T393">
        <v>0.21246999699999999</v>
      </c>
      <c r="U393">
        <v>0.39458713699999998</v>
      </c>
      <c r="V393">
        <v>4.0470475999999998E-2</v>
      </c>
      <c r="W393">
        <v>0.17199952099999999</v>
      </c>
      <c r="X393">
        <v>0.22570431399999999</v>
      </c>
      <c r="Y393">
        <v>0</v>
      </c>
      <c r="Z393">
        <v>3.366050392</v>
      </c>
      <c r="AA393">
        <v>0</v>
      </c>
      <c r="AB393">
        <v>3.6023142479999999</v>
      </c>
      <c r="AC393">
        <v>100</v>
      </c>
      <c r="AD393">
        <v>8.8029877000000006E-2</v>
      </c>
      <c r="AE393">
        <v>0</v>
      </c>
      <c r="AF393">
        <v>0.57108672999999999</v>
      </c>
      <c r="AG393">
        <v>1.3040686050000001</v>
      </c>
      <c r="AH393">
        <v>0</v>
      </c>
      <c r="AI393">
        <v>26.616580880000001</v>
      </c>
      <c r="AJ393">
        <v>0</v>
      </c>
      <c r="AK393">
        <v>0</v>
      </c>
      <c r="AL393">
        <v>43.700233949999898</v>
      </c>
      <c r="AM393">
        <v>0</v>
      </c>
      <c r="AN393">
        <v>0</v>
      </c>
      <c r="AO393">
        <v>0</v>
      </c>
      <c r="AP393">
        <v>2.0578870829999998</v>
      </c>
      <c r="AQ393">
        <v>0</v>
      </c>
      <c r="AR393">
        <v>0</v>
      </c>
      <c r="AS393">
        <v>8.0864047540000001</v>
      </c>
      <c r="AT393">
        <v>7.3575040649999996</v>
      </c>
      <c r="AU393">
        <v>15.443908820000001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0.29649699400000001</v>
      </c>
      <c r="BI393">
        <v>12.40375339</v>
      </c>
      <c r="BJ393">
        <v>0.52359832299999998</v>
      </c>
      <c r="BK393">
        <v>0.47640167700000002</v>
      </c>
      <c r="BL393">
        <v>0</v>
      </c>
      <c r="BM393">
        <v>62.147629979999898</v>
      </c>
      <c r="BN393">
        <v>99.703475990000001</v>
      </c>
      <c r="BO393">
        <v>0</v>
      </c>
      <c r="BP393" t="s">
        <v>256</v>
      </c>
      <c r="BQ393" t="s">
        <v>257</v>
      </c>
      <c r="BR393" t="s">
        <v>98</v>
      </c>
      <c r="BS393" t="s">
        <v>118</v>
      </c>
      <c r="BT393" t="s">
        <v>98</v>
      </c>
      <c r="BU393" t="s">
        <v>222</v>
      </c>
      <c r="BV393" t="s">
        <v>101</v>
      </c>
      <c r="BW393" t="s">
        <v>237</v>
      </c>
      <c r="BX393">
        <v>27.6980656799999</v>
      </c>
      <c r="BY393">
        <v>62.147629979999898</v>
      </c>
      <c r="BZ393">
        <v>37.1631558099999</v>
      </c>
      <c r="CA393">
        <v>22.294754350000002</v>
      </c>
      <c r="CB393">
        <v>60.558902420000003</v>
      </c>
      <c r="CC393">
        <v>17.146343219999899</v>
      </c>
      <c r="CD393">
        <v>3</v>
      </c>
      <c r="CE393">
        <v>7</v>
      </c>
      <c r="CF393">
        <v>2</v>
      </c>
      <c r="CG393">
        <v>3</v>
      </c>
      <c r="CH393">
        <v>3</v>
      </c>
      <c r="CI393">
        <v>9</v>
      </c>
      <c r="CJ393">
        <v>27.511682239999899</v>
      </c>
      <c r="CK393">
        <v>79.808107230000005</v>
      </c>
      <c r="CL393">
        <v>0</v>
      </c>
    </row>
    <row r="394" spans="1:90" x14ac:dyDescent="0.25">
      <c r="A394" s="1">
        <v>94371</v>
      </c>
      <c r="B394" s="2">
        <v>315736.0393</v>
      </c>
      <c r="C394" s="2">
        <v>6074122.3540000003</v>
      </c>
      <c r="D394" s="4">
        <v>56.3805499999999</v>
      </c>
      <c r="E394" t="s">
        <v>230</v>
      </c>
      <c r="F394" s="3">
        <v>260.89999999999998</v>
      </c>
      <c r="G394" t="s">
        <v>150</v>
      </c>
      <c r="H394" t="s">
        <v>151</v>
      </c>
      <c r="I394" s="1">
        <v>1850</v>
      </c>
      <c r="J394" t="s">
        <v>1762</v>
      </c>
      <c r="K394" t="s">
        <v>1675</v>
      </c>
      <c r="L394" t="s">
        <v>406</v>
      </c>
      <c r="M394">
        <v>51.664799729999899</v>
      </c>
      <c r="N394">
        <v>15.89686146</v>
      </c>
      <c r="O394">
        <v>3.5102436990000001</v>
      </c>
      <c r="P394">
        <v>8.6697870530000003</v>
      </c>
      <c r="Q394">
        <v>6.3587445819999999</v>
      </c>
      <c r="R394">
        <v>4.5550622250000004</v>
      </c>
      <c r="S394">
        <v>5.1053381980000001</v>
      </c>
      <c r="T394">
        <v>0.203805916</v>
      </c>
      <c r="U394">
        <v>0.51970508599999998</v>
      </c>
      <c r="V394">
        <v>6.1141775000000002E-2</v>
      </c>
      <c r="W394">
        <v>0.19361561999999999</v>
      </c>
      <c r="X394">
        <v>0.35340839699999999</v>
      </c>
      <c r="Y394">
        <v>0</v>
      </c>
      <c r="Z394">
        <v>2.9074862609999998</v>
      </c>
      <c r="AA394">
        <v>0</v>
      </c>
      <c r="AB394">
        <v>3.2724045689999999</v>
      </c>
      <c r="AC394">
        <v>100</v>
      </c>
      <c r="AD394">
        <v>0.13050753700000001</v>
      </c>
      <c r="AE394">
        <v>0</v>
      </c>
      <c r="AF394">
        <v>0.73811133699999998</v>
      </c>
      <c r="AG394">
        <v>1.2275109609999999</v>
      </c>
      <c r="AH394">
        <v>0</v>
      </c>
      <c r="AI394">
        <v>46.736385509999899</v>
      </c>
      <c r="AJ394">
        <v>0</v>
      </c>
      <c r="AK394">
        <v>0</v>
      </c>
      <c r="AL394">
        <v>20.2485290199999</v>
      </c>
      <c r="AM394">
        <v>0</v>
      </c>
      <c r="AN394">
        <v>0</v>
      </c>
      <c r="AO394">
        <v>0</v>
      </c>
      <c r="AP394">
        <v>2.152785105</v>
      </c>
      <c r="AQ394">
        <v>0</v>
      </c>
      <c r="AR394">
        <v>0</v>
      </c>
      <c r="AS394">
        <v>8.4096714039999902</v>
      </c>
      <c r="AT394">
        <v>6.458164118</v>
      </c>
      <c r="AU394">
        <v>14.86783552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0.45557833399999997</v>
      </c>
      <c r="BI394">
        <v>15.72595778</v>
      </c>
      <c r="BJ394">
        <v>0.56562849299999995</v>
      </c>
      <c r="BK394">
        <v>0.43437150699999999</v>
      </c>
      <c r="BL394">
        <v>0</v>
      </c>
      <c r="BM394">
        <v>30.22849119</v>
      </c>
      <c r="BN394">
        <v>99.544380149999895</v>
      </c>
      <c r="BO394">
        <v>0</v>
      </c>
      <c r="BP394" t="s">
        <v>97</v>
      </c>
      <c r="BQ394" t="s">
        <v>109</v>
      </c>
      <c r="BR394" t="s">
        <v>111</v>
      </c>
      <c r="BS394" t="s">
        <v>162</v>
      </c>
      <c r="BT394" t="s">
        <v>98</v>
      </c>
      <c r="BU394" t="s">
        <v>100</v>
      </c>
      <c r="BV394" t="s">
        <v>101</v>
      </c>
      <c r="BW394" t="s">
        <v>208</v>
      </c>
      <c r="BX394">
        <v>30.7458687899999</v>
      </c>
      <c r="BY394">
        <v>30.22849119</v>
      </c>
      <c r="BZ394">
        <v>68.515940439999895</v>
      </c>
      <c r="CA394">
        <v>26.71108963</v>
      </c>
      <c r="CB394">
        <v>48.66888677</v>
      </c>
      <c r="CC394">
        <v>24.6200236</v>
      </c>
      <c r="CD394">
        <v>2</v>
      </c>
      <c r="CE394">
        <v>5</v>
      </c>
      <c r="CF394">
        <v>2</v>
      </c>
      <c r="CG394">
        <v>6</v>
      </c>
      <c r="CH394">
        <v>3</v>
      </c>
      <c r="CI394">
        <v>10</v>
      </c>
      <c r="CJ394">
        <v>40.452261309999898</v>
      </c>
      <c r="CK394">
        <v>73.89503019</v>
      </c>
      <c r="CL394">
        <v>0</v>
      </c>
    </row>
    <row r="395" spans="1:90" x14ac:dyDescent="0.25">
      <c r="A395" s="1">
        <v>94376</v>
      </c>
      <c r="B395" s="2">
        <v>315733.5576</v>
      </c>
      <c r="C395" s="2">
        <v>6074128.0310000004</v>
      </c>
      <c r="D395" s="4">
        <v>-56.603209999999898</v>
      </c>
      <c r="E395" t="s">
        <v>230</v>
      </c>
      <c r="F395" s="3">
        <v>374.1</v>
      </c>
      <c r="G395" t="s">
        <v>150</v>
      </c>
      <c r="H395" t="s">
        <v>151</v>
      </c>
      <c r="I395" s="1">
        <v>1850</v>
      </c>
      <c r="J395" t="s">
        <v>1704</v>
      </c>
      <c r="K395" t="s">
        <v>405</v>
      </c>
      <c r="L395" t="s">
        <v>406</v>
      </c>
      <c r="M395">
        <v>51.583499799999899</v>
      </c>
      <c r="N395">
        <v>12.29138081</v>
      </c>
      <c r="O395">
        <v>3.611938946</v>
      </c>
      <c r="P395">
        <v>8.8976094420000003</v>
      </c>
      <c r="Q395">
        <v>5.3497731240000004</v>
      </c>
      <c r="R395">
        <v>10.780145470000001</v>
      </c>
      <c r="S395">
        <v>0.63471884499999998</v>
      </c>
      <c r="T395">
        <v>0.120898828</v>
      </c>
      <c r="U395">
        <v>0.64479374700000003</v>
      </c>
      <c r="V395">
        <v>7.0524316000000004E-2</v>
      </c>
      <c r="W395">
        <v>0.22164785100000001</v>
      </c>
      <c r="X395">
        <v>3.4209104240000001</v>
      </c>
      <c r="Y395">
        <v>0</v>
      </c>
      <c r="Z395">
        <v>2.3721584010000001</v>
      </c>
      <c r="AA395">
        <v>0</v>
      </c>
      <c r="AB395">
        <v>5.8141110400000002</v>
      </c>
      <c r="AC395">
        <v>100</v>
      </c>
      <c r="AD395">
        <v>0.155464098</v>
      </c>
      <c r="AE395">
        <v>0</v>
      </c>
      <c r="AF395">
        <v>0.94575664699999995</v>
      </c>
      <c r="AG395">
        <v>0.75201128399999995</v>
      </c>
      <c r="AH395">
        <v>0</v>
      </c>
      <c r="AI395">
        <v>6.0007519340000002</v>
      </c>
      <c r="AJ395">
        <v>0</v>
      </c>
      <c r="AK395">
        <v>0</v>
      </c>
      <c r="AL395">
        <v>31.9423083299999</v>
      </c>
      <c r="AM395">
        <v>0</v>
      </c>
      <c r="AN395">
        <v>0</v>
      </c>
      <c r="AO395">
        <v>0</v>
      </c>
      <c r="AP395">
        <v>2.3609779510000002</v>
      </c>
      <c r="AQ395">
        <v>0</v>
      </c>
      <c r="AR395">
        <v>0</v>
      </c>
      <c r="AS395">
        <v>12.01636227</v>
      </c>
      <c r="AT395">
        <v>9.6853223649999904</v>
      </c>
      <c r="AU395">
        <v>21.7016846299999</v>
      </c>
      <c r="AV395">
        <v>0</v>
      </c>
      <c r="AW395">
        <v>18.22041604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4.554695755</v>
      </c>
      <c r="BI395">
        <v>13.05364704</v>
      </c>
      <c r="BJ395">
        <v>0.55370642699999995</v>
      </c>
      <c r="BK395">
        <v>0.446293573</v>
      </c>
      <c r="BL395">
        <v>0</v>
      </c>
      <c r="BM395">
        <v>84.184849670000006</v>
      </c>
      <c r="BN395">
        <v>95.445285569999896</v>
      </c>
      <c r="BO395">
        <v>0</v>
      </c>
      <c r="BP395" t="s">
        <v>97</v>
      </c>
      <c r="BQ395" t="s">
        <v>109</v>
      </c>
      <c r="BR395" t="s">
        <v>111</v>
      </c>
      <c r="BS395" t="s">
        <v>162</v>
      </c>
      <c r="BT395" t="s">
        <v>111</v>
      </c>
      <c r="BU395" t="s">
        <v>100</v>
      </c>
      <c r="BV395" t="s">
        <v>101</v>
      </c>
      <c r="BW395" t="s">
        <v>149</v>
      </c>
      <c r="BX395">
        <v>33.819638130000001</v>
      </c>
      <c r="BY395">
        <v>84.184849670000006</v>
      </c>
      <c r="BZ395">
        <v>15.5077934699999</v>
      </c>
      <c r="CA395">
        <v>32.152735999999898</v>
      </c>
      <c r="CB395">
        <v>43.759943040000003</v>
      </c>
      <c r="CC395">
        <v>24.08732096</v>
      </c>
      <c r="CD395">
        <v>2</v>
      </c>
      <c r="CE395">
        <v>5</v>
      </c>
      <c r="CF395">
        <v>1</v>
      </c>
      <c r="CG395">
        <v>6</v>
      </c>
      <c r="CH395">
        <v>3</v>
      </c>
      <c r="CI395">
        <v>4</v>
      </c>
      <c r="CJ395">
        <v>32.3985680199999</v>
      </c>
      <c r="CK395">
        <v>94.963556220000001</v>
      </c>
      <c r="CL395">
        <v>0</v>
      </c>
    </row>
    <row r="396" spans="1:90" x14ac:dyDescent="0.25">
      <c r="A396" s="1">
        <v>94377</v>
      </c>
      <c r="B396" s="2">
        <v>315728.93099999899</v>
      </c>
      <c r="C396" s="2">
        <v>6074129.9589999896</v>
      </c>
      <c r="D396" s="4">
        <v>-101.71995</v>
      </c>
      <c r="E396" t="s">
        <v>230</v>
      </c>
      <c r="F396" s="3">
        <v>419.5</v>
      </c>
      <c r="G396" t="s">
        <v>150</v>
      </c>
      <c r="H396" t="s">
        <v>151</v>
      </c>
      <c r="I396" s="1">
        <v>1850</v>
      </c>
      <c r="J396" t="s">
        <v>1704</v>
      </c>
      <c r="K396" t="s">
        <v>405</v>
      </c>
      <c r="L396" t="s">
        <v>406</v>
      </c>
      <c r="M396">
        <v>51.700355360000003</v>
      </c>
      <c r="N396">
        <v>13.68538818</v>
      </c>
      <c r="O396">
        <v>3.5203101440000002</v>
      </c>
      <c r="P396">
        <v>8.6904589869999995</v>
      </c>
      <c r="Q396">
        <v>5.5248418959999999</v>
      </c>
      <c r="R396">
        <v>8.9613949290000008</v>
      </c>
      <c r="S396">
        <v>3.2236692169999999</v>
      </c>
      <c r="T396">
        <v>0.17233451799999999</v>
      </c>
      <c r="U396">
        <v>0.61837679899999998</v>
      </c>
      <c r="V396">
        <v>7.0961272000000006E-2</v>
      </c>
      <c r="W396">
        <v>0.23315846500000001</v>
      </c>
      <c r="X396">
        <v>1.534225129</v>
      </c>
      <c r="Y396">
        <v>0</v>
      </c>
      <c r="Z396">
        <v>2.0645250979999998</v>
      </c>
      <c r="AA396">
        <v>0</v>
      </c>
      <c r="AB396">
        <v>3.6114892150000002</v>
      </c>
      <c r="AC396">
        <v>100</v>
      </c>
      <c r="AD396">
        <v>0.15295240800000001</v>
      </c>
      <c r="AE396">
        <v>0</v>
      </c>
      <c r="AF396">
        <v>0.88686082499999996</v>
      </c>
      <c r="AG396">
        <v>1.0481374560000001</v>
      </c>
      <c r="AH396">
        <v>0</v>
      </c>
      <c r="AI396">
        <v>29.800150169999899</v>
      </c>
      <c r="AJ396">
        <v>0</v>
      </c>
      <c r="AK396">
        <v>0</v>
      </c>
      <c r="AL396">
        <v>23.02659882</v>
      </c>
      <c r="AM396">
        <v>0</v>
      </c>
      <c r="AN396">
        <v>0</v>
      </c>
      <c r="AO396">
        <v>0</v>
      </c>
      <c r="AP396">
        <v>2.2800969169999998</v>
      </c>
      <c r="AQ396">
        <v>0</v>
      </c>
      <c r="AR396">
        <v>0</v>
      </c>
      <c r="AS396">
        <v>11.58342075</v>
      </c>
      <c r="AT396">
        <v>9.5773466349999996</v>
      </c>
      <c r="AU396">
        <v>21.1607673799999</v>
      </c>
      <c r="AV396">
        <v>0</v>
      </c>
      <c r="AW396">
        <v>4.3490055490000001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1.997332925</v>
      </c>
      <c r="BI396">
        <v>13.9055728</v>
      </c>
      <c r="BJ396">
        <v>0.54740078800000003</v>
      </c>
      <c r="BK396">
        <v>0.45259921199999997</v>
      </c>
      <c r="BL396">
        <v>0</v>
      </c>
      <c r="BM396">
        <v>43.588899980000001</v>
      </c>
      <c r="BN396">
        <v>98.002658879999899</v>
      </c>
      <c r="BO396">
        <v>0</v>
      </c>
      <c r="BP396" t="s">
        <v>97</v>
      </c>
      <c r="BQ396" t="s">
        <v>109</v>
      </c>
      <c r="BR396" t="s">
        <v>111</v>
      </c>
      <c r="BS396" t="s">
        <v>162</v>
      </c>
      <c r="BT396" t="s">
        <v>111</v>
      </c>
      <c r="BU396" t="s">
        <v>100</v>
      </c>
      <c r="BV396" t="s">
        <v>101</v>
      </c>
      <c r="BW396" t="s">
        <v>149</v>
      </c>
      <c r="BX396">
        <v>37.628481549999897</v>
      </c>
      <c r="BY396">
        <v>43.588899980000001</v>
      </c>
      <c r="BZ396">
        <v>55.313619350000003</v>
      </c>
      <c r="CA396">
        <v>29.879237199999899</v>
      </c>
      <c r="CB396">
        <v>46.420628350000001</v>
      </c>
      <c r="CC396">
        <v>23.70013445</v>
      </c>
      <c r="CD396">
        <v>2</v>
      </c>
      <c r="CE396">
        <v>5</v>
      </c>
      <c r="CF396">
        <v>1</v>
      </c>
      <c r="CG396">
        <v>6</v>
      </c>
      <c r="CH396">
        <v>3</v>
      </c>
      <c r="CI396">
        <v>4</v>
      </c>
      <c r="CJ396">
        <v>31.859410430000001</v>
      </c>
      <c r="CK396">
        <v>80.716909920000006</v>
      </c>
      <c r="CL396">
        <v>0</v>
      </c>
    </row>
    <row r="397" spans="1:90" x14ac:dyDescent="0.25">
      <c r="A397" s="1">
        <v>94378</v>
      </c>
      <c r="B397" s="2">
        <v>315723.12420000002</v>
      </c>
      <c r="C397" s="2">
        <v>6074132.0539999902</v>
      </c>
      <c r="D397" s="4">
        <v>-152.9306</v>
      </c>
      <c r="E397" t="s">
        <v>230</v>
      </c>
      <c r="F397" s="3">
        <v>471.1</v>
      </c>
      <c r="G397" t="s">
        <v>150</v>
      </c>
      <c r="H397" t="s">
        <v>151</v>
      </c>
      <c r="I397" s="1">
        <v>1850</v>
      </c>
      <c r="J397" t="s">
        <v>1704</v>
      </c>
      <c r="K397" t="s">
        <v>405</v>
      </c>
      <c r="L397" t="s">
        <v>406</v>
      </c>
      <c r="M397">
        <v>49.660487570000001</v>
      </c>
      <c r="N397">
        <v>15.07909542</v>
      </c>
      <c r="O397">
        <v>4.0104283389999997</v>
      </c>
      <c r="P397">
        <v>9.8691321690000002</v>
      </c>
      <c r="Q397">
        <v>5.9512163239999998</v>
      </c>
      <c r="R397">
        <v>7.4591258659999999</v>
      </c>
      <c r="S397">
        <v>3.6390883600000001</v>
      </c>
      <c r="T397">
        <v>0.16084368399999999</v>
      </c>
      <c r="U397">
        <v>0.75395477099999997</v>
      </c>
      <c r="V397">
        <v>8.0421841999999993E-2</v>
      </c>
      <c r="W397">
        <v>0.231212796</v>
      </c>
      <c r="X397">
        <v>9.9106869999999996E-3</v>
      </c>
      <c r="Y397">
        <v>0</v>
      </c>
      <c r="Z397">
        <v>3.0950821770000001</v>
      </c>
      <c r="AA397">
        <v>0</v>
      </c>
      <c r="AB397">
        <v>2.6372640129999998</v>
      </c>
      <c r="AC397">
        <v>100</v>
      </c>
      <c r="AD397">
        <v>0.17534844999999999</v>
      </c>
      <c r="AE397">
        <v>0</v>
      </c>
      <c r="AF397">
        <v>1.093806662</v>
      </c>
      <c r="AG397">
        <v>0.98956190200000005</v>
      </c>
      <c r="AH397">
        <v>0</v>
      </c>
      <c r="AI397">
        <v>34.029343240000003</v>
      </c>
      <c r="AJ397">
        <v>0</v>
      </c>
      <c r="AK397">
        <v>0</v>
      </c>
      <c r="AL397">
        <v>25.3469671699999</v>
      </c>
      <c r="AM397">
        <v>0</v>
      </c>
      <c r="AN397">
        <v>0</v>
      </c>
      <c r="AO397">
        <v>0</v>
      </c>
      <c r="AP397">
        <v>2.4540775309999998</v>
      </c>
      <c r="AQ397">
        <v>0</v>
      </c>
      <c r="AR397">
        <v>0</v>
      </c>
      <c r="AS397">
        <v>9.6053006270000001</v>
      </c>
      <c r="AT397">
        <v>9.0454172879999906</v>
      </c>
      <c r="AU397">
        <v>18.650717910000001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1.3025055000000001E-2</v>
      </c>
      <c r="BI397">
        <v>16.610716270000001</v>
      </c>
      <c r="BJ397">
        <v>0.51500969900000004</v>
      </c>
      <c r="BK397">
        <v>0.48499030100000001</v>
      </c>
      <c r="BL397">
        <v>0</v>
      </c>
      <c r="BM397">
        <v>42.688686709999899</v>
      </c>
      <c r="BN397">
        <v>99.986948519999899</v>
      </c>
      <c r="BO397">
        <v>0</v>
      </c>
      <c r="BP397" t="s">
        <v>97</v>
      </c>
      <c r="BQ397" t="s">
        <v>109</v>
      </c>
      <c r="BR397" t="s">
        <v>111</v>
      </c>
      <c r="BS397" t="s">
        <v>162</v>
      </c>
      <c r="BT397" t="s">
        <v>98</v>
      </c>
      <c r="BU397" t="s">
        <v>100</v>
      </c>
      <c r="BV397" t="s">
        <v>101</v>
      </c>
      <c r="BW397" t="s">
        <v>237</v>
      </c>
      <c r="BX397">
        <v>39.4327027</v>
      </c>
      <c r="BY397">
        <v>42.688686709999899</v>
      </c>
      <c r="BZ397">
        <v>56.371822969999897</v>
      </c>
      <c r="CA397">
        <v>30.764402860000001</v>
      </c>
      <c r="CB397">
        <v>46.18406967</v>
      </c>
      <c r="CC397">
        <v>23.05152747</v>
      </c>
      <c r="CD397">
        <v>2</v>
      </c>
      <c r="CE397">
        <v>5</v>
      </c>
      <c r="CF397">
        <v>2</v>
      </c>
      <c r="CG397">
        <v>6</v>
      </c>
      <c r="CH397">
        <v>3</v>
      </c>
      <c r="CI397">
        <v>9</v>
      </c>
      <c r="CJ397">
        <v>35.51401869</v>
      </c>
      <c r="CK397">
        <v>80.632631439999898</v>
      </c>
      <c r="CL397">
        <v>0</v>
      </c>
    </row>
    <row r="398" spans="1:90" x14ac:dyDescent="0.25">
      <c r="A398" s="1">
        <v>94379</v>
      </c>
      <c r="B398" s="2">
        <v>315717.38510000001</v>
      </c>
      <c r="C398" s="2">
        <v>6074134.193</v>
      </c>
      <c r="D398" s="4">
        <v>-200.09565000000001</v>
      </c>
      <c r="E398" t="s">
        <v>230</v>
      </c>
      <c r="F398" s="3">
        <v>518.70000000000005</v>
      </c>
      <c r="G398" t="s">
        <v>150</v>
      </c>
      <c r="H398" t="s">
        <v>151</v>
      </c>
      <c r="I398" s="1">
        <v>1850</v>
      </c>
      <c r="J398" t="s">
        <v>1705</v>
      </c>
      <c r="K398" t="s">
        <v>405</v>
      </c>
      <c r="L398" t="s">
        <v>406</v>
      </c>
      <c r="M398">
        <v>54.856295979999899</v>
      </c>
      <c r="N398">
        <v>14.66853336</v>
      </c>
      <c r="O398">
        <v>3.6717361120000001</v>
      </c>
      <c r="P398">
        <v>8.9004920680000001</v>
      </c>
      <c r="Q398">
        <v>4.0991517870000003</v>
      </c>
      <c r="R398">
        <v>6.188915444</v>
      </c>
      <c r="S398">
        <v>2.4112657569999998</v>
      </c>
      <c r="T398">
        <v>0.84394301500000002</v>
      </c>
      <c r="U398">
        <v>0.80375525199999998</v>
      </c>
      <c r="V398">
        <v>0.210985754</v>
      </c>
      <c r="W398">
        <v>0.20093881299999999</v>
      </c>
      <c r="X398">
        <v>9.8849139999999999E-3</v>
      </c>
      <c r="Y398">
        <v>0</v>
      </c>
      <c r="Z398">
        <v>3.1341017469999999</v>
      </c>
      <c r="AA398">
        <v>0</v>
      </c>
      <c r="AB398">
        <v>2.3885196569999998</v>
      </c>
      <c r="AC398">
        <v>100</v>
      </c>
      <c r="AD398">
        <v>0.46843512100000001</v>
      </c>
      <c r="AE398">
        <v>0</v>
      </c>
      <c r="AF398">
        <v>1.187373901</v>
      </c>
      <c r="AG398">
        <v>5.2871359919999996</v>
      </c>
      <c r="AH398">
        <v>0</v>
      </c>
      <c r="AI398">
        <v>22.960135650000002</v>
      </c>
      <c r="AJ398">
        <v>0</v>
      </c>
      <c r="AK398">
        <v>0</v>
      </c>
      <c r="AL398">
        <v>28.328123640000001</v>
      </c>
      <c r="AM398">
        <v>0</v>
      </c>
      <c r="AN398">
        <v>0</v>
      </c>
      <c r="AO398">
        <v>0</v>
      </c>
      <c r="AP398">
        <v>2.5541583860000001</v>
      </c>
      <c r="AQ398">
        <v>0</v>
      </c>
      <c r="AR398">
        <v>0</v>
      </c>
      <c r="AS398">
        <v>11.49594866</v>
      </c>
      <c r="AT398">
        <v>13.48968709</v>
      </c>
      <c r="AU398">
        <v>24.9856357399999</v>
      </c>
      <c r="AV398">
        <v>0</v>
      </c>
      <c r="AW398">
        <v>12.01465881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1.3228696999999999E-2</v>
      </c>
      <c r="BI398">
        <v>13.0397824999999</v>
      </c>
      <c r="BJ398">
        <v>0.46010230699999999</v>
      </c>
      <c r="BK398">
        <v>0.53989769300000001</v>
      </c>
      <c r="BL398">
        <v>0</v>
      </c>
      <c r="BM398">
        <v>55.233154669999898</v>
      </c>
      <c r="BN398">
        <v>99.986744459999898</v>
      </c>
      <c r="BO398">
        <v>0</v>
      </c>
      <c r="BP398" t="s">
        <v>97</v>
      </c>
      <c r="BQ398" t="s">
        <v>109</v>
      </c>
      <c r="BR398" t="s">
        <v>111</v>
      </c>
      <c r="BS398" t="s">
        <v>235</v>
      </c>
      <c r="BT398" t="s">
        <v>111</v>
      </c>
      <c r="BU398" t="s">
        <v>100</v>
      </c>
      <c r="BV398" t="s">
        <v>101</v>
      </c>
      <c r="BW398" t="s">
        <v>149</v>
      </c>
      <c r="BX398">
        <v>30.9150265399999</v>
      </c>
      <c r="BY398">
        <v>55.233154669999898</v>
      </c>
      <c r="BZ398">
        <v>40.583252020000003</v>
      </c>
      <c r="CA398">
        <v>31.602608830000001</v>
      </c>
      <c r="CB398">
        <v>50.5369131</v>
      </c>
      <c r="CC398">
        <v>17.860478059999899</v>
      </c>
      <c r="CD398">
        <v>2</v>
      </c>
      <c r="CE398">
        <v>10</v>
      </c>
      <c r="CF398">
        <v>1</v>
      </c>
      <c r="CG398">
        <v>6</v>
      </c>
      <c r="CH398">
        <v>3</v>
      </c>
      <c r="CI398">
        <v>4</v>
      </c>
      <c r="CJ398">
        <v>36.49851632</v>
      </c>
      <c r="CK398">
        <v>79.973926270000007</v>
      </c>
      <c r="CL398">
        <v>0</v>
      </c>
    </row>
    <row r="399" spans="1:90" x14ac:dyDescent="0.25">
      <c r="A399" s="1">
        <v>94380</v>
      </c>
      <c r="B399" s="2">
        <v>315708.78200000001</v>
      </c>
      <c r="C399" s="2">
        <v>6074138.6239999896</v>
      </c>
      <c r="D399" s="4">
        <v>-247.81641920000001</v>
      </c>
      <c r="E399" t="s">
        <v>230</v>
      </c>
      <c r="F399" s="3">
        <v>567.4</v>
      </c>
      <c r="G399" t="s">
        <v>150</v>
      </c>
      <c r="H399" t="s">
        <v>151</v>
      </c>
      <c r="I399" s="1">
        <v>1850</v>
      </c>
      <c r="J399" t="s">
        <v>1704</v>
      </c>
      <c r="K399" t="s">
        <v>405</v>
      </c>
      <c r="L399" t="s">
        <v>406</v>
      </c>
      <c r="M399">
        <v>43.447912070000001</v>
      </c>
      <c r="N399">
        <v>14.4154325399999</v>
      </c>
      <c r="O399">
        <v>3.9468069109999999</v>
      </c>
      <c r="P399">
        <v>10.32673271</v>
      </c>
      <c r="Q399">
        <v>5.5948007420000003</v>
      </c>
      <c r="R399">
        <v>7.7319138179999998</v>
      </c>
      <c r="S399">
        <v>3.4072840549999999</v>
      </c>
      <c r="T399">
        <v>0.120968665</v>
      </c>
      <c r="U399">
        <v>0.74597343199999999</v>
      </c>
      <c r="V399">
        <v>8.0645776000000002E-2</v>
      </c>
      <c r="W399">
        <v>0.25201805100000002</v>
      </c>
      <c r="X399">
        <v>6.174317726</v>
      </c>
      <c r="Y399">
        <v>0</v>
      </c>
      <c r="Z399">
        <v>3.7551935009999999</v>
      </c>
      <c r="AA399">
        <v>0</v>
      </c>
      <c r="AB399">
        <v>9.9689353799999996</v>
      </c>
      <c r="AC399">
        <v>100</v>
      </c>
      <c r="AD399">
        <v>0.174109233</v>
      </c>
      <c r="AE399">
        <v>0</v>
      </c>
      <c r="AF399">
        <v>1.071595525</v>
      </c>
      <c r="AG399">
        <v>0.73692637599999999</v>
      </c>
      <c r="AH399">
        <v>0</v>
      </c>
      <c r="AI399">
        <v>31.54870726</v>
      </c>
      <c r="AJ399">
        <v>0</v>
      </c>
      <c r="AK399">
        <v>0</v>
      </c>
      <c r="AL399">
        <v>16.254590400000001</v>
      </c>
      <c r="AM399">
        <v>0</v>
      </c>
      <c r="AN399">
        <v>0</v>
      </c>
      <c r="AO399">
        <v>3.268122741</v>
      </c>
      <c r="AP399">
        <v>2.4213633109999999</v>
      </c>
      <c r="AQ399">
        <v>0</v>
      </c>
      <c r="AR399">
        <v>0</v>
      </c>
      <c r="AS399">
        <v>13.99057749</v>
      </c>
      <c r="AT399">
        <v>11.60550351</v>
      </c>
      <c r="AU399">
        <v>25.596081000000002</v>
      </c>
      <c r="AV399">
        <v>0</v>
      </c>
      <c r="AW399">
        <v>2.8262574420000002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8.0511068520000002</v>
      </c>
      <c r="BI399">
        <v>12.798040500000001</v>
      </c>
      <c r="BJ399">
        <v>0.54659060900000001</v>
      </c>
      <c r="BK399">
        <v>0.45340939099999999</v>
      </c>
      <c r="BL399">
        <v>0</v>
      </c>
      <c r="BM399">
        <v>34.00307334</v>
      </c>
      <c r="BN399">
        <v>91.94886013</v>
      </c>
      <c r="BO399">
        <v>0</v>
      </c>
      <c r="BP399" t="s">
        <v>97</v>
      </c>
      <c r="BQ399" t="s">
        <v>40</v>
      </c>
      <c r="BR399" t="s">
        <v>111</v>
      </c>
      <c r="BS399" t="s">
        <v>176</v>
      </c>
      <c r="BT399" t="s">
        <v>111</v>
      </c>
      <c r="BU399" t="s">
        <v>100</v>
      </c>
      <c r="BV399" t="s">
        <v>101</v>
      </c>
      <c r="BW399" t="s">
        <v>152</v>
      </c>
      <c r="BX399">
        <v>29.089039840000002</v>
      </c>
      <c r="BY399">
        <v>34.00307334</v>
      </c>
      <c r="BZ399">
        <v>64.994975280000006</v>
      </c>
      <c r="CA399">
        <v>32.449171499999899</v>
      </c>
      <c r="CB399">
        <v>45.310786350000001</v>
      </c>
      <c r="CC399">
        <v>22.240042150000001</v>
      </c>
      <c r="CD399">
        <v>2</v>
      </c>
      <c r="CE399">
        <v>3</v>
      </c>
      <c r="CF399">
        <v>1</v>
      </c>
      <c r="CG399">
        <v>6</v>
      </c>
      <c r="CH399">
        <v>3</v>
      </c>
      <c r="CI399">
        <v>5</v>
      </c>
      <c r="CJ399">
        <v>33.911483250000003</v>
      </c>
      <c r="CK399">
        <v>81.859683759999896</v>
      </c>
      <c r="CL399">
        <v>3.268122741</v>
      </c>
    </row>
    <row r="400" spans="1:90" x14ac:dyDescent="0.25">
      <c r="A400" s="1">
        <v>94385</v>
      </c>
      <c r="B400" s="2">
        <v>315688.30820000003</v>
      </c>
      <c r="C400" s="2">
        <v>6074164.5099999905</v>
      </c>
      <c r="D400" s="4">
        <v>-396.97516000000002</v>
      </c>
      <c r="E400" t="s">
        <v>230</v>
      </c>
      <c r="F400" s="3">
        <v>720.2</v>
      </c>
      <c r="G400" t="s">
        <v>150</v>
      </c>
      <c r="H400" t="s">
        <v>151</v>
      </c>
      <c r="I400" s="1">
        <v>1850</v>
      </c>
      <c r="J400" t="s">
        <v>1762</v>
      </c>
      <c r="K400" t="s">
        <v>1675</v>
      </c>
      <c r="L400" t="s">
        <v>406</v>
      </c>
      <c r="M400">
        <v>46.451101780000002</v>
      </c>
      <c r="N400">
        <v>18.0978318599999</v>
      </c>
      <c r="O400">
        <v>2.8259320959999998</v>
      </c>
      <c r="P400">
        <v>7.4088218670000003</v>
      </c>
      <c r="Q400">
        <v>3.609512021</v>
      </c>
      <c r="R400">
        <v>12.06522124</v>
      </c>
      <c r="S400">
        <v>2.4834247060000001</v>
      </c>
      <c r="T400">
        <v>7.0380456999999993E-2</v>
      </c>
      <c r="U400">
        <v>0.37201098799999999</v>
      </c>
      <c r="V400">
        <v>5.0271755000000001E-2</v>
      </c>
      <c r="W400">
        <v>0.180978319</v>
      </c>
      <c r="X400">
        <v>4.7170704790000002</v>
      </c>
      <c r="Y400">
        <v>0</v>
      </c>
      <c r="Z400">
        <v>1.667442428</v>
      </c>
      <c r="AA400">
        <v>0</v>
      </c>
      <c r="AB400">
        <v>6.4026425270000002</v>
      </c>
      <c r="AC400">
        <v>100</v>
      </c>
      <c r="AD400">
        <v>0.106969626</v>
      </c>
      <c r="AE400">
        <v>0</v>
      </c>
      <c r="AF400">
        <v>0.52669543399999996</v>
      </c>
      <c r="AG400">
        <v>0.42257086700000002</v>
      </c>
      <c r="AH400">
        <v>0</v>
      </c>
      <c r="AI400">
        <v>22.66316072</v>
      </c>
      <c r="AJ400">
        <v>0</v>
      </c>
      <c r="AK400">
        <v>0</v>
      </c>
      <c r="AL400">
        <v>38.653891369999897</v>
      </c>
      <c r="AM400">
        <v>0</v>
      </c>
      <c r="AN400">
        <v>0</v>
      </c>
      <c r="AO400">
        <v>0</v>
      </c>
      <c r="AP400">
        <v>1.9891154499999999</v>
      </c>
      <c r="AQ400">
        <v>0</v>
      </c>
      <c r="AR400">
        <v>0</v>
      </c>
      <c r="AS400">
        <v>7.6664624379999999</v>
      </c>
      <c r="AT400">
        <v>6.7597041310000003</v>
      </c>
      <c r="AU400">
        <v>14.4261665699999</v>
      </c>
      <c r="AV400">
        <v>0</v>
      </c>
      <c r="AW400">
        <v>5.3141231040000001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6.0622694509999997</v>
      </c>
      <c r="BI400">
        <v>8.1562690589999995</v>
      </c>
      <c r="BJ400">
        <v>0.53142755600000002</v>
      </c>
      <c r="BK400">
        <v>0.46857244399999998</v>
      </c>
      <c r="BL400">
        <v>0</v>
      </c>
      <c r="BM400">
        <v>63.039383000000001</v>
      </c>
      <c r="BN400">
        <v>93.937705690000001</v>
      </c>
      <c r="BO400">
        <v>0</v>
      </c>
      <c r="BP400" t="s">
        <v>97</v>
      </c>
      <c r="BQ400" t="s">
        <v>109</v>
      </c>
      <c r="BR400" t="s">
        <v>98</v>
      </c>
      <c r="BS400" t="s">
        <v>118</v>
      </c>
      <c r="BT400" t="s">
        <v>98</v>
      </c>
      <c r="BU400" t="s">
        <v>100</v>
      </c>
      <c r="BV400" t="s">
        <v>101</v>
      </c>
      <c r="BW400" t="s">
        <v>237</v>
      </c>
      <c r="BX400">
        <v>20.7147205499999</v>
      </c>
      <c r="BY400">
        <v>63.039383000000001</v>
      </c>
      <c r="BZ400">
        <v>36.70764295</v>
      </c>
      <c r="CA400">
        <v>24.360648139999899</v>
      </c>
      <c r="CB400">
        <v>60.403657799999898</v>
      </c>
      <c r="CC400">
        <v>15.23569406</v>
      </c>
      <c r="CD400">
        <v>3</v>
      </c>
      <c r="CE400">
        <v>7</v>
      </c>
      <c r="CF400">
        <v>2</v>
      </c>
      <c r="CG400">
        <v>6</v>
      </c>
      <c r="CH400">
        <v>3</v>
      </c>
      <c r="CI400">
        <v>9</v>
      </c>
      <c r="CJ400">
        <v>20.1875344699999</v>
      </c>
      <c r="CK400">
        <v>81.183473340000006</v>
      </c>
      <c r="CL400">
        <v>0</v>
      </c>
    </row>
    <row r="401" spans="1:90" x14ac:dyDescent="0.25">
      <c r="A401" s="1">
        <v>94385</v>
      </c>
      <c r="B401" s="2">
        <v>315688.30820000003</v>
      </c>
      <c r="C401" s="2">
        <v>6074164.5099999905</v>
      </c>
      <c r="D401" s="4">
        <v>-396.97516000000002</v>
      </c>
      <c r="E401" t="s">
        <v>230</v>
      </c>
      <c r="F401" s="3">
        <v>720.2</v>
      </c>
      <c r="G401" t="s">
        <v>90</v>
      </c>
      <c r="H401" t="s">
        <v>91</v>
      </c>
      <c r="I401" s="1" t="s">
        <v>161</v>
      </c>
      <c r="J401" t="s">
        <v>1762</v>
      </c>
      <c r="K401" t="s">
        <v>1675</v>
      </c>
      <c r="L401" t="s">
        <v>406</v>
      </c>
      <c r="M401">
        <v>46.829220730000003</v>
      </c>
      <c r="N401">
        <v>18.02677572</v>
      </c>
      <c r="O401">
        <v>2.6145350980000002</v>
      </c>
      <c r="P401">
        <v>6.8981201209999998</v>
      </c>
      <c r="Q401">
        <v>3.4538696330000001</v>
      </c>
      <c r="R401">
        <v>12.18953406</v>
      </c>
      <c r="S401">
        <v>2.4843623680000002</v>
      </c>
      <c r="T401">
        <v>8.0792271999999998E-2</v>
      </c>
      <c r="U401">
        <v>0.34336715699999998</v>
      </c>
      <c r="V401">
        <v>5.0495169999999999E-2</v>
      </c>
      <c r="W401">
        <v>0.161584544</v>
      </c>
      <c r="X401">
        <v>5.5034536510000001</v>
      </c>
      <c r="Y401">
        <v>1.0099034E-2</v>
      </c>
      <c r="Z401">
        <v>1.3537904460000001</v>
      </c>
      <c r="AA401">
        <v>0</v>
      </c>
      <c r="AB401">
        <v>6.8745595570000004</v>
      </c>
      <c r="AC401">
        <v>100</v>
      </c>
      <c r="AD401">
        <v>0.10676234800000001</v>
      </c>
      <c r="AE401">
        <v>2.6552124999999999E-2</v>
      </c>
      <c r="AF401">
        <v>0.48305255800000002</v>
      </c>
      <c r="AG401">
        <v>0.48200233199999998</v>
      </c>
      <c r="AH401">
        <v>0</v>
      </c>
      <c r="AI401">
        <v>22.527669849999899</v>
      </c>
      <c r="AJ401">
        <v>0</v>
      </c>
      <c r="AK401">
        <v>0</v>
      </c>
      <c r="AL401">
        <v>38.177157809999898</v>
      </c>
      <c r="AM401">
        <v>0</v>
      </c>
      <c r="AN401">
        <v>0</v>
      </c>
      <c r="AO401">
        <v>0</v>
      </c>
      <c r="AP401">
        <v>1.9462350589999999</v>
      </c>
      <c r="AQ401">
        <v>0</v>
      </c>
      <c r="AR401">
        <v>0</v>
      </c>
      <c r="AS401">
        <v>7.3195133090000004</v>
      </c>
      <c r="AT401">
        <v>5.458638734</v>
      </c>
      <c r="AU401">
        <v>12.77815204</v>
      </c>
      <c r="AV401">
        <v>0</v>
      </c>
      <c r="AW401">
        <v>7.2569328359999998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7.0279721689999999</v>
      </c>
      <c r="BI401">
        <v>6.9289534899999996</v>
      </c>
      <c r="BJ401">
        <v>0.57281469799999996</v>
      </c>
      <c r="BK401">
        <v>0.42718530199999999</v>
      </c>
      <c r="BL401">
        <v>0</v>
      </c>
      <c r="BM401">
        <v>62.889821480000002</v>
      </c>
      <c r="BN401">
        <v>92.971999010000005</v>
      </c>
      <c r="BO401">
        <v>0</v>
      </c>
      <c r="BP401" t="s">
        <v>97</v>
      </c>
      <c r="BQ401" t="s">
        <v>109</v>
      </c>
      <c r="BR401" t="s">
        <v>98</v>
      </c>
      <c r="BS401" t="s">
        <v>118</v>
      </c>
      <c r="BT401" t="s">
        <v>98</v>
      </c>
      <c r="BU401" t="s">
        <v>100</v>
      </c>
      <c r="BV401" t="s">
        <v>101</v>
      </c>
      <c r="BW401" t="s">
        <v>237</v>
      </c>
      <c r="BX401">
        <v>17.36694954</v>
      </c>
      <c r="BY401">
        <v>62.889821480000002</v>
      </c>
      <c r="BZ401">
        <v>36.817840510000003</v>
      </c>
      <c r="CA401">
        <v>23.24761561</v>
      </c>
      <c r="CB401">
        <v>61.782167649999899</v>
      </c>
      <c r="CC401">
        <v>14.970216750000001</v>
      </c>
      <c r="CD401">
        <v>3</v>
      </c>
      <c r="CE401">
        <v>7</v>
      </c>
      <c r="CF401">
        <v>2</v>
      </c>
      <c r="CG401">
        <v>6</v>
      </c>
      <c r="CH401">
        <v>3</v>
      </c>
      <c r="CI401">
        <v>9</v>
      </c>
      <c r="CJ401">
        <v>19.41209096</v>
      </c>
      <c r="CK401">
        <v>80.141472750000005</v>
      </c>
      <c r="CL401">
        <v>0</v>
      </c>
    </row>
    <row r="402" spans="1:90" x14ac:dyDescent="0.25">
      <c r="A402" s="1">
        <v>94387</v>
      </c>
      <c r="B402" s="2">
        <v>315682.0724</v>
      </c>
      <c r="C402" s="2">
        <v>6074171.983</v>
      </c>
      <c r="D402" s="4">
        <v>-435.15210000000002</v>
      </c>
      <c r="E402" t="s">
        <v>230</v>
      </c>
      <c r="F402" s="3">
        <v>759.6</v>
      </c>
      <c r="G402" t="s">
        <v>150</v>
      </c>
      <c r="H402" t="s">
        <v>151</v>
      </c>
      <c r="I402" s="1">
        <v>1850</v>
      </c>
      <c r="J402" t="s">
        <v>1762</v>
      </c>
      <c r="K402" t="s">
        <v>1675</v>
      </c>
      <c r="L402" t="s">
        <v>406</v>
      </c>
      <c r="M402">
        <v>46.427313030000001</v>
      </c>
      <c r="N402">
        <v>18.4699962699999</v>
      </c>
      <c r="O402">
        <v>3.345850124</v>
      </c>
      <c r="P402">
        <v>8.6138343230000007</v>
      </c>
      <c r="Q402">
        <v>5.1170973269999998</v>
      </c>
      <c r="R402">
        <v>5.9447146460000004</v>
      </c>
      <c r="S402">
        <v>4.8445891860000003</v>
      </c>
      <c r="T402">
        <v>0.151393412</v>
      </c>
      <c r="U402">
        <v>0.444087342</v>
      </c>
      <c r="V402">
        <v>5.0464470999999997E-2</v>
      </c>
      <c r="W402">
        <v>0.18167209400000001</v>
      </c>
      <c r="X402">
        <v>2.8684048519999998</v>
      </c>
      <c r="Y402">
        <v>0</v>
      </c>
      <c r="Z402">
        <v>3.5405829249999998</v>
      </c>
      <c r="AA402">
        <v>0</v>
      </c>
      <c r="AB402">
        <v>6.4305464529999998</v>
      </c>
      <c r="AC402">
        <v>100</v>
      </c>
      <c r="AD402">
        <v>0.107667898</v>
      </c>
      <c r="AE402">
        <v>0</v>
      </c>
      <c r="AF402">
        <v>0.63042911999999995</v>
      </c>
      <c r="AG402">
        <v>0.91141995200000003</v>
      </c>
      <c r="AH402">
        <v>0</v>
      </c>
      <c r="AI402">
        <v>44.329264180000003</v>
      </c>
      <c r="AJ402">
        <v>0</v>
      </c>
      <c r="AK402">
        <v>0</v>
      </c>
      <c r="AL402">
        <v>19.272096269999899</v>
      </c>
      <c r="AM402">
        <v>0</v>
      </c>
      <c r="AN402">
        <v>0</v>
      </c>
      <c r="AO402">
        <v>3.7896261349999998</v>
      </c>
      <c r="AP402">
        <v>2.0712449159999999</v>
      </c>
      <c r="AQ402">
        <v>0</v>
      </c>
      <c r="AR402">
        <v>0</v>
      </c>
      <c r="AS402">
        <v>5.8324035189999996</v>
      </c>
      <c r="AT402">
        <v>4.9857289070000004</v>
      </c>
      <c r="AU402">
        <v>10.81813243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3.6963016369999999</v>
      </c>
      <c r="BI402">
        <v>12.5273999899999</v>
      </c>
      <c r="BJ402">
        <v>0.53913219899999998</v>
      </c>
      <c r="BK402">
        <v>0.46086780100000002</v>
      </c>
      <c r="BL402">
        <v>0</v>
      </c>
      <c r="BM402">
        <v>30.301389950000001</v>
      </c>
      <c r="BN402">
        <v>96.303683210000003</v>
      </c>
      <c r="BO402">
        <v>0</v>
      </c>
      <c r="BP402" t="s">
        <v>97</v>
      </c>
      <c r="BQ402" t="s">
        <v>40</v>
      </c>
      <c r="BR402" t="s">
        <v>98</v>
      </c>
      <c r="BS402" t="s">
        <v>130</v>
      </c>
      <c r="BT402" t="s">
        <v>98</v>
      </c>
      <c r="BU402" t="s">
        <v>100</v>
      </c>
      <c r="BV402" t="s">
        <v>101</v>
      </c>
      <c r="BW402" t="s">
        <v>208</v>
      </c>
      <c r="BX402">
        <v>24.197307120000001</v>
      </c>
      <c r="BY402">
        <v>30.301389950000001</v>
      </c>
      <c r="BZ402">
        <v>68.713924919999897</v>
      </c>
      <c r="CA402">
        <v>25.488441900000002</v>
      </c>
      <c r="CB402">
        <v>55.178392369999898</v>
      </c>
      <c r="CC402">
        <v>19.333165730000001</v>
      </c>
      <c r="CD402">
        <v>3</v>
      </c>
      <c r="CE402">
        <v>6</v>
      </c>
      <c r="CF402">
        <v>2</v>
      </c>
      <c r="CG402">
        <v>6</v>
      </c>
      <c r="CH402">
        <v>3</v>
      </c>
      <c r="CI402">
        <v>10</v>
      </c>
      <c r="CJ402">
        <v>32.809553739999899</v>
      </c>
      <c r="CK402">
        <v>73.321912350000005</v>
      </c>
      <c r="CL402">
        <v>3.7896261349999998</v>
      </c>
    </row>
    <row r="403" spans="1:90" x14ac:dyDescent="0.25">
      <c r="A403" s="1">
        <v>94390</v>
      </c>
      <c r="B403" s="2">
        <v>315667.639399999</v>
      </c>
      <c r="C403" s="2">
        <v>6074186.6229999904</v>
      </c>
      <c r="D403" s="4">
        <v>-511.51949999999903</v>
      </c>
      <c r="E403" t="s">
        <v>230</v>
      </c>
      <c r="F403" s="3">
        <v>838.7</v>
      </c>
      <c r="G403" t="s">
        <v>150</v>
      </c>
      <c r="H403" t="s">
        <v>151</v>
      </c>
      <c r="I403" s="1">
        <v>1850</v>
      </c>
      <c r="J403" t="s">
        <v>231</v>
      </c>
      <c r="K403" t="s">
        <v>160</v>
      </c>
      <c r="L403" t="s">
        <v>145</v>
      </c>
      <c r="M403">
        <v>74.557056149999895</v>
      </c>
      <c r="N403">
        <v>11.0529328499999</v>
      </c>
      <c r="O403">
        <v>1.094771607</v>
      </c>
      <c r="P403">
        <v>3.8701021099999999</v>
      </c>
      <c r="Q403">
        <v>1.004812077</v>
      </c>
      <c r="R403">
        <v>2.5522226770000001</v>
      </c>
      <c r="S403">
        <v>3.325927976</v>
      </c>
      <c r="T403">
        <v>0.74356093700000003</v>
      </c>
      <c r="U403">
        <v>0.22105865699999999</v>
      </c>
      <c r="V403">
        <v>5.0240604000000001E-2</v>
      </c>
      <c r="W403">
        <v>7.0336844999999995E-2</v>
      </c>
      <c r="X403">
        <v>0.105276647</v>
      </c>
      <c r="Y403">
        <v>0</v>
      </c>
      <c r="Z403">
        <v>1.351700865</v>
      </c>
      <c r="AA403">
        <v>0</v>
      </c>
      <c r="AB403">
        <v>1.458577515</v>
      </c>
      <c r="AC403">
        <v>100</v>
      </c>
      <c r="AD403">
        <v>0.10952759199999999</v>
      </c>
      <c r="AE403">
        <v>0</v>
      </c>
      <c r="AF403">
        <v>0.32065910199999997</v>
      </c>
      <c r="AG403">
        <v>4.5740014069999999</v>
      </c>
      <c r="AH403">
        <v>0</v>
      </c>
      <c r="AI403">
        <v>31.096719820000001</v>
      </c>
      <c r="AJ403">
        <v>0</v>
      </c>
      <c r="AK403">
        <v>0</v>
      </c>
      <c r="AL403">
        <v>12.452152870000001</v>
      </c>
      <c r="AM403">
        <v>0</v>
      </c>
      <c r="AN403">
        <v>0</v>
      </c>
      <c r="AO403">
        <v>0.44873328000000001</v>
      </c>
      <c r="AP403">
        <v>1.1918109779999999</v>
      </c>
      <c r="AQ403">
        <v>0</v>
      </c>
      <c r="AR403">
        <v>0</v>
      </c>
      <c r="AS403">
        <v>2.8555229230000001</v>
      </c>
      <c r="AT403">
        <v>5.1556388069999999</v>
      </c>
      <c r="AU403">
        <v>8.0111617299999995</v>
      </c>
      <c r="AV403">
        <v>0</v>
      </c>
      <c r="AW403">
        <v>41.518003890000003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0.13860834499999999</v>
      </c>
      <c r="BI403">
        <v>4.0055808649999998</v>
      </c>
      <c r="BJ403">
        <v>0.35644304999999998</v>
      </c>
      <c r="BK403">
        <v>0.64355695000000002</v>
      </c>
      <c r="BL403">
        <v>0</v>
      </c>
      <c r="BM403">
        <v>28.593513609999899</v>
      </c>
      <c r="BN403">
        <v>99.861379020000001</v>
      </c>
      <c r="BO403">
        <v>0</v>
      </c>
      <c r="BP403" t="s">
        <v>97</v>
      </c>
      <c r="BQ403" t="s">
        <v>40</v>
      </c>
      <c r="BR403" t="s">
        <v>111</v>
      </c>
      <c r="BS403" t="s">
        <v>126</v>
      </c>
      <c r="BT403" t="s">
        <v>111</v>
      </c>
      <c r="BU403" t="s">
        <v>100</v>
      </c>
      <c r="BV403" t="s">
        <v>101</v>
      </c>
      <c r="BW403" t="s">
        <v>113</v>
      </c>
      <c r="BX403">
        <v>9.5236318099999995</v>
      </c>
      <c r="BY403">
        <v>28.593513609999899</v>
      </c>
      <c r="BZ403">
        <v>64.619413859999895</v>
      </c>
      <c r="CA403">
        <v>22.5406202399999</v>
      </c>
      <c r="CB403">
        <v>69.472167510000006</v>
      </c>
      <c r="CC403">
        <v>7.987212242</v>
      </c>
      <c r="CD403">
        <v>2</v>
      </c>
      <c r="CE403">
        <v>11</v>
      </c>
      <c r="CF403">
        <v>1</v>
      </c>
      <c r="CG403">
        <v>6</v>
      </c>
      <c r="CH403">
        <v>3</v>
      </c>
      <c r="CI403">
        <v>6</v>
      </c>
      <c r="CJ403">
        <v>22.92490119</v>
      </c>
      <c r="CK403">
        <v>54.502398120000002</v>
      </c>
      <c r="CL403">
        <v>0.44873328000000001</v>
      </c>
    </row>
    <row r="404" spans="1:90" x14ac:dyDescent="0.25">
      <c r="A404" s="1">
        <v>94391</v>
      </c>
      <c r="B404" s="2">
        <v>315661.83860000002</v>
      </c>
      <c r="C404" s="2">
        <v>6074191.8329999903</v>
      </c>
      <c r="D404" s="4">
        <v>-535.69295999999895</v>
      </c>
      <c r="E404" t="s">
        <v>230</v>
      </c>
      <c r="F404" s="3">
        <v>864.1</v>
      </c>
      <c r="G404" t="s">
        <v>150</v>
      </c>
      <c r="H404" t="s">
        <v>151</v>
      </c>
      <c r="I404" s="1">
        <v>1850</v>
      </c>
      <c r="J404" t="s">
        <v>1704</v>
      </c>
      <c r="K404" t="s">
        <v>405</v>
      </c>
      <c r="L404" t="s">
        <v>406</v>
      </c>
      <c r="M404">
        <v>56.18215206</v>
      </c>
      <c r="N404">
        <v>12.78697726</v>
      </c>
      <c r="O404">
        <v>3.2375720160000001</v>
      </c>
      <c r="P404">
        <v>7.9583811789999999</v>
      </c>
      <c r="Q404">
        <v>2.7688336589999998</v>
      </c>
      <c r="R404">
        <v>9.3334865520000001</v>
      </c>
      <c r="S404">
        <v>1.5102729050000001</v>
      </c>
      <c r="T404">
        <v>6.0410916000000002E-2</v>
      </c>
      <c r="U404">
        <v>0.77527342399999999</v>
      </c>
      <c r="V404">
        <v>0.23157517899999999</v>
      </c>
      <c r="W404">
        <v>0.221506693</v>
      </c>
      <c r="X404">
        <v>2.6731356810000002</v>
      </c>
      <c r="Y404">
        <v>0</v>
      </c>
      <c r="Z404">
        <v>2.2604224749999999</v>
      </c>
      <c r="AA404">
        <v>0</v>
      </c>
      <c r="AB404">
        <v>4.94961494</v>
      </c>
      <c r="AC404">
        <v>100</v>
      </c>
      <c r="AD404">
        <v>0.51272275300000003</v>
      </c>
      <c r="AE404">
        <v>0</v>
      </c>
      <c r="AF404">
        <v>1.142122893</v>
      </c>
      <c r="AG404">
        <v>0.37741316499999999</v>
      </c>
      <c r="AH404">
        <v>0</v>
      </c>
      <c r="AI404">
        <v>14.34098781</v>
      </c>
      <c r="AJ404">
        <v>0</v>
      </c>
      <c r="AK404">
        <v>0</v>
      </c>
      <c r="AL404">
        <v>29.544605610000001</v>
      </c>
      <c r="AM404">
        <v>0</v>
      </c>
      <c r="AN404">
        <v>0</v>
      </c>
      <c r="AO404">
        <v>0</v>
      </c>
      <c r="AP404">
        <v>2.5155870220000001</v>
      </c>
      <c r="AQ404">
        <v>0</v>
      </c>
      <c r="AR404">
        <v>0</v>
      </c>
      <c r="AS404">
        <v>5.9101801439999999</v>
      </c>
      <c r="AT404">
        <v>7.9845303840000001</v>
      </c>
      <c r="AU404">
        <v>13.8947105299999</v>
      </c>
      <c r="AV404">
        <v>0</v>
      </c>
      <c r="AW404">
        <v>24.345680389999899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3.5746870560000001</v>
      </c>
      <c r="BI404">
        <v>8.4915505279999905</v>
      </c>
      <c r="BJ404">
        <v>0.42535467999999999</v>
      </c>
      <c r="BK404">
        <v>0.57464532000000001</v>
      </c>
      <c r="BL404">
        <v>0</v>
      </c>
      <c r="BM404">
        <v>67.321877720000003</v>
      </c>
      <c r="BN404">
        <v>96.425298290000001</v>
      </c>
      <c r="BO404">
        <v>0</v>
      </c>
      <c r="BP404" t="s">
        <v>97</v>
      </c>
      <c r="BQ404" t="s">
        <v>109</v>
      </c>
      <c r="BR404" t="s">
        <v>100</v>
      </c>
      <c r="BS404" t="s">
        <v>100</v>
      </c>
      <c r="BT404" t="s">
        <v>111</v>
      </c>
      <c r="BU404" t="s">
        <v>100</v>
      </c>
      <c r="BV404" t="s">
        <v>101</v>
      </c>
      <c r="BW404" t="s">
        <v>149</v>
      </c>
      <c r="BX404">
        <v>23.729201499999899</v>
      </c>
      <c r="BY404">
        <v>67.321877720000003</v>
      </c>
      <c r="BZ404">
        <v>32.399487960000002</v>
      </c>
      <c r="CA404">
        <v>33.509083740000001</v>
      </c>
      <c r="CB404">
        <v>52.196991130000001</v>
      </c>
      <c r="CC404">
        <v>14.29392513</v>
      </c>
      <c r="CD404">
        <v>4</v>
      </c>
      <c r="CE404">
        <v>13</v>
      </c>
      <c r="CF404">
        <v>1</v>
      </c>
      <c r="CG404">
        <v>6</v>
      </c>
      <c r="CH404">
        <v>3</v>
      </c>
      <c r="CI404">
        <v>4</v>
      </c>
      <c r="CJ404">
        <v>20.692194400000002</v>
      </c>
      <c r="CK404">
        <v>87.228030860000004</v>
      </c>
      <c r="CL404">
        <v>0</v>
      </c>
    </row>
    <row r="405" spans="1:90" x14ac:dyDescent="0.25">
      <c r="A405" s="1">
        <v>94392</v>
      </c>
      <c r="B405" s="2">
        <v>315654.44900000002</v>
      </c>
      <c r="C405" s="2">
        <v>6074198.1320000002</v>
      </c>
      <c r="D405" s="4">
        <v>-565.02750000000003</v>
      </c>
      <c r="E405" t="s">
        <v>230</v>
      </c>
      <c r="F405" s="3">
        <v>895</v>
      </c>
      <c r="G405" t="s">
        <v>150</v>
      </c>
      <c r="H405" t="s">
        <v>151</v>
      </c>
      <c r="I405" s="1">
        <v>1850</v>
      </c>
      <c r="J405" t="s">
        <v>1704</v>
      </c>
      <c r="K405" t="s">
        <v>405</v>
      </c>
      <c r="L405" t="s">
        <v>406</v>
      </c>
      <c r="M405">
        <v>46.862675070000002</v>
      </c>
      <c r="N405">
        <v>13.3029529199999</v>
      </c>
      <c r="O405">
        <v>4.1155804089999997</v>
      </c>
      <c r="P405">
        <v>10.3524790899999</v>
      </c>
      <c r="Q405">
        <v>5.7847689229999997</v>
      </c>
      <c r="R405">
        <v>7.427482049</v>
      </c>
      <c r="S405">
        <v>2.2776267880000001</v>
      </c>
      <c r="T405">
        <v>0.44343176400000001</v>
      </c>
      <c r="U405">
        <v>0.71553761900000001</v>
      </c>
      <c r="V405">
        <v>6.0467967999999997E-2</v>
      </c>
      <c r="W405">
        <v>0.24187187099999999</v>
      </c>
      <c r="X405">
        <v>4.5264558859999999</v>
      </c>
      <c r="Y405">
        <v>0</v>
      </c>
      <c r="Z405">
        <v>3.8886696380000001</v>
      </c>
      <c r="AA405">
        <v>0</v>
      </c>
      <c r="AB405">
        <v>8.4499716140000007</v>
      </c>
      <c r="AC405">
        <v>100</v>
      </c>
      <c r="AD405">
        <v>0.13291819799999999</v>
      </c>
      <c r="AE405">
        <v>0</v>
      </c>
      <c r="AF405">
        <v>1.0465473970000001</v>
      </c>
      <c r="AG405">
        <v>2.7504066730000001</v>
      </c>
      <c r="AH405">
        <v>0</v>
      </c>
      <c r="AI405">
        <v>21.47210827</v>
      </c>
      <c r="AJ405">
        <v>0</v>
      </c>
      <c r="AK405">
        <v>0</v>
      </c>
      <c r="AL405">
        <v>21.288013809999899</v>
      </c>
      <c r="AM405">
        <v>0</v>
      </c>
      <c r="AN405">
        <v>0</v>
      </c>
      <c r="AO405">
        <v>1.887130083</v>
      </c>
      <c r="AP405">
        <v>2.431942882</v>
      </c>
      <c r="AQ405">
        <v>0</v>
      </c>
      <c r="AR405">
        <v>0</v>
      </c>
      <c r="AS405">
        <v>15.3223494</v>
      </c>
      <c r="AT405">
        <v>13.57437088</v>
      </c>
      <c r="AU405">
        <v>28.89672028</v>
      </c>
      <c r="AV405">
        <v>0</v>
      </c>
      <c r="AW405">
        <v>8.0750364300000008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6.0095756629999997</v>
      </c>
      <c r="BI405">
        <v>14.44836014</v>
      </c>
      <c r="BJ405">
        <v>0.53024527499999996</v>
      </c>
      <c r="BK405">
        <v>0.46975472499999998</v>
      </c>
      <c r="BL405">
        <v>0</v>
      </c>
      <c r="BM405">
        <v>49.784735689999899</v>
      </c>
      <c r="BN405">
        <v>93.990399690000004</v>
      </c>
      <c r="BO405">
        <v>0</v>
      </c>
      <c r="BP405" t="s">
        <v>97</v>
      </c>
      <c r="BQ405" t="s">
        <v>40</v>
      </c>
      <c r="BR405" t="s">
        <v>111</v>
      </c>
      <c r="BS405" t="s">
        <v>176</v>
      </c>
      <c r="BT405" t="s">
        <v>111</v>
      </c>
      <c r="BU405" t="s">
        <v>100</v>
      </c>
      <c r="BV405" t="s">
        <v>101</v>
      </c>
      <c r="BW405" t="s">
        <v>149</v>
      </c>
      <c r="BX405">
        <v>32.3752105599999</v>
      </c>
      <c r="BY405">
        <v>49.784735689999899</v>
      </c>
      <c r="BZ405">
        <v>47.180528080000002</v>
      </c>
      <c r="CA405">
        <v>33.592676189999899</v>
      </c>
      <c r="CB405">
        <v>42.845103279999897</v>
      </c>
      <c r="CC405">
        <v>23.562220530000001</v>
      </c>
      <c r="CD405">
        <v>2</v>
      </c>
      <c r="CE405">
        <v>3</v>
      </c>
      <c r="CF405">
        <v>1</v>
      </c>
      <c r="CG405">
        <v>6</v>
      </c>
      <c r="CH405">
        <v>3</v>
      </c>
      <c r="CI405">
        <v>4</v>
      </c>
      <c r="CJ405">
        <v>39.089184060000001</v>
      </c>
      <c r="CK405">
        <v>85.571034479999895</v>
      </c>
      <c r="CL405">
        <v>1.887130083</v>
      </c>
    </row>
    <row r="406" spans="1:90" x14ac:dyDescent="0.25">
      <c r="A406" s="1">
        <v>94393</v>
      </c>
      <c r="B406" s="2">
        <v>315645.64010000002</v>
      </c>
      <c r="C406" s="2">
        <v>6074205.2369999904</v>
      </c>
      <c r="D406" s="4">
        <v>-599.93877999999904</v>
      </c>
      <c r="E406" t="s">
        <v>230</v>
      </c>
      <c r="F406" s="3">
        <v>931.7</v>
      </c>
      <c r="G406" t="s">
        <v>150</v>
      </c>
      <c r="H406" t="s">
        <v>151</v>
      </c>
      <c r="I406" s="1">
        <v>1850</v>
      </c>
      <c r="J406" t="s">
        <v>1704</v>
      </c>
      <c r="K406" t="s">
        <v>405</v>
      </c>
      <c r="L406" t="s">
        <v>406</v>
      </c>
      <c r="M406">
        <v>45.489669829999897</v>
      </c>
      <c r="N406">
        <v>11.94982497</v>
      </c>
      <c r="O406">
        <v>3.6666711790000002</v>
      </c>
      <c r="P406">
        <v>9.4410301390000004</v>
      </c>
      <c r="Q406">
        <v>5.7138238699999997</v>
      </c>
      <c r="R406">
        <v>7.6719884660000002</v>
      </c>
      <c r="S406">
        <v>2.4301324719999999</v>
      </c>
      <c r="T406">
        <v>0.36150731000000003</v>
      </c>
      <c r="U406">
        <v>0.72301462000000005</v>
      </c>
      <c r="V406">
        <v>7.0293088000000004E-2</v>
      </c>
      <c r="W406">
        <v>0.230963004</v>
      </c>
      <c r="X406">
        <v>8.5463660109999999</v>
      </c>
      <c r="Y406">
        <v>0</v>
      </c>
      <c r="Z406">
        <v>3.7047150470000001</v>
      </c>
      <c r="AA406">
        <v>0</v>
      </c>
      <c r="AB406">
        <v>12.296257560000001</v>
      </c>
      <c r="AC406">
        <v>100</v>
      </c>
      <c r="AD406">
        <v>0.15189712899999999</v>
      </c>
      <c r="AE406">
        <v>0</v>
      </c>
      <c r="AF406">
        <v>1.0395643530000001</v>
      </c>
      <c r="AG406">
        <v>2.204271404</v>
      </c>
      <c r="AH406">
        <v>0</v>
      </c>
      <c r="AI406">
        <v>22.5216365</v>
      </c>
      <c r="AJ406">
        <v>0</v>
      </c>
      <c r="AK406">
        <v>0</v>
      </c>
      <c r="AL406">
        <v>7.2797073619999999</v>
      </c>
      <c r="AM406">
        <v>0</v>
      </c>
      <c r="AN406">
        <v>0</v>
      </c>
      <c r="AO406">
        <v>5.6068443139999999</v>
      </c>
      <c r="AP406">
        <v>2.3988021559999999</v>
      </c>
      <c r="AQ406">
        <v>0</v>
      </c>
      <c r="AR406">
        <v>0</v>
      </c>
      <c r="AS406">
        <v>13.596949540000001</v>
      </c>
      <c r="AT406">
        <v>7.9002493740000004</v>
      </c>
      <c r="AU406">
        <v>21.497198910000002</v>
      </c>
      <c r="AV406">
        <v>0</v>
      </c>
      <c r="AW406">
        <v>14.99130102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11.15436556</v>
      </c>
      <c r="BI406">
        <v>10.7485994599999</v>
      </c>
      <c r="BJ406">
        <v>0.63249866200000004</v>
      </c>
      <c r="BK406">
        <v>0.36750133800000001</v>
      </c>
      <c r="BL406">
        <v>0</v>
      </c>
      <c r="BM406">
        <v>24.427446530000001</v>
      </c>
      <c r="BN406">
        <v>88.845588699999894</v>
      </c>
      <c r="BO406">
        <v>0</v>
      </c>
      <c r="BP406" t="s">
        <v>97</v>
      </c>
      <c r="BQ406" t="s">
        <v>40</v>
      </c>
      <c r="BR406" t="s">
        <v>111</v>
      </c>
      <c r="BS406" t="s">
        <v>162</v>
      </c>
      <c r="BT406" t="s">
        <v>111</v>
      </c>
      <c r="BU406" t="s">
        <v>100</v>
      </c>
      <c r="BV406" t="s">
        <v>101</v>
      </c>
      <c r="BW406" t="s">
        <v>152</v>
      </c>
      <c r="BX406">
        <v>24.93556542</v>
      </c>
      <c r="BY406">
        <v>24.427446530000001</v>
      </c>
      <c r="BZ406">
        <v>70.367763940000003</v>
      </c>
      <c r="CA406">
        <v>33.132521439999898</v>
      </c>
      <c r="CB406">
        <v>41.669682469999898</v>
      </c>
      <c r="CC406">
        <v>25.197796090000001</v>
      </c>
      <c r="CD406">
        <v>2</v>
      </c>
      <c r="CE406">
        <v>5</v>
      </c>
      <c r="CF406">
        <v>1</v>
      </c>
      <c r="CG406">
        <v>6</v>
      </c>
      <c r="CH406">
        <v>3</v>
      </c>
      <c r="CI406">
        <v>5</v>
      </c>
      <c r="CJ406">
        <v>37.554314089999899</v>
      </c>
      <c r="CK406">
        <v>84.444650780000003</v>
      </c>
      <c r="CL406">
        <v>5.6068443139999999</v>
      </c>
    </row>
    <row r="407" spans="1:90" x14ac:dyDescent="0.25">
      <c r="A407" s="1">
        <v>94394</v>
      </c>
      <c r="B407" s="2">
        <v>315638.56410000002</v>
      </c>
      <c r="C407" s="2">
        <v>6074210.6979999896</v>
      </c>
      <c r="D407" s="4">
        <v>-626.89509999999905</v>
      </c>
      <c r="E407" t="s">
        <v>230</v>
      </c>
      <c r="F407" s="3">
        <v>960.1</v>
      </c>
      <c r="G407" t="s">
        <v>150</v>
      </c>
      <c r="H407" t="s">
        <v>151</v>
      </c>
      <c r="I407" s="1">
        <v>1850</v>
      </c>
      <c r="J407" t="s">
        <v>1704</v>
      </c>
      <c r="K407" t="s">
        <v>405</v>
      </c>
      <c r="L407" t="s">
        <v>406</v>
      </c>
      <c r="M407">
        <v>52.035099440000003</v>
      </c>
      <c r="N407">
        <v>13.56127109</v>
      </c>
      <c r="O407">
        <v>3.3150842659999999</v>
      </c>
      <c r="P407">
        <v>8.2252466890000004</v>
      </c>
      <c r="Q407">
        <v>3.535975869</v>
      </c>
      <c r="R407">
        <v>6.1075946830000003</v>
      </c>
      <c r="S407">
        <v>4.2090167310000002</v>
      </c>
      <c r="T407">
        <v>0.15068079000000001</v>
      </c>
      <c r="U407">
        <v>0.713222405</v>
      </c>
      <c r="V407">
        <v>0.17077156199999999</v>
      </c>
      <c r="W407">
        <v>0.19086233399999999</v>
      </c>
      <c r="X407">
        <v>5.2730082889999998</v>
      </c>
      <c r="Y407">
        <v>0</v>
      </c>
      <c r="Z407">
        <v>2.512165854</v>
      </c>
      <c r="AA407">
        <v>0</v>
      </c>
      <c r="AB407">
        <v>7.8111204550000002</v>
      </c>
      <c r="AC407">
        <v>100</v>
      </c>
      <c r="AD407">
        <v>0.365541903</v>
      </c>
      <c r="AE407">
        <v>0</v>
      </c>
      <c r="AF407">
        <v>1.015813436</v>
      </c>
      <c r="AG407">
        <v>0.91010300099999997</v>
      </c>
      <c r="AH407">
        <v>0</v>
      </c>
      <c r="AI407">
        <v>38.63984035</v>
      </c>
      <c r="AJ407">
        <v>0</v>
      </c>
      <c r="AK407">
        <v>0</v>
      </c>
      <c r="AL407">
        <v>10.5669460399999</v>
      </c>
      <c r="AM407">
        <v>0</v>
      </c>
      <c r="AN407">
        <v>0</v>
      </c>
      <c r="AO407">
        <v>2.9986603839999999</v>
      </c>
      <c r="AP407">
        <v>2.3657118480000001</v>
      </c>
      <c r="AQ407">
        <v>0</v>
      </c>
      <c r="AR407">
        <v>0</v>
      </c>
      <c r="AS407">
        <v>8.3400003369999904</v>
      </c>
      <c r="AT407">
        <v>8.0283764939999998</v>
      </c>
      <c r="AU407">
        <v>16.3683768299999</v>
      </c>
      <c r="AV407">
        <v>0</v>
      </c>
      <c r="AW407">
        <v>13.13456322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6.8172075190000001</v>
      </c>
      <c r="BI407">
        <v>8.1841884159999996</v>
      </c>
      <c r="BJ407">
        <v>0.50951908199999996</v>
      </c>
      <c r="BK407">
        <v>0.49048091799999999</v>
      </c>
      <c r="BL407">
        <v>0</v>
      </c>
      <c r="BM407">
        <v>21.47457047</v>
      </c>
      <c r="BN407">
        <v>93.18276453</v>
      </c>
      <c r="BO407">
        <v>0</v>
      </c>
      <c r="BP407" t="s">
        <v>97</v>
      </c>
      <c r="BQ407" t="s">
        <v>40</v>
      </c>
      <c r="BR407" t="s">
        <v>111</v>
      </c>
      <c r="BS407" t="s">
        <v>235</v>
      </c>
      <c r="BT407" t="s">
        <v>111</v>
      </c>
      <c r="BU407" t="s">
        <v>100</v>
      </c>
      <c r="BV407" t="s">
        <v>101</v>
      </c>
      <c r="BW407" t="s">
        <v>152</v>
      </c>
      <c r="BX407">
        <v>19.749902120000002</v>
      </c>
      <c r="BY407">
        <v>21.47457047</v>
      </c>
      <c r="BZ407">
        <v>77.099437030000004</v>
      </c>
      <c r="CA407">
        <v>31.79937477</v>
      </c>
      <c r="CB407">
        <v>51.288272509999899</v>
      </c>
      <c r="CC407">
        <v>16.912352720000001</v>
      </c>
      <c r="CD407">
        <v>2</v>
      </c>
      <c r="CE407">
        <v>10</v>
      </c>
      <c r="CF407">
        <v>1</v>
      </c>
      <c r="CG407">
        <v>6</v>
      </c>
      <c r="CH407">
        <v>3</v>
      </c>
      <c r="CI407">
        <v>5</v>
      </c>
      <c r="CJ407">
        <v>26.32711621</v>
      </c>
      <c r="CK407">
        <v>72.956273589999896</v>
      </c>
      <c r="CL407">
        <v>2.9986603839999999</v>
      </c>
    </row>
    <row r="408" spans="1:90" x14ac:dyDescent="0.25">
      <c r="A408" s="1">
        <v>94395</v>
      </c>
      <c r="B408" s="2">
        <v>315627.97240000003</v>
      </c>
      <c r="C408" s="2">
        <v>6074218.6320000002</v>
      </c>
      <c r="D408" s="4">
        <v>-664.32392000000004</v>
      </c>
      <c r="E408" t="s">
        <v>230</v>
      </c>
      <c r="F408" s="3">
        <v>999.8</v>
      </c>
      <c r="G408" t="s">
        <v>150</v>
      </c>
      <c r="H408" t="s">
        <v>151</v>
      </c>
      <c r="I408" s="1">
        <v>1850</v>
      </c>
      <c r="J408" t="s">
        <v>1762</v>
      </c>
      <c r="K408" t="s">
        <v>1675</v>
      </c>
      <c r="L408" t="s">
        <v>406</v>
      </c>
      <c r="M408">
        <v>46.215347819999899</v>
      </c>
      <c r="N408">
        <v>14.86928582</v>
      </c>
      <c r="O408">
        <v>2.527004292</v>
      </c>
      <c r="P408">
        <v>6.7301649489999997</v>
      </c>
      <c r="Q408">
        <v>4.4909261899999997</v>
      </c>
      <c r="R408">
        <v>10.54915548</v>
      </c>
      <c r="S408">
        <v>2.0495502079999999</v>
      </c>
      <c r="T408">
        <v>1.2558518430000001</v>
      </c>
      <c r="U408">
        <v>0.43201303400000002</v>
      </c>
      <c r="V408">
        <v>4.0187259000000003E-2</v>
      </c>
      <c r="W408">
        <v>0.19088948</v>
      </c>
      <c r="X408">
        <v>8.843798542</v>
      </c>
      <c r="Y408">
        <v>0</v>
      </c>
      <c r="Z408">
        <v>1.805825086</v>
      </c>
      <c r="AA408">
        <v>0</v>
      </c>
      <c r="AB408">
        <v>10.67665755</v>
      </c>
      <c r="AC408">
        <v>100</v>
      </c>
      <c r="AD408">
        <v>8.4551598000000006E-2</v>
      </c>
      <c r="AE408">
        <v>0</v>
      </c>
      <c r="AF408">
        <v>0.60478030800000004</v>
      </c>
      <c r="AG408">
        <v>7.4556048519999996</v>
      </c>
      <c r="AH408">
        <v>0</v>
      </c>
      <c r="AI408">
        <v>18.49375285</v>
      </c>
      <c r="AJ408">
        <v>0</v>
      </c>
      <c r="AK408">
        <v>0</v>
      </c>
      <c r="AL408">
        <v>20.56368191</v>
      </c>
      <c r="AM408">
        <v>0</v>
      </c>
      <c r="AN408">
        <v>0</v>
      </c>
      <c r="AO408">
        <v>2.8962428120000001</v>
      </c>
      <c r="AP408">
        <v>2.0298252730000002</v>
      </c>
      <c r="AQ408">
        <v>0</v>
      </c>
      <c r="AR408">
        <v>0</v>
      </c>
      <c r="AS408">
        <v>9.7542962160000002</v>
      </c>
      <c r="AT408">
        <v>2.5933821560000001</v>
      </c>
      <c r="AU408">
        <v>12.347678370000001</v>
      </c>
      <c r="AV408">
        <v>0</v>
      </c>
      <c r="AW408">
        <v>13.0473344499999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11.238250750000001</v>
      </c>
      <c r="BI408">
        <v>6.1738391860000004</v>
      </c>
      <c r="BJ408">
        <v>0.78997005899999995</v>
      </c>
      <c r="BK408">
        <v>0.210029941</v>
      </c>
      <c r="BL408">
        <v>0</v>
      </c>
      <c r="BM408">
        <v>52.649852660000001</v>
      </c>
      <c r="BN408">
        <v>88.761703170000004</v>
      </c>
      <c r="BO408">
        <v>0</v>
      </c>
      <c r="BP408" t="s">
        <v>97</v>
      </c>
      <c r="BQ408" t="s">
        <v>40</v>
      </c>
      <c r="BR408" t="s">
        <v>98</v>
      </c>
      <c r="BS408" t="s">
        <v>130</v>
      </c>
      <c r="BT408" t="s">
        <v>98</v>
      </c>
      <c r="BU408" t="s">
        <v>131</v>
      </c>
      <c r="BV408" t="s">
        <v>101</v>
      </c>
      <c r="BW408" t="s">
        <v>208</v>
      </c>
      <c r="BX408">
        <v>14.9822839499999</v>
      </c>
      <c r="BY408">
        <v>52.649852660000001</v>
      </c>
      <c r="BZ408">
        <v>39.760360990000002</v>
      </c>
      <c r="CA408">
        <v>24.49033785</v>
      </c>
      <c r="CB408">
        <v>54.639369180000003</v>
      </c>
      <c r="CC408">
        <v>20.870292970000001</v>
      </c>
      <c r="CD408">
        <v>3</v>
      </c>
      <c r="CE408">
        <v>6</v>
      </c>
      <c r="CF408">
        <v>2</v>
      </c>
      <c r="CG408">
        <v>1</v>
      </c>
      <c r="CH408">
        <v>3</v>
      </c>
      <c r="CI408">
        <v>10</v>
      </c>
      <c r="CJ408">
        <v>31.325301199999899</v>
      </c>
      <c r="CK408">
        <v>77.24569855</v>
      </c>
      <c r="CL408">
        <v>2.8962428120000001</v>
      </c>
    </row>
    <row r="409" spans="1:90" x14ac:dyDescent="0.25">
      <c r="A409" s="1">
        <v>94396</v>
      </c>
      <c r="B409" s="2">
        <v>315620.446</v>
      </c>
      <c r="C409" s="2">
        <v>6074224.1859999904</v>
      </c>
      <c r="D409" s="4">
        <v>-688.68912999999895</v>
      </c>
      <c r="E409" t="s">
        <v>230</v>
      </c>
      <c r="F409" s="3">
        <v>1025.9000000000001</v>
      </c>
      <c r="G409" t="s">
        <v>150</v>
      </c>
      <c r="H409" t="s">
        <v>151</v>
      </c>
      <c r="I409" s="1">
        <v>1850</v>
      </c>
      <c r="J409" t="s">
        <v>1789</v>
      </c>
      <c r="K409" t="s">
        <v>1675</v>
      </c>
      <c r="L409" t="s">
        <v>406</v>
      </c>
      <c r="M409">
        <v>45.762030459999899</v>
      </c>
      <c r="N409">
        <v>15.890990800000001</v>
      </c>
      <c r="O409">
        <v>3.0087087650000002</v>
      </c>
      <c r="P409">
        <v>7.8810517109999996</v>
      </c>
      <c r="Q409">
        <v>5.0589673230000001</v>
      </c>
      <c r="R409">
        <v>9.9972435760000007</v>
      </c>
      <c r="S409">
        <v>2.0618057680000001</v>
      </c>
      <c r="T409">
        <v>0.86495266400000004</v>
      </c>
      <c r="U409">
        <v>0.46264909900000001</v>
      </c>
      <c r="V409">
        <v>5.0287946E-2</v>
      </c>
      <c r="W409">
        <v>0.21120937100000001</v>
      </c>
      <c r="X409">
        <v>5.859789202</v>
      </c>
      <c r="Y409">
        <v>0</v>
      </c>
      <c r="Z409">
        <v>2.8903133250000002</v>
      </c>
      <c r="AA409">
        <v>0</v>
      </c>
      <c r="AB409">
        <v>8.7765614559999996</v>
      </c>
      <c r="AC409">
        <v>100</v>
      </c>
      <c r="AD409">
        <v>0.10798273799999999</v>
      </c>
      <c r="AE409">
        <v>0</v>
      </c>
      <c r="AF409">
        <v>0.66101226999999996</v>
      </c>
      <c r="AG409">
        <v>5.2407545960000004</v>
      </c>
      <c r="AH409">
        <v>0</v>
      </c>
      <c r="AI409">
        <v>18.98765126</v>
      </c>
      <c r="AJ409">
        <v>0</v>
      </c>
      <c r="AK409">
        <v>0</v>
      </c>
      <c r="AL409">
        <v>29.0523550099999</v>
      </c>
      <c r="AM409">
        <v>0</v>
      </c>
      <c r="AN409">
        <v>0</v>
      </c>
      <c r="AO409">
        <v>1.3249394990000001</v>
      </c>
      <c r="AP409">
        <v>2.1044968069999999</v>
      </c>
      <c r="AQ409">
        <v>0</v>
      </c>
      <c r="AR409">
        <v>0</v>
      </c>
      <c r="AS409">
        <v>12.495929820000001</v>
      </c>
      <c r="AT409">
        <v>7.5188034420000003</v>
      </c>
      <c r="AU409">
        <v>20.014733270000001</v>
      </c>
      <c r="AV409">
        <v>0</v>
      </c>
      <c r="AW409">
        <v>7.3065583629999997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7.5997425170000001</v>
      </c>
      <c r="BI409">
        <v>10.00736663</v>
      </c>
      <c r="BJ409">
        <v>0.62433656500000001</v>
      </c>
      <c r="BK409">
        <v>0.37566343499999999</v>
      </c>
      <c r="BL409">
        <v>0</v>
      </c>
      <c r="BM409">
        <v>60.475335469999898</v>
      </c>
      <c r="BN409">
        <v>92.400226320000002</v>
      </c>
      <c r="BO409">
        <v>0</v>
      </c>
      <c r="BP409" t="s">
        <v>97</v>
      </c>
      <c r="BQ409" t="s">
        <v>40</v>
      </c>
      <c r="BR409" t="s">
        <v>98</v>
      </c>
      <c r="BS409" t="s">
        <v>130</v>
      </c>
      <c r="BT409" t="s">
        <v>98</v>
      </c>
      <c r="BU409" t="s">
        <v>131</v>
      </c>
      <c r="BV409" t="s">
        <v>101</v>
      </c>
      <c r="BW409" t="s">
        <v>237</v>
      </c>
      <c r="BX409">
        <v>22.780242340000001</v>
      </c>
      <c r="BY409">
        <v>60.475335469999898</v>
      </c>
      <c r="BZ409">
        <v>35.636974010000003</v>
      </c>
      <c r="CA409">
        <v>25.943912959999899</v>
      </c>
      <c r="CB409">
        <v>52.798654319999898</v>
      </c>
      <c r="CC409">
        <v>21.25743271</v>
      </c>
      <c r="CD409">
        <v>3</v>
      </c>
      <c r="CE409">
        <v>6</v>
      </c>
      <c r="CF409">
        <v>2</v>
      </c>
      <c r="CG409">
        <v>1</v>
      </c>
      <c r="CH409">
        <v>3</v>
      </c>
      <c r="CI409">
        <v>9</v>
      </c>
      <c r="CJ409">
        <v>32.941834450000002</v>
      </c>
      <c r="CK409">
        <v>81.554172309999899</v>
      </c>
      <c r="CL409">
        <v>1.3249394990000001</v>
      </c>
    </row>
    <row r="410" spans="1:90" x14ac:dyDescent="0.25">
      <c r="A410" s="1">
        <v>94397</v>
      </c>
      <c r="B410" s="2">
        <v>315614.9865</v>
      </c>
      <c r="C410" s="2">
        <v>6074228.1969999904</v>
      </c>
      <c r="D410" s="4">
        <v>-705.58122000000003</v>
      </c>
      <c r="E410" t="s">
        <v>230</v>
      </c>
      <c r="F410" s="3">
        <v>1044.0999999999999</v>
      </c>
      <c r="G410" t="s">
        <v>150</v>
      </c>
      <c r="H410" t="s">
        <v>151</v>
      </c>
      <c r="I410" s="1">
        <v>1850</v>
      </c>
      <c r="J410" t="s">
        <v>1704</v>
      </c>
      <c r="K410" t="s">
        <v>405</v>
      </c>
      <c r="L410" t="s">
        <v>406</v>
      </c>
      <c r="M410">
        <v>44.497791239999898</v>
      </c>
      <c r="N410">
        <v>14.0572567799999</v>
      </c>
      <c r="O410">
        <v>4.0819160710000002</v>
      </c>
      <c r="P410">
        <v>10.52277728</v>
      </c>
      <c r="Q410">
        <v>5.8757310709999997</v>
      </c>
      <c r="R410">
        <v>8.2523176490000001</v>
      </c>
      <c r="S410">
        <v>2.224889562</v>
      </c>
      <c r="T410">
        <v>0.394412241</v>
      </c>
      <c r="U410">
        <v>0.66746686899999996</v>
      </c>
      <c r="V410">
        <v>7.0791940999999997E-2</v>
      </c>
      <c r="W410">
        <v>0.252828359</v>
      </c>
      <c r="X410">
        <v>5.0605493279999996</v>
      </c>
      <c r="Y410">
        <v>0</v>
      </c>
      <c r="Z410">
        <v>4.0412716079999997</v>
      </c>
      <c r="AA410">
        <v>0</v>
      </c>
      <c r="AB410">
        <v>9.1392009979999997</v>
      </c>
      <c r="AC410">
        <v>100</v>
      </c>
      <c r="AD410">
        <v>0.15529960700000001</v>
      </c>
      <c r="AE410">
        <v>0</v>
      </c>
      <c r="AF410">
        <v>0.97427960300000005</v>
      </c>
      <c r="AG410">
        <v>2.4414507360000002</v>
      </c>
      <c r="AH410">
        <v>0</v>
      </c>
      <c r="AI410">
        <v>20.932835090000001</v>
      </c>
      <c r="AJ410">
        <v>0</v>
      </c>
      <c r="AK410">
        <v>0</v>
      </c>
      <c r="AL410">
        <v>23.462147739999899</v>
      </c>
      <c r="AM410">
        <v>0</v>
      </c>
      <c r="AN410">
        <v>0</v>
      </c>
      <c r="AO410">
        <v>2.0193118280000002</v>
      </c>
      <c r="AP410">
        <v>2.3744016019999998</v>
      </c>
      <c r="AQ410">
        <v>0</v>
      </c>
      <c r="AR410">
        <v>0</v>
      </c>
      <c r="AS410">
        <v>15.3843273699999</v>
      </c>
      <c r="AT410">
        <v>13.5232857899999</v>
      </c>
      <c r="AU410">
        <v>28.90761315</v>
      </c>
      <c r="AV410">
        <v>0</v>
      </c>
      <c r="AW410">
        <v>5.3222668530000004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6.7051831499999999</v>
      </c>
      <c r="BI410">
        <v>14.45380658</v>
      </c>
      <c r="BJ410">
        <v>0.53218947100000003</v>
      </c>
      <c r="BK410">
        <v>0.46781052899999997</v>
      </c>
      <c r="BL410">
        <v>0</v>
      </c>
      <c r="BM410">
        <v>52.84864683</v>
      </c>
      <c r="BN410">
        <v>93.294789350000002</v>
      </c>
      <c r="BO410">
        <v>0</v>
      </c>
      <c r="BP410" t="s">
        <v>97</v>
      </c>
      <c r="BQ410" t="s">
        <v>40</v>
      </c>
      <c r="BR410" t="s">
        <v>111</v>
      </c>
      <c r="BS410" t="s">
        <v>176</v>
      </c>
      <c r="BT410" t="s">
        <v>111</v>
      </c>
      <c r="BU410" t="s">
        <v>100</v>
      </c>
      <c r="BV410" t="s">
        <v>101</v>
      </c>
      <c r="BW410" t="s">
        <v>149</v>
      </c>
      <c r="BX410">
        <v>32.256294359999899</v>
      </c>
      <c r="BY410">
        <v>52.84864683</v>
      </c>
      <c r="BZ410">
        <v>44.693485500000001</v>
      </c>
      <c r="CA410">
        <v>32.82226592</v>
      </c>
      <c r="CB410">
        <v>43.9468357599999</v>
      </c>
      <c r="CC410">
        <v>23.230898320000001</v>
      </c>
      <c r="CD410">
        <v>2</v>
      </c>
      <c r="CE410">
        <v>3</v>
      </c>
      <c r="CF410">
        <v>1</v>
      </c>
      <c r="CG410">
        <v>6</v>
      </c>
      <c r="CH410">
        <v>3</v>
      </c>
      <c r="CI410">
        <v>4</v>
      </c>
      <c r="CJ410">
        <v>37.439613530000003</v>
      </c>
      <c r="CK410">
        <v>86.22711142</v>
      </c>
      <c r="CL410">
        <v>2.0193118280000002</v>
      </c>
    </row>
    <row r="411" spans="1:90" x14ac:dyDescent="0.25">
      <c r="A411" s="1">
        <v>94398</v>
      </c>
      <c r="B411" s="2">
        <v>315609.5478</v>
      </c>
      <c r="C411" s="2">
        <v>6074232.1849999903</v>
      </c>
      <c r="D411" s="4">
        <v>-722.70074999999895</v>
      </c>
      <c r="E411" t="s">
        <v>230</v>
      </c>
      <c r="F411" s="3">
        <v>1062.5</v>
      </c>
      <c r="G411" t="s">
        <v>150</v>
      </c>
      <c r="H411" t="s">
        <v>151</v>
      </c>
      <c r="I411" s="1">
        <v>1850</v>
      </c>
      <c r="J411" t="s">
        <v>1937</v>
      </c>
      <c r="K411" t="s">
        <v>1675</v>
      </c>
      <c r="L411" t="s">
        <v>406</v>
      </c>
      <c r="M411">
        <v>44.8313068</v>
      </c>
      <c r="N411">
        <v>15.1457117599999</v>
      </c>
      <c r="O411">
        <v>4.1425880089999998</v>
      </c>
      <c r="P411">
        <v>10.6274433599999</v>
      </c>
      <c r="Q411">
        <v>5.9977018559999999</v>
      </c>
      <c r="R411">
        <v>8.5320842900000002</v>
      </c>
      <c r="S411">
        <v>1.625639729</v>
      </c>
      <c r="T411">
        <v>0.27262281199999999</v>
      </c>
      <c r="U411">
        <v>0.72699416400000005</v>
      </c>
      <c r="V411">
        <v>8.0777129000000003E-2</v>
      </c>
      <c r="W411">
        <v>0.24233138800000001</v>
      </c>
      <c r="X411">
        <v>3.1978682030000001</v>
      </c>
      <c r="Y411">
        <v>0</v>
      </c>
      <c r="Z411">
        <v>4.5769304999999996</v>
      </c>
      <c r="AA411">
        <v>0</v>
      </c>
      <c r="AB411">
        <v>7.807205422</v>
      </c>
      <c r="AC411">
        <v>100</v>
      </c>
      <c r="AD411">
        <v>0.179972787</v>
      </c>
      <c r="AE411">
        <v>0</v>
      </c>
      <c r="AF411">
        <v>1.077746718</v>
      </c>
      <c r="AG411">
        <v>1.713924394</v>
      </c>
      <c r="AH411">
        <v>0</v>
      </c>
      <c r="AI411">
        <v>15.5337311699999</v>
      </c>
      <c r="AJ411">
        <v>0</v>
      </c>
      <c r="AK411">
        <v>0</v>
      </c>
      <c r="AL411">
        <v>32.323048540000002</v>
      </c>
      <c r="AM411">
        <v>0</v>
      </c>
      <c r="AN411">
        <v>0</v>
      </c>
      <c r="AO411">
        <v>1.2159058789999999</v>
      </c>
      <c r="AP411">
        <v>2.4777225600000001</v>
      </c>
      <c r="AQ411">
        <v>0</v>
      </c>
      <c r="AR411">
        <v>0</v>
      </c>
      <c r="AS411">
        <v>16.586723580000001</v>
      </c>
      <c r="AT411">
        <v>15.33368632</v>
      </c>
      <c r="AU411">
        <v>31.920409889999899</v>
      </c>
      <c r="AV411">
        <v>0</v>
      </c>
      <c r="AW411">
        <v>4.9508449710000004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4.30333772</v>
      </c>
      <c r="BI411">
        <v>15.96020495</v>
      </c>
      <c r="BJ411">
        <v>0.51962752499999998</v>
      </c>
      <c r="BK411">
        <v>0.48037247500000002</v>
      </c>
      <c r="BL411">
        <v>0</v>
      </c>
      <c r="BM411">
        <v>67.541210820000003</v>
      </c>
      <c r="BN411">
        <v>95.696644629999895</v>
      </c>
      <c r="BO411">
        <v>0</v>
      </c>
      <c r="BP411" t="s">
        <v>97</v>
      </c>
      <c r="BQ411" t="s">
        <v>40</v>
      </c>
      <c r="BR411" t="s">
        <v>111</v>
      </c>
      <c r="BS411" t="s">
        <v>176</v>
      </c>
      <c r="BT411" t="s">
        <v>111</v>
      </c>
      <c r="BU411" t="s">
        <v>100</v>
      </c>
      <c r="BV411" t="s">
        <v>101</v>
      </c>
      <c r="BW411" t="s">
        <v>149</v>
      </c>
      <c r="BX411">
        <v>35.475879169999899</v>
      </c>
      <c r="BY411">
        <v>67.541210820000003</v>
      </c>
      <c r="BZ411">
        <v>31.3365144499999</v>
      </c>
      <c r="CA411">
        <v>31.90420804</v>
      </c>
      <c r="CB411">
        <v>45.372719359999898</v>
      </c>
      <c r="CC411">
        <v>22.723072599999899</v>
      </c>
      <c r="CD411">
        <v>2</v>
      </c>
      <c r="CE411">
        <v>3</v>
      </c>
      <c r="CF411">
        <v>1</v>
      </c>
      <c r="CG411">
        <v>6</v>
      </c>
      <c r="CH411">
        <v>3</v>
      </c>
      <c r="CI411">
        <v>4</v>
      </c>
      <c r="CJ411">
        <v>38.168408110000001</v>
      </c>
      <c r="CK411">
        <v>89.752087919999894</v>
      </c>
      <c r="CL411">
        <v>1.2159058789999999</v>
      </c>
    </row>
    <row r="412" spans="1:90" x14ac:dyDescent="0.25">
      <c r="A412" s="1">
        <v>94399</v>
      </c>
      <c r="B412" s="2">
        <v>315600.6923</v>
      </c>
      <c r="C412" s="2">
        <v>6074238.6660000002</v>
      </c>
      <c r="D412" s="4">
        <v>-750.83627999999896</v>
      </c>
      <c r="E412" t="s">
        <v>230</v>
      </c>
      <c r="F412" s="3">
        <v>1092.7</v>
      </c>
      <c r="G412" t="s">
        <v>150</v>
      </c>
      <c r="H412" t="s">
        <v>151</v>
      </c>
      <c r="I412" s="1">
        <v>1850</v>
      </c>
      <c r="J412" t="s">
        <v>1704</v>
      </c>
      <c r="K412" t="s">
        <v>405</v>
      </c>
      <c r="L412" t="s">
        <v>406</v>
      </c>
      <c r="M412">
        <v>45.309230929999899</v>
      </c>
      <c r="N412">
        <v>14.63215698</v>
      </c>
      <c r="O412">
        <v>4.1285514289999998</v>
      </c>
      <c r="P412">
        <v>10.540745510000001</v>
      </c>
      <c r="Q412">
        <v>6.2766907879999998</v>
      </c>
      <c r="R412">
        <v>6.5592427850000004</v>
      </c>
      <c r="S412">
        <v>2.7447908270000001</v>
      </c>
      <c r="T412">
        <v>0.16145828400000001</v>
      </c>
      <c r="U412">
        <v>0.71647113500000004</v>
      </c>
      <c r="V412">
        <v>7.0637999000000007E-2</v>
      </c>
      <c r="W412">
        <v>0.23209628299999999</v>
      </c>
      <c r="X412">
        <v>4.2562724190000001</v>
      </c>
      <c r="Y412">
        <v>0</v>
      </c>
      <c r="Z412">
        <v>4.371654629</v>
      </c>
      <c r="AA412">
        <v>0</v>
      </c>
      <c r="AB412">
        <v>8.6637673950000007</v>
      </c>
      <c r="AC412">
        <v>100</v>
      </c>
      <c r="AD412">
        <v>0.155030002</v>
      </c>
      <c r="AE412">
        <v>0</v>
      </c>
      <c r="AF412">
        <v>1.046269144</v>
      </c>
      <c r="AG412">
        <v>0.99988196500000004</v>
      </c>
      <c r="AH412">
        <v>0</v>
      </c>
      <c r="AI412">
        <v>25.83566647</v>
      </c>
      <c r="AJ412">
        <v>0</v>
      </c>
      <c r="AK412">
        <v>0</v>
      </c>
      <c r="AL412">
        <v>17.6813123099999</v>
      </c>
      <c r="AM412">
        <v>0</v>
      </c>
      <c r="AN412">
        <v>0</v>
      </c>
      <c r="AO412">
        <v>4.3043335620000001</v>
      </c>
      <c r="AP412">
        <v>2.4291515530000001</v>
      </c>
      <c r="AQ412">
        <v>0</v>
      </c>
      <c r="AR412">
        <v>0</v>
      </c>
      <c r="AS412">
        <v>16.808386240000001</v>
      </c>
      <c r="AT412">
        <v>14.08330063</v>
      </c>
      <c r="AU412">
        <v>30.891686870000001</v>
      </c>
      <c r="AV412">
        <v>0</v>
      </c>
      <c r="AW412">
        <v>5.3726413590000002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5.6420018140000003</v>
      </c>
      <c r="BI412">
        <v>15.445843440000001</v>
      </c>
      <c r="BJ412">
        <v>0.54410710299999998</v>
      </c>
      <c r="BK412">
        <v>0.45589289700000002</v>
      </c>
      <c r="BL412">
        <v>0</v>
      </c>
      <c r="BM412">
        <v>40.630835980000001</v>
      </c>
      <c r="BN412">
        <v>94.357975049999894</v>
      </c>
      <c r="BO412">
        <v>0</v>
      </c>
      <c r="BP412" t="s">
        <v>97</v>
      </c>
      <c r="BQ412" t="s">
        <v>40</v>
      </c>
      <c r="BR412" t="s">
        <v>111</v>
      </c>
      <c r="BS412" t="s">
        <v>162</v>
      </c>
      <c r="BT412" t="s">
        <v>98</v>
      </c>
      <c r="BU412" t="s">
        <v>100</v>
      </c>
      <c r="BV412" t="s">
        <v>101</v>
      </c>
      <c r="BW412" t="s">
        <v>237</v>
      </c>
      <c r="BX412">
        <v>34.367107570000002</v>
      </c>
      <c r="BY412">
        <v>40.630835980000001</v>
      </c>
      <c r="BZ412">
        <v>58.035686830000003</v>
      </c>
      <c r="CA412">
        <v>31.90032047</v>
      </c>
      <c r="CB412">
        <v>44.148911509999898</v>
      </c>
      <c r="CC412">
        <v>23.950768010000001</v>
      </c>
      <c r="CD412">
        <v>2</v>
      </c>
      <c r="CE412">
        <v>5</v>
      </c>
      <c r="CF412">
        <v>2</v>
      </c>
      <c r="CG412">
        <v>6</v>
      </c>
      <c r="CH412">
        <v>3</v>
      </c>
      <c r="CI412">
        <v>9</v>
      </c>
      <c r="CJ412">
        <v>40.897435899999898</v>
      </c>
      <c r="CK412">
        <v>85.265182179999897</v>
      </c>
      <c r="CL412">
        <v>4.3043335620000001</v>
      </c>
    </row>
    <row r="413" spans="1:90" x14ac:dyDescent="0.25">
      <c r="A413" s="1">
        <v>94400</v>
      </c>
      <c r="B413" s="2">
        <v>315588.96350000001</v>
      </c>
      <c r="C413" s="2">
        <v>6074247.199</v>
      </c>
      <c r="D413" s="4">
        <v>-787.25382000000002</v>
      </c>
      <c r="E413" t="s">
        <v>230</v>
      </c>
      <c r="F413" s="3">
        <v>1131.9000000000001</v>
      </c>
      <c r="G413" t="s">
        <v>150</v>
      </c>
      <c r="H413" t="s">
        <v>151</v>
      </c>
      <c r="I413" s="1">
        <v>1850</v>
      </c>
      <c r="J413" t="s">
        <v>1704</v>
      </c>
      <c r="K413" t="s">
        <v>405</v>
      </c>
      <c r="L413" t="s">
        <v>406</v>
      </c>
      <c r="M413">
        <v>44.6884513299999</v>
      </c>
      <c r="N413">
        <v>17.1490671</v>
      </c>
      <c r="O413">
        <v>3.6603281120000002</v>
      </c>
      <c r="P413">
        <v>9.5048662430000004</v>
      </c>
      <c r="Q413">
        <v>5.1447201299999996</v>
      </c>
      <c r="R413">
        <v>7.4951510910000003</v>
      </c>
      <c r="S413">
        <v>3.8837593140000002</v>
      </c>
      <c r="T413">
        <v>0.181578358</v>
      </c>
      <c r="U413">
        <v>0.75657649000000005</v>
      </c>
      <c r="V413">
        <v>7.0613806000000001E-2</v>
      </c>
      <c r="W413">
        <v>0.20175373099999999</v>
      </c>
      <c r="X413">
        <v>3.5097812739999998</v>
      </c>
      <c r="Y413">
        <v>0</v>
      </c>
      <c r="Z413">
        <v>3.7533530270000002</v>
      </c>
      <c r="AA413">
        <v>0</v>
      </c>
      <c r="AB413">
        <v>7.2898709879999997</v>
      </c>
      <c r="AC413">
        <v>100</v>
      </c>
      <c r="AD413">
        <v>0.15251610099999999</v>
      </c>
      <c r="AE413">
        <v>0</v>
      </c>
      <c r="AF413">
        <v>1.087292205</v>
      </c>
      <c r="AG413">
        <v>1.106626841</v>
      </c>
      <c r="AH413">
        <v>0</v>
      </c>
      <c r="AI413">
        <v>35.9758809</v>
      </c>
      <c r="AJ413">
        <v>0</v>
      </c>
      <c r="AK413">
        <v>0</v>
      </c>
      <c r="AL413">
        <v>24.94467302</v>
      </c>
      <c r="AM413">
        <v>0</v>
      </c>
      <c r="AN413">
        <v>0</v>
      </c>
      <c r="AO413">
        <v>1.9181627859999999</v>
      </c>
      <c r="AP413">
        <v>2.4338359610000002</v>
      </c>
      <c r="AQ413">
        <v>0</v>
      </c>
      <c r="AR413">
        <v>0</v>
      </c>
      <c r="AS413">
        <v>8.7109797709999999</v>
      </c>
      <c r="AT413">
        <v>7.6810212240000002</v>
      </c>
      <c r="AU413">
        <v>16.392001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4.5785985939999998</v>
      </c>
      <c r="BI413">
        <v>12.75053065</v>
      </c>
      <c r="BJ413">
        <v>0.53141649800000001</v>
      </c>
      <c r="BK413">
        <v>0.46858350199999999</v>
      </c>
      <c r="BL413">
        <v>0</v>
      </c>
      <c r="BM413">
        <v>40.946234689999898</v>
      </c>
      <c r="BN413">
        <v>95.421382629999897</v>
      </c>
      <c r="BO413">
        <v>0</v>
      </c>
      <c r="BP413" t="s">
        <v>97</v>
      </c>
      <c r="BQ413" t="s">
        <v>40</v>
      </c>
      <c r="BR413" t="s">
        <v>98</v>
      </c>
      <c r="BS413" t="s">
        <v>130</v>
      </c>
      <c r="BT413" t="s">
        <v>98</v>
      </c>
      <c r="BU413" t="s">
        <v>100</v>
      </c>
      <c r="BV413" t="s">
        <v>101</v>
      </c>
      <c r="BW413" t="s">
        <v>208</v>
      </c>
      <c r="BX413">
        <v>26.74492438</v>
      </c>
      <c r="BY413">
        <v>40.946234689999898</v>
      </c>
      <c r="BZ413">
        <v>58.0001861699999</v>
      </c>
      <c r="CA413">
        <v>28.790891259999899</v>
      </c>
      <c r="CB413">
        <v>51.623215979999898</v>
      </c>
      <c r="CC413">
        <v>19.58589276</v>
      </c>
      <c r="CD413">
        <v>3</v>
      </c>
      <c r="CE413">
        <v>6</v>
      </c>
      <c r="CF413">
        <v>2</v>
      </c>
      <c r="CG413">
        <v>6</v>
      </c>
      <c r="CH413">
        <v>3</v>
      </c>
      <c r="CI413">
        <v>10</v>
      </c>
      <c r="CJ413">
        <v>31.884057970000001</v>
      </c>
      <c r="CK413">
        <v>78.277562540000005</v>
      </c>
      <c r="CL413">
        <v>1.9181627859999999</v>
      </c>
    </row>
    <row r="414" spans="1:90" x14ac:dyDescent="0.25">
      <c r="A414" s="1">
        <v>94625</v>
      </c>
      <c r="B414" s="2">
        <v>315501.99800000002</v>
      </c>
      <c r="C414" s="2">
        <v>6073064.9139999896</v>
      </c>
      <c r="D414" s="4">
        <v>219.16220000000001</v>
      </c>
      <c r="E414" t="s">
        <v>120</v>
      </c>
      <c r="F414" s="3">
        <v>105</v>
      </c>
      <c r="G414" t="s">
        <v>150</v>
      </c>
      <c r="H414" t="s">
        <v>151</v>
      </c>
      <c r="I414" s="1">
        <v>17584</v>
      </c>
      <c r="J414" t="s">
        <v>1953</v>
      </c>
      <c r="K414" t="s">
        <v>405</v>
      </c>
      <c r="L414" t="s">
        <v>406</v>
      </c>
      <c r="M414">
        <v>58.852657260000001</v>
      </c>
      <c r="N414">
        <v>12.69766235</v>
      </c>
      <c r="O414">
        <v>3.362624732</v>
      </c>
      <c r="P414">
        <v>8.2183119869999999</v>
      </c>
      <c r="Q414">
        <v>3.5372059419999999</v>
      </c>
      <c r="R414">
        <v>5.0891424519999999</v>
      </c>
      <c r="S414">
        <v>4.2426316279999998</v>
      </c>
      <c r="T414">
        <v>1.007750981</v>
      </c>
      <c r="U414">
        <v>0.73465046499999997</v>
      </c>
      <c r="V414">
        <v>0.17131766700000001</v>
      </c>
      <c r="W414">
        <v>0.22170521600000001</v>
      </c>
      <c r="X414">
        <v>0.14685480000000001</v>
      </c>
      <c r="Y414">
        <v>0</v>
      </c>
      <c r="Z414">
        <v>1.7174845139999999</v>
      </c>
      <c r="AA414">
        <v>0</v>
      </c>
      <c r="AB414">
        <v>1.870642162</v>
      </c>
      <c r="AC414">
        <v>100</v>
      </c>
      <c r="AD414">
        <v>0.37041854699999999</v>
      </c>
      <c r="AE414">
        <v>0</v>
      </c>
      <c r="AF414">
        <v>1.056911658</v>
      </c>
      <c r="AG414">
        <v>6.1482970679999998</v>
      </c>
      <c r="AH414">
        <v>0</v>
      </c>
      <c r="AI414">
        <v>39.342228079999899</v>
      </c>
      <c r="AJ414">
        <v>0</v>
      </c>
      <c r="AK414">
        <v>0</v>
      </c>
      <c r="AL414">
        <v>13.0418807099999</v>
      </c>
      <c r="AM414">
        <v>0</v>
      </c>
      <c r="AN414">
        <v>0</v>
      </c>
      <c r="AO414">
        <v>0</v>
      </c>
      <c r="AP414">
        <v>2.4127667779999999</v>
      </c>
      <c r="AQ414">
        <v>0</v>
      </c>
      <c r="AR414">
        <v>0</v>
      </c>
      <c r="AS414">
        <v>8.0064206860000002</v>
      </c>
      <c r="AT414">
        <v>9.8449872190000001</v>
      </c>
      <c r="AU414">
        <v>17.851407900000002</v>
      </c>
      <c r="AV414">
        <v>0</v>
      </c>
      <c r="AW414">
        <v>10.32386835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0.19176412700000001</v>
      </c>
      <c r="BI414">
        <v>11.19287274</v>
      </c>
      <c r="BJ414">
        <v>0.44850359899999998</v>
      </c>
      <c r="BK414">
        <v>0.55149640099999997</v>
      </c>
      <c r="BL414">
        <v>0</v>
      </c>
      <c r="BM414">
        <v>24.896635620000001</v>
      </c>
      <c r="BN414">
        <v>99.808218400000001</v>
      </c>
      <c r="BO414">
        <v>0</v>
      </c>
      <c r="BP414" t="s">
        <v>97</v>
      </c>
      <c r="BQ414" t="s">
        <v>109</v>
      </c>
      <c r="BR414" t="s">
        <v>111</v>
      </c>
      <c r="BS414" t="s">
        <v>176</v>
      </c>
      <c r="BT414" t="s">
        <v>111</v>
      </c>
      <c r="BU414" t="s">
        <v>100</v>
      </c>
      <c r="BV414" t="s">
        <v>101</v>
      </c>
      <c r="BW414" t="s">
        <v>152</v>
      </c>
      <c r="BX414">
        <v>30.38976151</v>
      </c>
      <c r="BY414">
        <v>24.896635620000001</v>
      </c>
      <c r="BZ414">
        <v>67.214437590000003</v>
      </c>
      <c r="CA414">
        <v>32.9735253099999</v>
      </c>
      <c r="CB414">
        <v>49.564767369999899</v>
      </c>
      <c r="CC414">
        <v>17.461707319999899</v>
      </c>
      <c r="CD414">
        <v>2</v>
      </c>
      <c r="CE414">
        <v>3</v>
      </c>
      <c r="CF414">
        <v>1</v>
      </c>
      <c r="CG414">
        <v>6</v>
      </c>
      <c r="CH414">
        <v>3</v>
      </c>
      <c r="CI414">
        <v>5</v>
      </c>
      <c r="CJ414">
        <v>32.752360199999899</v>
      </c>
      <c r="CK414">
        <v>69.126112449999894</v>
      </c>
      <c r="CL414">
        <v>0</v>
      </c>
    </row>
    <row r="415" spans="1:90" x14ac:dyDescent="0.25">
      <c r="A415" s="1" t="s">
        <v>791</v>
      </c>
      <c r="B415" s="2">
        <v>315397.548899999</v>
      </c>
      <c r="C415" s="2">
        <v>6073031.3370000003</v>
      </c>
      <c r="D415" s="4">
        <v>-661.06206429999895</v>
      </c>
      <c r="E415" t="s">
        <v>580</v>
      </c>
      <c r="F415" s="3">
        <v>1000.08</v>
      </c>
      <c r="G415" t="s">
        <v>90</v>
      </c>
      <c r="H415" t="s">
        <v>784</v>
      </c>
      <c r="I415" s="1" t="s">
        <v>136</v>
      </c>
      <c r="J415" t="s">
        <v>136</v>
      </c>
      <c r="K415" t="s">
        <v>1685</v>
      </c>
      <c r="L415" t="s">
        <v>406</v>
      </c>
      <c r="M415">
        <v>46.610422239999899</v>
      </c>
      <c r="N415">
        <v>15.4890018499999</v>
      </c>
      <c r="O415">
        <v>4.3642559810000003</v>
      </c>
      <c r="P415">
        <v>10.95024104</v>
      </c>
      <c r="Q415">
        <v>3.7288337789999999</v>
      </c>
      <c r="R415">
        <v>11.9957812</v>
      </c>
      <c r="S415">
        <v>0.91172034700000004</v>
      </c>
      <c r="T415">
        <v>0.4404941</v>
      </c>
      <c r="U415">
        <v>1.0366977429999999</v>
      </c>
      <c r="V415">
        <v>0.14341668399999999</v>
      </c>
      <c r="W415">
        <v>0.25200360199999999</v>
      </c>
      <c r="X415">
        <v>2.3772636519999999</v>
      </c>
      <c r="Y415">
        <v>0</v>
      </c>
      <c r="Z415">
        <v>1.6998677879999999</v>
      </c>
      <c r="AA415">
        <v>0</v>
      </c>
      <c r="AB415">
        <v>4.0950389820000002</v>
      </c>
      <c r="AC415">
        <v>100</v>
      </c>
      <c r="AD415">
        <v>0.31655960799999999</v>
      </c>
      <c r="AE415">
        <v>0</v>
      </c>
      <c r="AF415">
        <v>1.522563216</v>
      </c>
      <c r="AG415">
        <v>2.7435126040000002</v>
      </c>
      <c r="AH415">
        <v>0</v>
      </c>
      <c r="AI415">
        <v>8.6307894829999903</v>
      </c>
      <c r="AJ415">
        <v>0</v>
      </c>
      <c r="AK415">
        <v>0</v>
      </c>
      <c r="AL415">
        <v>38.877646640000002</v>
      </c>
      <c r="AM415">
        <v>0</v>
      </c>
      <c r="AN415">
        <v>0</v>
      </c>
      <c r="AO415">
        <v>0</v>
      </c>
      <c r="AP415">
        <v>2.7960164010000002</v>
      </c>
      <c r="AQ415">
        <v>0</v>
      </c>
      <c r="AR415">
        <v>0</v>
      </c>
      <c r="AS415">
        <v>7.9042967180000003</v>
      </c>
      <c r="AT415">
        <v>12.2268394399999</v>
      </c>
      <c r="AU415">
        <v>20.131136160000001</v>
      </c>
      <c r="AV415">
        <v>0</v>
      </c>
      <c r="AW415">
        <v>7.5038031079999996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3.1692727430000001</v>
      </c>
      <c r="BI415">
        <v>12.8504216499999</v>
      </c>
      <c r="BJ415">
        <v>0.39264036800000002</v>
      </c>
      <c r="BK415">
        <v>0.60735963199999998</v>
      </c>
      <c r="BL415">
        <v>0</v>
      </c>
      <c r="BM415">
        <v>81.833143190000001</v>
      </c>
      <c r="BN415">
        <v>96.830714259999894</v>
      </c>
      <c r="BO415">
        <v>0</v>
      </c>
      <c r="BP415" t="s">
        <v>97</v>
      </c>
      <c r="BQ415" t="s">
        <v>109</v>
      </c>
      <c r="BR415" t="s">
        <v>111</v>
      </c>
      <c r="BS415" t="s">
        <v>176</v>
      </c>
      <c r="BT415" t="s">
        <v>111</v>
      </c>
      <c r="BU415" t="s">
        <v>100</v>
      </c>
      <c r="BV415" t="s">
        <v>101</v>
      </c>
      <c r="BW415" t="s">
        <v>149</v>
      </c>
      <c r="BX415">
        <v>35.589130070000003</v>
      </c>
      <c r="BY415">
        <v>81.833143190000001</v>
      </c>
      <c r="BZ415">
        <v>17.175034060000002</v>
      </c>
      <c r="CA415">
        <v>35.70031204</v>
      </c>
      <c r="CB415">
        <v>49.292283400000002</v>
      </c>
      <c r="CC415">
        <v>15.00740457</v>
      </c>
      <c r="CD415">
        <v>2</v>
      </c>
      <c r="CE415">
        <v>3</v>
      </c>
      <c r="CF415">
        <v>1</v>
      </c>
      <c r="CG415">
        <v>6</v>
      </c>
      <c r="CH415">
        <v>3</v>
      </c>
      <c r="CI415">
        <v>4</v>
      </c>
      <c r="CJ415">
        <v>24.415116980000001</v>
      </c>
      <c r="CK415">
        <v>91.565154710000002</v>
      </c>
      <c r="CL415">
        <v>0</v>
      </c>
    </row>
    <row r="416" spans="1:90" x14ac:dyDescent="0.25">
      <c r="A416" s="1" t="s">
        <v>798</v>
      </c>
      <c r="B416" s="2">
        <v>314718.9486</v>
      </c>
      <c r="C416" s="2">
        <v>6074543.2910000002</v>
      </c>
      <c r="D416" s="4">
        <v>336.298293</v>
      </c>
      <c r="E416" t="s">
        <v>799</v>
      </c>
      <c r="F416" s="3">
        <v>8.33</v>
      </c>
      <c r="G416" t="s">
        <v>90</v>
      </c>
      <c r="H416" t="s">
        <v>784</v>
      </c>
      <c r="I416" s="1" t="s">
        <v>136</v>
      </c>
      <c r="J416" t="s">
        <v>1692</v>
      </c>
      <c r="K416" t="s">
        <v>345</v>
      </c>
      <c r="L416" t="s">
        <v>345</v>
      </c>
      <c r="M416">
        <v>57.037091220000001</v>
      </c>
      <c r="N416">
        <v>13.9260178499999</v>
      </c>
      <c r="O416">
        <v>2.6839244120000001</v>
      </c>
      <c r="P416">
        <v>6.7626242249999997</v>
      </c>
      <c r="Q416">
        <v>3.4840291200000002</v>
      </c>
      <c r="R416">
        <v>12.51220893</v>
      </c>
      <c r="S416">
        <v>0.18177543199999999</v>
      </c>
      <c r="T416">
        <v>1.0098635E-2</v>
      </c>
      <c r="U416">
        <v>0.55643479600000001</v>
      </c>
      <c r="V416">
        <v>8.0789080999999999E-2</v>
      </c>
      <c r="W416">
        <v>0.159558435</v>
      </c>
      <c r="X416">
        <v>2.5954747569999999</v>
      </c>
      <c r="Y416">
        <v>0</v>
      </c>
      <c r="Z416">
        <v>9.9731070000000002E-3</v>
      </c>
      <c r="AA416">
        <v>0</v>
      </c>
      <c r="AB416">
        <v>2.6124735690000001</v>
      </c>
      <c r="AC416">
        <v>100</v>
      </c>
      <c r="AD416">
        <v>0.17516325299999999</v>
      </c>
      <c r="AE416">
        <v>0</v>
      </c>
      <c r="AF416">
        <v>0.802734579</v>
      </c>
      <c r="AG416">
        <v>6.1782297999999999E-2</v>
      </c>
      <c r="AH416">
        <v>0</v>
      </c>
      <c r="AI416">
        <v>1.690279691</v>
      </c>
      <c r="AJ416">
        <v>0</v>
      </c>
      <c r="AK416">
        <v>0</v>
      </c>
      <c r="AL416">
        <v>38.481692080000002</v>
      </c>
      <c r="AM416">
        <v>0</v>
      </c>
      <c r="AN416">
        <v>0</v>
      </c>
      <c r="AO416">
        <v>0</v>
      </c>
      <c r="AP416">
        <v>2.2264884490000001</v>
      </c>
      <c r="AQ416">
        <v>0</v>
      </c>
      <c r="AR416">
        <v>0</v>
      </c>
      <c r="AS416">
        <v>5.7223146969999998</v>
      </c>
      <c r="AT416">
        <v>4.7513597040000004</v>
      </c>
      <c r="AU416">
        <v>10.4736744</v>
      </c>
      <c r="AV416">
        <v>0</v>
      </c>
      <c r="AW416">
        <v>26.76653602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3.398862421</v>
      </c>
      <c r="BI416">
        <v>8.3678148140000008</v>
      </c>
      <c r="BJ416">
        <v>0.54635216600000003</v>
      </c>
      <c r="BK416">
        <v>0.45364783400000003</v>
      </c>
      <c r="BL416">
        <v>0</v>
      </c>
      <c r="BM416">
        <v>95.792390280000006</v>
      </c>
      <c r="BN416">
        <v>96.601123639999898</v>
      </c>
      <c r="BO416">
        <v>0</v>
      </c>
      <c r="BP416" t="s">
        <v>97</v>
      </c>
      <c r="BQ416" t="s">
        <v>109</v>
      </c>
      <c r="BR416" t="s">
        <v>98</v>
      </c>
      <c r="BS416" t="s">
        <v>130</v>
      </c>
      <c r="BT416" t="s">
        <v>111</v>
      </c>
      <c r="BU416" t="s">
        <v>100</v>
      </c>
      <c r="BV416" t="s">
        <v>101</v>
      </c>
      <c r="BW416" t="s">
        <v>149</v>
      </c>
      <c r="BX416">
        <v>26.02680788</v>
      </c>
      <c r="BY416">
        <v>95.792390280000006</v>
      </c>
      <c r="BZ416">
        <v>4.201148237</v>
      </c>
      <c r="CA416">
        <v>27.25174509</v>
      </c>
      <c r="CB416">
        <v>55.263171909999897</v>
      </c>
      <c r="CC416">
        <v>17.4850829999999</v>
      </c>
      <c r="CD416">
        <v>3</v>
      </c>
      <c r="CE416">
        <v>6</v>
      </c>
      <c r="CF416">
        <v>1</v>
      </c>
      <c r="CG416">
        <v>6</v>
      </c>
      <c r="CH416">
        <v>3</v>
      </c>
      <c r="CI416">
        <v>4</v>
      </c>
      <c r="CJ416">
        <v>21.584529010000001</v>
      </c>
      <c r="CK416">
        <v>98.161866520000004</v>
      </c>
      <c r="CL416">
        <v>0</v>
      </c>
    </row>
    <row r="417" spans="1:90" x14ac:dyDescent="0.25">
      <c r="A417" s="1" t="s">
        <v>800</v>
      </c>
      <c r="B417" s="2">
        <v>314680.94870000001</v>
      </c>
      <c r="C417" s="2">
        <v>6074545.3020000001</v>
      </c>
      <c r="D417" s="4">
        <v>257.267135</v>
      </c>
      <c r="E417" t="s">
        <v>799</v>
      </c>
      <c r="F417" s="3">
        <v>96.05</v>
      </c>
      <c r="G417" t="s">
        <v>90</v>
      </c>
      <c r="H417" t="s">
        <v>784</v>
      </c>
      <c r="I417" s="1" t="s">
        <v>136</v>
      </c>
      <c r="J417" t="s">
        <v>1693</v>
      </c>
      <c r="K417" t="s">
        <v>345</v>
      </c>
      <c r="L417" t="s">
        <v>345</v>
      </c>
      <c r="M417">
        <v>57.153551090000001</v>
      </c>
      <c r="N417">
        <v>13.1706488</v>
      </c>
      <c r="O417">
        <v>3.033909951</v>
      </c>
      <c r="P417">
        <v>7.5136674169999997</v>
      </c>
      <c r="Q417">
        <v>4.5214181330000001</v>
      </c>
      <c r="R417">
        <v>10.52642659</v>
      </c>
      <c r="S417">
        <v>1.9478430799999999</v>
      </c>
      <c r="T417">
        <v>0.26240373099999997</v>
      </c>
      <c r="U417">
        <v>0.52985368700000002</v>
      </c>
      <c r="V417">
        <v>7.0647158000000002E-2</v>
      </c>
      <c r="W417">
        <v>0.199830534</v>
      </c>
      <c r="X417">
        <v>0.56209597600000005</v>
      </c>
      <c r="Y417">
        <v>0</v>
      </c>
      <c r="Z417">
        <v>0.50770384999999996</v>
      </c>
      <c r="AA417">
        <v>0</v>
      </c>
      <c r="AB417">
        <v>1.0730619100000001</v>
      </c>
      <c r="AC417">
        <v>100</v>
      </c>
      <c r="AD417">
        <v>0.15242576499999999</v>
      </c>
      <c r="AE417">
        <v>0</v>
      </c>
      <c r="AF417">
        <v>0.760653739</v>
      </c>
      <c r="AG417">
        <v>1.597514219</v>
      </c>
      <c r="AH417">
        <v>0</v>
      </c>
      <c r="AI417">
        <v>18.023980389999899</v>
      </c>
      <c r="AJ417">
        <v>0</v>
      </c>
      <c r="AK417">
        <v>0</v>
      </c>
      <c r="AL417">
        <v>27.23032409</v>
      </c>
      <c r="AM417">
        <v>0</v>
      </c>
      <c r="AN417">
        <v>0</v>
      </c>
      <c r="AO417">
        <v>0</v>
      </c>
      <c r="AP417">
        <v>2.1869738490000001</v>
      </c>
      <c r="AQ417">
        <v>0</v>
      </c>
      <c r="AR417">
        <v>0</v>
      </c>
      <c r="AS417">
        <v>7.5541976980000003</v>
      </c>
      <c r="AT417">
        <v>6.597670462</v>
      </c>
      <c r="AU417">
        <v>14.1518681599999</v>
      </c>
      <c r="AV417">
        <v>0</v>
      </c>
      <c r="AW417">
        <v>15.19305267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0.73242440799999997</v>
      </c>
      <c r="BI417">
        <v>11.88550697</v>
      </c>
      <c r="BJ417">
        <v>0.533795087</v>
      </c>
      <c r="BK417">
        <v>0.466204913</v>
      </c>
      <c r="BL417">
        <v>0</v>
      </c>
      <c r="BM417">
        <v>60.171787729999899</v>
      </c>
      <c r="BN417">
        <v>99.267508840000005</v>
      </c>
      <c r="BO417">
        <v>0</v>
      </c>
      <c r="BP417" t="s">
        <v>97</v>
      </c>
      <c r="BQ417" t="s">
        <v>109</v>
      </c>
      <c r="BR417" t="s">
        <v>111</v>
      </c>
      <c r="BS417" t="s">
        <v>162</v>
      </c>
      <c r="BT417" t="s">
        <v>111</v>
      </c>
      <c r="BU417" t="s">
        <v>100</v>
      </c>
      <c r="BV417" t="s">
        <v>101</v>
      </c>
      <c r="BW417" t="s">
        <v>149</v>
      </c>
      <c r="BX417">
        <v>36.337787310000003</v>
      </c>
      <c r="BY417">
        <v>60.171787729999899</v>
      </c>
      <c r="BZ417">
        <v>38.470182180000002</v>
      </c>
      <c r="CA417">
        <v>28.7094913</v>
      </c>
      <c r="CB417">
        <v>49.709076629999899</v>
      </c>
      <c r="CC417">
        <v>21.581432070000002</v>
      </c>
      <c r="CD417">
        <v>2</v>
      </c>
      <c r="CE417">
        <v>5</v>
      </c>
      <c r="CF417">
        <v>1</v>
      </c>
      <c r="CG417">
        <v>6</v>
      </c>
      <c r="CH417">
        <v>3</v>
      </c>
      <c r="CI417">
        <v>4</v>
      </c>
      <c r="CJ417">
        <v>27.719298250000001</v>
      </c>
      <c r="CK417">
        <v>84.484413880000005</v>
      </c>
      <c r="CL417">
        <v>0</v>
      </c>
    </row>
    <row r="418" spans="1:90" x14ac:dyDescent="0.25">
      <c r="A418" s="1" t="s">
        <v>802</v>
      </c>
      <c r="B418" s="2">
        <v>315345.39870000002</v>
      </c>
      <c r="C418" s="2">
        <v>6073082.4170000004</v>
      </c>
      <c r="D418" s="4">
        <v>-839.92108499999904</v>
      </c>
      <c r="E418" t="s">
        <v>803</v>
      </c>
      <c r="F418" s="3">
        <v>1193.45</v>
      </c>
      <c r="G418" t="s">
        <v>90</v>
      </c>
      <c r="H418" t="s">
        <v>784</v>
      </c>
      <c r="I418" s="1" t="s">
        <v>136</v>
      </c>
      <c r="J418" t="s">
        <v>1695</v>
      </c>
      <c r="K418" t="s">
        <v>345</v>
      </c>
      <c r="L418" t="s">
        <v>345</v>
      </c>
      <c r="M418">
        <v>59.2000592999999</v>
      </c>
      <c r="N418">
        <v>11.90244431</v>
      </c>
      <c r="O418">
        <v>2.7476041420000001</v>
      </c>
      <c r="P418">
        <v>6.9055933300000003</v>
      </c>
      <c r="Q418">
        <v>2.4368794610000002</v>
      </c>
      <c r="R418">
        <v>9.6065413460000002</v>
      </c>
      <c r="S418">
        <v>1.057323733</v>
      </c>
      <c r="T418">
        <v>1.5608112249999999</v>
      </c>
      <c r="U418">
        <v>0.50046656700000003</v>
      </c>
      <c r="V418">
        <v>0.26181349599999998</v>
      </c>
      <c r="W418">
        <v>0.15507414799999999</v>
      </c>
      <c r="X418">
        <v>3.450176946</v>
      </c>
      <c r="Y418">
        <v>0</v>
      </c>
      <c r="Z418">
        <v>0.21521199499999999</v>
      </c>
      <c r="AA418">
        <v>0</v>
      </c>
      <c r="AB418">
        <v>3.6755079799999999</v>
      </c>
      <c r="AC418">
        <v>100</v>
      </c>
      <c r="AD418">
        <v>0.56644878799999998</v>
      </c>
      <c r="AE418">
        <v>0</v>
      </c>
      <c r="AF418">
        <v>0.72046195099999999</v>
      </c>
      <c r="AG418">
        <v>9.5286207600000008</v>
      </c>
      <c r="AH418">
        <v>0</v>
      </c>
      <c r="AI418">
        <v>9.8109182310000005</v>
      </c>
      <c r="AJ418">
        <v>0</v>
      </c>
      <c r="AK418">
        <v>0</v>
      </c>
      <c r="AL418">
        <v>23.89761202</v>
      </c>
      <c r="AM418">
        <v>0</v>
      </c>
      <c r="AN418">
        <v>0</v>
      </c>
      <c r="AO418">
        <v>0</v>
      </c>
      <c r="AP418">
        <v>2.161300175</v>
      </c>
      <c r="AQ418">
        <v>0</v>
      </c>
      <c r="AR418">
        <v>0</v>
      </c>
      <c r="AS418">
        <v>3.947753514</v>
      </c>
      <c r="AT418">
        <v>4.9716685009999999</v>
      </c>
      <c r="AU418">
        <v>8.9194220150000003</v>
      </c>
      <c r="AV418">
        <v>0</v>
      </c>
      <c r="AW418">
        <v>26.7040299099999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4.5085452559999997</v>
      </c>
      <c r="BI418">
        <v>6.6282302949999998</v>
      </c>
      <c r="BJ418">
        <v>0.442601943</v>
      </c>
      <c r="BK418">
        <v>0.557398057</v>
      </c>
      <c r="BL418">
        <v>0</v>
      </c>
      <c r="BM418">
        <v>70.894849969999896</v>
      </c>
      <c r="BN418">
        <v>95.49143626</v>
      </c>
      <c r="BO418">
        <v>0</v>
      </c>
      <c r="BP418" t="s">
        <v>97</v>
      </c>
      <c r="BQ418" t="s">
        <v>109</v>
      </c>
      <c r="BR418" t="s">
        <v>100</v>
      </c>
      <c r="BS418" t="s">
        <v>100</v>
      </c>
      <c r="BT418" t="s">
        <v>111</v>
      </c>
      <c r="BU418" t="s">
        <v>100</v>
      </c>
      <c r="BV418" t="s">
        <v>101</v>
      </c>
      <c r="BW418" t="s">
        <v>149</v>
      </c>
      <c r="BX418">
        <v>20.475261289999899</v>
      </c>
      <c r="BY418">
        <v>70.894849969999896</v>
      </c>
      <c r="BZ418">
        <v>22.690944649999899</v>
      </c>
      <c r="CA418">
        <v>31.759233600000002</v>
      </c>
      <c r="CB418">
        <v>54.20556045</v>
      </c>
      <c r="CC418">
        <v>14.03520595</v>
      </c>
      <c r="CD418">
        <v>4</v>
      </c>
      <c r="CE418">
        <v>13</v>
      </c>
      <c r="CF418">
        <v>1</v>
      </c>
      <c r="CG418">
        <v>6</v>
      </c>
      <c r="CH418">
        <v>3</v>
      </c>
      <c r="CI418">
        <v>4</v>
      </c>
      <c r="CJ418">
        <v>27.266483520000001</v>
      </c>
      <c r="CK418">
        <v>78.110351809999898</v>
      </c>
      <c r="CL418">
        <v>0</v>
      </c>
    </row>
    <row r="419" spans="1:90" x14ac:dyDescent="0.25">
      <c r="A419" s="1" t="s">
        <v>805</v>
      </c>
      <c r="B419" s="2">
        <v>315306.68079999898</v>
      </c>
      <c r="C419" s="2">
        <v>6073129.625</v>
      </c>
      <c r="D419" s="4">
        <v>-977.72838000000002</v>
      </c>
      <c r="E419" t="s">
        <v>803</v>
      </c>
      <c r="F419" s="3">
        <v>1344.2</v>
      </c>
      <c r="G419" t="s">
        <v>90</v>
      </c>
      <c r="H419" t="s">
        <v>784</v>
      </c>
      <c r="I419" s="1" t="s">
        <v>136</v>
      </c>
      <c r="J419" t="s">
        <v>1697</v>
      </c>
      <c r="K419" t="s">
        <v>345</v>
      </c>
      <c r="L419" t="s">
        <v>345</v>
      </c>
      <c r="M419">
        <v>49.72036945</v>
      </c>
      <c r="N419">
        <v>14.16221696</v>
      </c>
      <c r="O419">
        <v>3.1993091159999998</v>
      </c>
      <c r="P419">
        <v>8.0701285620000007</v>
      </c>
      <c r="Q419">
        <v>7.0912824849999998</v>
      </c>
      <c r="R419">
        <v>5.2497873200000003</v>
      </c>
      <c r="S419">
        <v>3.0725499429999998</v>
      </c>
      <c r="T419">
        <v>2.2077593960000002</v>
      </c>
      <c r="U419">
        <v>0.54634414600000003</v>
      </c>
      <c r="V419">
        <v>0.10174006400000001</v>
      </c>
      <c r="W419">
        <v>0.20958453299999999</v>
      </c>
      <c r="X419">
        <v>3.2904800550000002</v>
      </c>
      <c r="Y419">
        <v>0</v>
      </c>
      <c r="Z419">
        <v>3.0784479729999998</v>
      </c>
      <c r="AA419">
        <v>0</v>
      </c>
      <c r="AB419">
        <v>6.3894106109999997</v>
      </c>
      <c r="AC419">
        <v>100</v>
      </c>
      <c r="AD419">
        <v>0.21756615000000001</v>
      </c>
      <c r="AE419">
        <v>0</v>
      </c>
      <c r="AF419">
        <v>0.77737929500000003</v>
      </c>
      <c r="AG419">
        <v>13.3217751999999</v>
      </c>
      <c r="AH419">
        <v>0</v>
      </c>
      <c r="AI419">
        <v>28.17937281</v>
      </c>
      <c r="AJ419">
        <v>0</v>
      </c>
      <c r="AK419">
        <v>0</v>
      </c>
      <c r="AL419">
        <v>13.9103473</v>
      </c>
      <c r="AM419">
        <v>0</v>
      </c>
      <c r="AN419">
        <v>0</v>
      </c>
      <c r="AO419">
        <v>1.926398915</v>
      </c>
      <c r="AP419">
        <v>2.1852099059999999</v>
      </c>
      <c r="AQ419">
        <v>0</v>
      </c>
      <c r="AR419">
        <v>0</v>
      </c>
      <c r="AS419">
        <v>18.9752443799999</v>
      </c>
      <c r="AT419">
        <v>9.8429030920000002</v>
      </c>
      <c r="AU419">
        <v>28.81814748</v>
      </c>
      <c r="AV419">
        <v>0</v>
      </c>
      <c r="AW419">
        <v>2.1638619829999999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4.2499617699999996</v>
      </c>
      <c r="BI419">
        <v>14.40907374</v>
      </c>
      <c r="BJ419">
        <v>0.65844775099999997</v>
      </c>
      <c r="BK419">
        <v>0.34155224899999997</v>
      </c>
      <c r="BL419">
        <v>0</v>
      </c>
      <c r="BM419">
        <v>33.049274820000001</v>
      </c>
      <c r="BN419">
        <v>95.750020800000001</v>
      </c>
      <c r="BO419">
        <v>0</v>
      </c>
      <c r="BP419" t="s">
        <v>97</v>
      </c>
      <c r="BQ419" t="s">
        <v>40</v>
      </c>
      <c r="BR419" t="s">
        <v>111</v>
      </c>
      <c r="BS419" t="s">
        <v>162</v>
      </c>
      <c r="BT419" t="s">
        <v>98</v>
      </c>
      <c r="BU419" t="s">
        <v>222</v>
      </c>
      <c r="BV419" t="s">
        <v>101</v>
      </c>
      <c r="BW419" t="s">
        <v>208</v>
      </c>
      <c r="BX419">
        <v>31.78073668</v>
      </c>
      <c r="BY419">
        <v>33.049274820000001</v>
      </c>
      <c r="BZ419">
        <v>50.8547407699999</v>
      </c>
      <c r="CA419">
        <v>25.97824112</v>
      </c>
      <c r="CB419">
        <v>45.321942450000002</v>
      </c>
      <c r="CC419">
        <v>28.699816429999899</v>
      </c>
      <c r="CD419">
        <v>2</v>
      </c>
      <c r="CE419">
        <v>5</v>
      </c>
      <c r="CF419">
        <v>2</v>
      </c>
      <c r="CG419">
        <v>3</v>
      </c>
      <c r="CH419">
        <v>3</v>
      </c>
      <c r="CI419">
        <v>10</v>
      </c>
      <c r="CJ419">
        <v>52.771362590000003</v>
      </c>
      <c r="CK419">
        <v>74.168958189999898</v>
      </c>
      <c r="CL419">
        <v>1.926398915</v>
      </c>
    </row>
    <row r="420" spans="1:90" x14ac:dyDescent="0.25">
      <c r="A420" s="1" t="s">
        <v>806</v>
      </c>
      <c r="B420" s="2">
        <v>315301.8223</v>
      </c>
      <c r="C420" s="2">
        <v>6073135.9119999902</v>
      </c>
      <c r="D420" s="4">
        <v>-995.09712000000002</v>
      </c>
      <c r="E420" t="s">
        <v>803</v>
      </c>
      <c r="F420" s="3">
        <v>1363.3</v>
      </c>
      <c r="G420" t="s">
        <v>90</v>
      </c>
      <c r="H420" t="s">
        <v>784</v>
      </c>
      <c r="I420" s="1" t="s">
        <v>136</v>
      </c>
      <c r="J420" t="s">
        <v>1698</v>
      </c>
      <c r="K420" t="s">
        <v>345</v>
      </c>
      <c r="L420" t="s">
        <v>345</v>
      </c>
      <c r="M420">
        <v>52.44382701</v>
      </c>
      <c r="N420">
        <v>16.087939160000001</v>
      </c>
      <c r="O420">
        <v>3.545881037</v>
      </c>
      <c r="P420">
        <v>8.7167382290000006</v>
      </c>
      <c r="Q420">
        <v>2.5589814500000001</v>
      </c>
      <c r="R420">
        <v>8.9411423580000005</v>
      </c>
      <c r="S420">
        <v>2.8138600810000001</v>
      </c>
      <c r="T420">
        <v>0.59131842300000004</v>
      </c>
      <c r="U420">
        <v>0.847216568</v>
      </c>
      <c r="V420">
        <v>0.19370775900000001</v>
      </c>
      <c r="W420">
        <v>0.19064921600000001</v>
      </c>
      <c r="X420">
        <v>1.093763767</v>
      </c>
      <c r="Y420">
        <v>0</v>
      </c>
      <c r="Z420">
        <v>1.974974944</v>
      </c>
      <c r="AA420">
        <v>0</v>
      </c>
      <c r="AB420">
        <v>3.079680733</v>
      </c>
      <c r="AC420">
        <v>100</v>
      </c>
      <c r="AD420">
        <v>0.42336816500000002</v>
      </c>
      <c r="AE420">
        <v>0</v>
      </c>
      <c r="AF420">
        <v>1.232063178</v>
      </c>
      <c r="AG420">
        <v>3.6467301810000001</v>
      </c>
      <c r="AH420">
        <v>0</v>
      </c>
      <c r="AI420">
        <v>26.375866299999899</v>
      </c>
      <c r="AJ420">
        <v>0</v>
      </c>
      <c r="AK420">
        <v>0</v>
      </c>
      <c r="AL420">
        <v>30.822334510000001</v>
      </c>
      <c r="AM420">
        <v>0</v>
      </c>
      <c r="AN420">
        <v>0</v>
      </c>
      <c r="AO420">
        <v>0</v>
      </c>
      <c r="AP420">
        <v>2.561766322</v>
      </c>
      <c r="AQ420">
        <v>0</v>
      </c>
      <c r="AR420">
        <v>0</v>
      </c>
      <c r="AS420">
        <v>5.5618309440000004</v>
      </c>
      <c r="AT420">
        <v>9.7388837039999903</v>
      </c>
      <c r="AU420">
        <v>15.30071465</v>
      </c>
      <c r="AV420">
        <v>0</v>
      </c>
      <c r="AW420">
        <v>8.6813293359999903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1.443846937</v>
      </c>
      <c r="BI420">
        <v>9.6673892170000002</v>
      </c>
      <c r="BJ420">
        <v>0.36350138399999998</v>
      </c>
      <c r="BK420">
        <v>0.63649861600000002</v>
      </c>
      <c r="BL420">
        <v>0</v>
      </c>
      <c r="BM420">
        <v>53.886895080000002</v>
      </c>
      <c r="BN420">
        <v>98.556147139999894</v>
      </c>
      <c r="BO420">
        <v>0</v>
      </c>
      <c r="BP420" t="s">
        <v>256</v>
      </c>
      <c r="BQ420" t="s">
        <v>257</v>
      </c>
      <c r="BR420" t="s">
        <v>111</v>
      </c>
      <c r="BS420" t="s">
        <v>235</v>
      </c>
      <c r="BT420" t="s">
        <v>98</v>
      </c>
      <c r="BU420" t="s">
        <v>222</v>
      </c>
      <c r="BV420" t="s">
        <v>101</v>
      </c>
      <c r="BW420" t="s">
        <v>237</v>
      </c>
      <c r="BX420">
        <v>27.162671719999899</v>
      </c>
      <c r="BY420">
        <v>53.886895080000002</v>
      </c>
      <c r="BZ420">
        <v>43.349323329999898</v>
      </c>
      <c r="CA420">
        <v>31.750285349999899</v>
      </c>
      <c r="CB420">
        <v>56.819789110000002</v>
      </c>
      <c r="CC420">
        <v>11.4299255399999</v>
      </c>
      <c r="CD420">
        <v>2</v>
      </c>
      <c r="CE420">
        <v>10</v>
      </c>
      <c r="CF420">
        <v>2</v>
      </c>
      <c r="CG420">
        <v>3</v>
      </c>
      <c r="CH420">
        <v>3</v>
      </c>
      <c r="CI420">
        <v>9</v>
      </c>
      <c r="CJ420">
        <v>21.135430920000001</v>
      </c>
      <c r="CK420">
        <v>76.805380290000002</v>
      </c>
      <c r="CL420">
        <v>0</v>
      </c>
    </row>
    <row r="421" spans="1:90" x14ac:dyDescent="0.25">
      <c r="A421" s="1" t="s">
        <v>783</v>
      </c>
      <c r="B421" s="2">
        <v>315426.407799999</v>
      </c>
      <c r="C421" s="2">
        <v>6074355.6140000001</v>
      </c>
      <c r="D421" s="4">
        <v>-1169.804533</v>
      </c>
      <c r="E421" t="s">
        <v>230</v>
      </c>
      <c r="F421" s="3">
        <v>1561.73</v>
      </c>
      <c r="G421" t="s">
        <v>90</v>
      </c>
      <c r="H421" t="s">
        <v>784</v>
      </c>
      <c r="I421" s="1" t="s">
        <v>136</v>
      </c>
      <c r="J421" t="s">
        <v>1676</v>
      </c>
      <c r="K421" t="s">
        <v>345</v>
      </c>
      <c r="L421" t="s">
        <v>345</v>
      </c>
      <c r="M421">
        <v>43.42109756</v>
      </c>
      <c r="N421">
        <v>17.853396620000002</v>
      </c>
      <c r="O421">
        <v>5.5512885829999998</v>
      </c>
      <c r="P421">
        <v>14.18106796</v>
      </c>
      <c r="Q421">
        <v>7.397137968</v>
      </c>
      <c r="R421">
        <v>2.4043256190000002</v>
      </c>
      <c r="S421">
        <v>2.3327074090000002</v>
      </c>
      <c r="T421">
        <v>1.810917594</v>
      </c>
      <c r="U421">
        <v>0.80314706800000002</v>
      </c>
      <c r="V421">
        <v>6.1387036999999998E-2</v>
      </c>
      <c r="W421">
        <v>0.22406268500000001</v>
      </c>
      <c r="X421">
        <v>0.52369292599999995</v>
      </c>
      <c r="Y421">
        <v>0</v>
      </c>
      <c r="Z421">
        <v>3.4357709660000002</v>
      </c>
      <c r="AA421">
        <v>0</v>
      </c>
      <c r="AB421">
        <v>3.9816111709999999</v>
      </c>
      <c r="AC421">
        <v>100</v>
      </c>
      <c r="AD421">
        <v>0.13538212499999999</v>
      </c>
      <c r="AE421">
        <v>0</v>
      </c>
      <c r="AF421">
        <v>1.1785475009999999</v>
      </c>
      <c r="AG421">
        <v>11.2692336799999</v>
      </c>
      <c r="AH421">
        <v>0</v>
      </c>
      <c r="AI421">
        <v>22.063681410000001</v>
      </c>
      <c r="AJ421">
        <v>0</v>
      </c>
      <c r="AK421">
        <v>0</v>
      </c>
      <c r="AL421">
        <v>10.17132578</v>
      </c>
      <c r="AM421">
        <v>0</v>
      </c>
      <c r="AN421">
        <v>0</v>
      </c>
      <c r="AO421">
        <v>9.7943778039999998</v>
      </c>
      <c r="AP421">
        <v>2.5364219079999999</v>
      </c>
      <c r="AQ421">
        <v>0</v>
      </c>
      <c r="AR421">
        <v>0</v>
      </c>
      <c r="AS421">
        <v>12.379784580000001</v>
      </c>
      <c r="AT421">
        <v>14.4835170899999</v>
      </c>
      <c r="AU421">
        <v>26.863301669999899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0.69750931100000002</v>
      </c>
      <c r="BI421">
        <v>23.160081460000001</v>
      </c>
      <c r="BJ421">
        <v>0.460843746</v>
      </c>
      <c r="BK421">
        <v>0.539156254</v>
      </c>
      <c r="BL421">
        <v>0</v>
      </c>
      <c r="BM421">
        <v>31.553663650000001</v>
      </c>
      <c r="BN421">
        <v>99.302427120000004</v>
      </c>
      <c r="BO421">
        <v>0</v>
      </c>
      <c r="BP421" t="s">
        <v>97</v>
      </c>
      <c r="BQ421" t="s">
        <v>40</v>
      </c>
      <c r="BR421" t="s">
        <v>111</v>
      </c>
      <c r="BS421" t="s">
        <v>176</v>
      </c>
      <c r="BT421" t="s">
        <v>111</v>
      </c>
      <c r="BU421" t="s">
        <v>100</v>
      </c>
      <c r="BV421" t="s">
        <v>101</v>
      </c>
      <c r="BW421" t="s">
        <v>149</v>
      </c>
      <c r="BX421">
        <v>45.170917019999898</v>
      </c>
      <c r="BY421">
        <v>31.553663650000001</v>
      </c>
      <c r="BZ421">
        <v>50.716161149999898</v>
      </c>
      <c r="CA421">
        <v>34.164504090000001</v>
      </c>
      <c r="CB421">
        <v>43.199532810000001</v>
      </c>
      <c r="CC421">
        <v>22.635963100000001</v>
      </c>
      <c r="CD421">
        <v>2</v>
      </c>
      <c r="CE421">
        <v>3</v>
      </c>
      <c r="CF421">
        <v>1</v>
      </c>
      <c r="CG421">
        <v>6</v>
      </c>
      <c r="CH421">
        <v>3</v>
      </c>
      <c r="CI421">
        <v>4</v>
      </c>
      <c r="CJ421">
        <v>66.030814379999896</v>
      </c>
      <c r="CK421">
        <v>83.890629660000002</v>
      </c>
      <c r="CL421">
        <v>9.7943778039999998</v>
      </c>
    </row>
    <row r="422" spans="1:90" x14ac:dyDescent="0.25">
      <c r="A422" s="1" t="s">
        <v>785</v>
      </c>
      <c r="B422" s="2">
        <v>315487.606399999</v>
      </c>
      <c r="C422" s="2">
        <v>6074318.4179999903</v>
      </c>
      <c r="D422" s="4">
        <v>-1032.848935</v>
      </c>
      <c r="E422" t="s">
        <v>230</v>
      </c>
      <c r="F422" s="3">
        <v>1407.15</v>
      </c>
      <c r="G422" t="s">
        <v>90</v>
      </c>
      <c r="H422" t="s">
        <v>784</v>
      </c>
      <c r="I422" s="1" t="s">
        <v>136</v>
      </c>
      <c r="J422" t="s">
        <v>1677</v>
      </c>
      <c r="K422" t="s">
        <v>345</v>
      </c>
      <c r="L422" t="s">
        <v>345</v>
      </c>
      <c r="M422">
        <v>58.609587810000001</v>
      </c>
      <c r="N422">
        <v>14.4877632799999</v>
      </c>
      <c r="O422">
        <v>3.2375512479999999</v>
      </c>
      <c r="P422">
        <v>7.9412811960000003</v>
      </c>
      <c r="Q422">
        <v>2.594227584</v>
      </c>
      <c r="R422">
        <v>5.8569676619999997</v>
      </c>
      <c r="S422">
        <v>3.0831397059999999</v>
      </c>
      <c r="T422">
        <v>0.109755782</v>
      </c>
      <c r="U422">
        <v>0.97083978400000004</v>
      </c>
      <c r="V422">
        <v>0.31928954900000001</v>
      </c>
      <c r="W422">
        <v>0.178602591</v>
      </c>
      <c r="X422">
        <v>9.8451519999999994E-3</v>
      </c>
      <c r="Y422">
        <v>0</v>
      </c>
      <c r="Z422">
        <v>2.6011486559999999</v>
      </c>
      <c r="AA422">
        <v>0</v>
      </c>
      <c r="AB422">
        <v>1.408727882</v>
      </c>
      <c r="AC422">
        <v>100</v>
      </c>
      <c r="AD422">
        <v>0.70627786199999998</v>
      </c>
      <c r="AE422">
        <v>0</v>
      </c>
      <c r="AF422">
        <v>1.4289130830000001</v>
      </c>
      <c r="AG422">
        <v>0.68506115300000003</v>
      </c>
      <c r="AH422">
        <v>0</v>
      </c>
      <c r="AI422">
        <v>29.249412549999899</v>
      </c>
      <c r="AJ422">
        <v>0</v>
      </c>
      <c r="AK422">
        <v>0</v>
      </c>
      <c r="AL422">
        <v>26.806652880000001</v>
      </c>
      <c r="AM422">
        <v>0</v>
      </c>
      <c r="AN422">
        <v>0</v>
      </c>
      <c r="AO422">
        <v>0</v>
      </c>
      <c r="AP422">
        <v>2.7292960389999998</v>
      </c>
      <c r="AQ422">
        <v>0</v>
      </c>
      <c r="AR422">
        <v>0</v>
      </c>
      <c r="AS422">
        <v>7.2978689929999998</v>
      </c>
      <c r="AT422">
        <v>10.7727910599999</v>
      </c>
      <c r="AU422">
        <v>18.070660050000001</v>
      </c>
      <c r="AV422">
        <v>0</v>
      </c>
      <c r="AW422">
        <v>18.975539080000001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1.3126870000000001E-2</v>
      </c>
      <c r="BI422">
        <v>9.3658067539999905</v>
      </c>
      <c r="BJ422">
        <v>0.40385182200000003</v>
      </c>
      <c r="BK422">
        <v>0.59614817799999997</v>
      </c>
      <c r="BL422">
        <v>0</v>
      </c>
      <c r="BM422">
        <v>47.821145899999898</v>
      </c>
      <c r="BN422">
        <v>99.986846490000005</v>
      </c>
      <c r="BO422">
        <v>0</v>
      </c>
      <c r="BP422" t="s">
        <v>97</v>
      </c>
      <c r="BQ422" t="s">
        <v>109</v>
      </c>
      <c r="BR422" t="s">
        <v>111</v>
      </c>
      <c r="BS422" t="s">
        <v>235</v>
      </c>
      <c r="BT422" t="s">
        <v>111</v>
      </c>
      <c r="BU422" t="s">
        <v>100</v>
      </c>
      <c r="BV422" t="s">
        <v>101</v>
      </c>
      <c r="BW422" t="s">
        <v>149</v>
      </c>
      <c r="BX422">
        <v>23.5507760899999</v>
      </c>
      <c r="BY422">
        <v>47.821145899999898</v>
      </c>
      <c r="BZ422">
        <v>51.548874320000003</v>
      </c>
      <c r="CA422">
        <v>31.89533621</v>
      </c>
      <c r="CB422">
        <v>55.529643890000003</v>
      </c>
      <c r="CC422">
        <v>12.5750198999999</v>
      </c>
      <c r="CD422">
        <v>2</v>
      </c>
      <c r="CE422">
        <v>10</v>
      </c>
      <c r="CF422">
        <v>1</v>
      </c>
      <c r="CG422">
        <v>6</v>
      </c>
      <c r="CH422">
        <v>3</v>
      </c>
      <c r="CI422">
        <v>4</v>
      </c>
      <c r="CJ422">
        <v>23.221936589999899</v>
      </c>
      <c r="CK422">
        <v>76.742413569999897</v>
      </c>
      <c r="CL422">
        <v>0</v>
      </c>
    </row>
    <row r="423" spans="1:90" x14ac:dyDescent="0.25">
      <c r="A423" s="1" t="s">
        <v>786</v>
      </c>
      <c r="B423" s="2">
        <v>315516.72200000001</v>
      </c>
      <c r="C423" s="2">
        <v>6074298.2439999897</v>
      </c>
      <c r="D423" s="4">
        <v>-968.29978400000005</v>
      </c>
      <c r="E423" t="s">
        <v>230</v>
      </c>
      <c r="F423" s="3">
        <v>1333.52</v>
      </c>
      <c r="G423" t="s">
        <v>90</v>
      </c>
      <c r="H423" t="s">
        <v>784</v>
      </c>
      <c r="I423" s="1" t="s">
        <v>136</v>
      </c>
      <c r="J423" t="s">
        <v>1678</v>
      </c>
      <c r="K423" t="s">
        <v>1679</v>
      </c>
      <c r="L423" t="s">
        <v>345</v>
      </c>
      <c r="M423">
        <v>53.678657229999899</v>
      </c>
      <c r="N423">
        <v>12.911092</v>
      </c>
      <c r="O423">
        <v>3.3186820159999999</v>
      </c>
      <c r="P423">
        <v>8.1805358310000003</v>
      </c>
      <c r="Q423">
        <v>3.7823468240000002</v>
      </c>
      <c r="R423">
        <v>11.173256970000001</v>
      </c>
      <c r="S423">
        <v>1.9933990020000001</v>
      </c>
      <c r="T423">
        <v>0.39867979999999997</v>
      </c>
      <c r="U423">
        <v>0.61233128299999995</v>
      </c>
      <c r="V423">
        <v>4.0890236000000003E-2</v>
      </c>
      <c r="W423">
        <v>0.23000757699999999</v>
      </c>
      <c r="X423">
        <v>3.416815121</v>
      </c>
      <c r="Y423">
        <v>0</v>
      </c>
      <c r="Z423">
        <v>0.26330611300000001</v>
      </c>
      <c r="AA423">
        <v>0</v>
      </c>
      <c r="AB423">
        <v>3.6923996429999999</v>
      </c>
      <c r="AC423">
        <v>100</v>
      </c>
      <c r="AD423">
        <v>8.7550907999999997E-2</v>
      </c>
      <c r="AE423">
        <v>0</v>
      </c>
      <c r="AF423">
        <v>0.87235819199999998</v>
      </c>
      <c r="AG423">
        <v>2.4086644989999999</v>
      </c>
      <c r="AH423">
        <v>0</v>
      </c>
      <c r="AI423">
        <v>18.304940810000002</v>
      </c>
      <c r="AJ423">
        <v>0</v>
      </c>
      <c r="AK423">
        <v>0</v>
      </c>
      <c r="AL423">
        <v>25.67754789</v>
      </c>
      <c r="AM423">
        <v>0</v>
      </c>
      <c r="AN423">
        <v>0</v>
      </c>
      <c r="AO423">
        <v>0</v>
      </c>
      <c r="AP423">
        <v>2.258490347</v>
      </c>
      <c r="AQ423">
        <v>0</v>
      </c>
      <c r="AR423">
        <v>0</v>
      </c>
      <c r="AS423">
        <v>6.0175722440000001</v>
      </c>
      <c r="AT423">
        <v>6.192293641</v>
      </c>
      <c r="AU423">
        <v>12.20986589</v>
      </c>
      <c r="AV423">
        <v>0</v>
      </c>
      <c r="AW423">
        <v>14.74023255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4.4186434800000001</v>
      </c>
      <c r="BI423">
        <v>9.7556939029999903</v>
      </c>
      <c r="BJ423">
        <v>0.49284507300000002</v>
      </c>
      <c r="BK423">
        <v>0.50715492699999998</v>
      </c>
      <c r="BL423">
        <v>0</v>
      </c>
      <c r="BM423">
        <v>58.381298090000001</v>
      </c>
      <c r="BN423">
        <v>95.581338400000007</v>
      </c>
      <c r="BO423">
        <v>0</v>
      </c>
      <c r="BP423" t="s">
        <v>97</v>
      </c>
      <c r="BQ423" t="s">
        <v>109</v>
      </c>
      <c r="BR423" t="s">
        <v>111</v>
      </c>
      <c r="BS423" t="s">
        <v>176</v>
      </c>
      <c r="BT423" t="s">
        <v>111</v>
      </c>
      <c r="BU423" t="s">
        <v>100</v>
      </c>
      <c r="BV423" t="s">
        <v>101</v>
      </c>
      <c r="BW423" t="s">
        <v>149</v>
      </c>
      <c r="BX423">
        <v>29.9437582599999</v>
      </c>
      <c r="BY423">
        <v>58.381298090000001</v>
      </c>
      <c r="BZ423">
        <v>39.457825790000001</v>
      </c>
      <c r="CA423">
        <v>31.96738581</v>
      </c>
      <c r="CB423">
        <v>49.64112025</v>
      </c>
      <c r="CC423">
        <v>18.39149394</v>
      </c>
      <c r="CD423">
        <v>2</v>
      </c>
      <c r="CE423">
        <v>3</v>
      </c>
      <c r="CF423">
        <v>1</v>
      </c>
      <c r="CG423">
        <v>6</v>
      </c>
      <c r="CH423">
        <v>3</v>
      </c>
      <c r="CI423">
        <v>4</v>
      </c>
      <c r="CJ423">
        <v>24.101355330000001</v>
      </c>
      <c r="CK423">
        <v>83.336222739999897</v>
      </c>
      <c r="CL423">
        <v>0</v>
      </c>
    </row>
    <row r="424" spans="1:90" x14ac:dyDescent="0.25">
      <c r="A424" s="1" t="s">
        <v>787</v>
      </c>
      <c r="B424" s="2">
        <v>315578.79680000001</v>
      </c>
      <c r="C424" s="2">
        <v>6074254.4939999897</v>
      </c>
      <c r="D424" s="4">
        <v>-816.58526600000005</v>
      </c>
      <c r="E424" t="s">
        <v>230</v>
      </c>
      <c r="F424" s="3">
        <v>1163.79</v>
      </c>
      <c r="G424" t="s">
        <v>90</v>
      </c>
      <c r="H424" t="s">
        <v>784</v>
      </c>
      <c r="I424" s="1" t="s">
        <v>136</v>
      </c>
      <c r="J424" t="s">
        <v>1680</v>
      </c>
      <c r="K424" t="s">
        <v>1679</v>
      </c>
      <c r="L424" t="s">
        <v>345</v>
      </c>
      <c r="M424">
        <v>55.896024019999899</v>
      </c>
      <c r="N424">
        <v>11.05691633</v>
      </c>
      <c r="O424">
        <v>1.8722356419999999</v>
      </c>
      <c r="P424">
        <v>5.0183381589999998</v>
      </c>
      <c r="Q424">
        <v>2.2113832659999999</v>
      </c>
      <c r="R424">
        <v>14.01222115</v>
      </c>
      <c r="S424">
        <v>1.589750182</v>
      </c>
      <c r="T424">
        <v>0.315911895</v>
      </c>
      <c r="U424">
        <v>0.445333865</v>
      </c>
      <c r="V424">
        <v>5.0953531000000003E-2</v>
      </c>
      <c r="W424">
        <v>0.173242007</v>
      </c>
      <c r="X424">
        <v>7.3477087040000004</v>
      </c>
      <c r="Y424">
        <v>0</v>
      </c>
      <c r="Z424">
        <v>9.9812400000000006E-3</v>
      </c>
      <c r="AA424">
        <v>0</v>
      </c>
      <c r="AB424">
        <v>7.3715187670000004</v>
      </c>
      <c r="AC424">
        <v>100</v>
      </c>
      <c r="AD424">
        <v>0.107757835</v>
      </c>
      <c r="AE424">
        <v>0</v>
      </c>
      <c r="AF424">
        <v>0.62665375700000003</v>
      </c>
      <c r="AG424">
        <v>1.885174637</v>
      </c>
      <c r="AH424">
        <v>0</v>
      </c>
      <c r="AI424">
        <v>14.419045280000001</v>
      </c>
      <c r="AJ424">
        <v>0</v>
      </c>
      <c r="AK424">
        <v>0</v>
      </c>
      <c r="AL424">
        <v>22.32833316</v>
      </c>
      <c r="AM424">
        <v>0</v>
      </c>
      <c r="AN424">
        <v>0</v>
      </c>
      <c r="AO424">
        <v>0</v>
      </c>
      <c r="AP424">
        <v>1.9771983820000001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27.279280709999899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9.3854033510000008</v>
      </c>
      <c r="BI424">
        <v>2.0967490949999998</v>
      </c>
      <c r="BJ424">
        <v>0.93174505299999999</v>
      </c>
      <c r="BK424">
        <v>6.8254946999999996E-2</v>
      </c>
      <c r="BL424">
        <v>0</v>
      </c>
      <c r="BM424">
        <v>60.761703420000003</v>
      </c>
      <c r="BN424">
        <v>90.614558160000001</v>
      </c>
      <c r="BO424">
        <v>0</v>
      </c>
      <c r="BP424" t="s">
        <v>97</v>
      </c>
      <c r="BQ424" t="s">
        <v>43</v>
      </c>
      <c r="BR424" t="s">
        <v>111</v>
      </c>
      <c r="BS424" t="s">
        <v>235</v>
      </c>
      <c r="BT424" t="s">
        <v>111</v>
      </c>
      <c r="BU424" t="s">
        <v>100</v>
      </c>
      <c r="BV424" t="s">
        <v>101</v>
      </c>
      <c r="BW424" t="s">
        <v>149</v>
      </c>
      <c r="BX424">
        <v>10.99084852</v>
      </c>
      <c r="BY424">
        <v>60.761703420000003</v>
      </c>
      <c r="BZ424">
        <v>37.323562010000003</v>
      </c>
      <c r="CA424">
        <v>26.6774599499999</v>
      </c>
      <c r="CB424">
        <v>58.520676539999897</v>
      </c>
      <c r="CC424">
        <v>14.80186351</v>
      </c>
      <c r="CD424">
        <v>2</v>
      </c>
      <c r="CE424">
        <v>10</v>
      </c>
      <c r="CF424">
        <v>1</v>
      </c>
      <c r="CG424">
        <v>6</v>
      </c>
      <c r="CH424">
        <v>3</v>
      </c>
      <c r="CI424">
        <v>4</v>
      </c>
      <c r="CJ424">
        <v>13.9404159599999</v>
      </c>
      <c r="CK424">
        <v>79.139769270000002</v>
      </c>
      <c r="CL424">
        <v>0</v>
      </c>
    </row>
    <row r="425" spans="1:90" x14ac:dyDescent="0.25">
      <c r="A425" s="1" t="s">
        <v>790</v>
      </c>
      <c r="B425" s="2">
        <v>315614.58419999899</v>
      </c>
      <c r="C425" s="2">
        <v>6074228.4919999903</v>
      </c>
      <c r="D425" s="4">
        <v>-706.83568500000001</v>
      </c>
      <c r="E425" t="s">
        <v>230</v>
      </c>
      <c r="F425" s="3">
        <v>1045.45</v>
      </c>
      <c r="G425" t="s">
        <v>90</v>
      </c>
      <c r="H425" t="s">
        <v>784</v>
      </c>
      <c r="I425" s="1" t="s">
        <v>136</v>
      </c>
      <c r="J425" t="s">
        <v>1683</v>
      </c>
      <c r="K425" t="s">
        <v>1684</v>
      </c>
      <c r="L425" t="s">
        <v>345</v>
      </c>
      <c r="M425">
        <v>46.14035423</v>
      </c>
      <c r="N425">
        <v>13.57548137</v>
      </c>
      <c r="O425">
        <v>1.8574500389999999</v>
      </c>
      <c r="P425">
        <v>5.1779791739999999</v>
      </c>
      <c r="Q425">
        <v>1.638420166</v>
      </c>
      <c r="R425">
        <v>21.1061082199999</v>
      </c>
      <c r="S425">
        <v>0.37653134199999999</v>
      </c>
      <c r="T425">
        <v>0.11194175000000001</v>
      </c>
      <c r="U425">
        <v>0.25543072100000003</v>
      </c>
      <c r="V425">
        <v>4.0706091E-2</v>
      </c>
      <c r="W425">
        <v>0.16384201700000001</v>
      </c>
      <c r="X425">
        <v>9.5457734900000002</v>
      </c>
      <c r="Y425">
        <v>0</v>
      </c>
      <c r="Z425">
        <v>9.9813880000000008E-3</v>
      </c>
      <c r="AA425">
        <v>0</v>
      </c>
      <c r="AB425">
        <v>9.5735728770000001</v>
      </c>
      <c r="AC425">
        <v>100</v>
      </c>
      <c r="AD425">
        <v>8.5836845999999994E-2</v>
      </c>
      <c r="AE425">
        <v>0</v>
      </c>
      <c r="AF425">
        <v>0.358389138</v>
      </c>
      <c r="AG425">
        <v>0.66606633900000001</v>
      </c>
      <c r="AH425">
        <v>0</v>
      </c>
      <c r="AI425">
        <v>3.405246365</v>
      </c>
      <c r="AJ425">
        <v>0</v>
      </c>
      <c r="AK425">
        <v>0</v>
      </c>
      <c r="AL425">
        <v>35.279243000000001</v>
      </c>
      <c r="AM425">
        <v>0</v>
      </c>
      <c r="AN425">
        <v>0</v>
      </c>
      <c r="AO425">
        <v>0</v>
      </c>
      <c r="AP425">
        <v>0.72716939000000003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18.5631332399999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12.1577138999999</v>
      </c>
      <c r="BI425">
        <v>0.81416911800000002</v>
      </c>
      <c r="BJ425">
        <v>1</v>
      </c>
      <c r="BK425">
        <v>0</v>
      </c>
      <c r="BL425">
        <v>0</v>
      </c>
      <c r="BM425">
        <v>91.1973855399999</v>
      </c>
      <c r="BN425">
        <v>87.842236240000005</v>
      </c>
      <c r="BO425">
        <v>0</v>
      </c>
      <c r="BP425" t="s">
        <v>97</v>
      </c>
      <c r="BQ425" t="s">
        <v>43</v>
      </c>
      <c r="BR425" t="s">
        <v>111</v>
      </c>
      <c r="BS425" t="s">
        <v>126</v>
      </c>
      <c r="BT425" t="s">
        <v>111</v>
      </c>
      <c r="BU425" t="s">
        <v>100</v>
      </c>
      <c r="BV425" t="s">
        <v>101</v>
      </c>
      <c r="BW425" t="s">
        <v>149</v>
      </c>
      <c r="BX425">
        <v>5.089771034</v>
      </c>
      <c r="BY425">
        <v>91.1973855399999</v>
      </c>
      <c r="BZ425">
        <v>8.6536167469999903</v>
      </c>
      <c r="CA425">
        <v>24.300701180000001</v>
      </c>
      <c r="CB425">
        <v>65.675136480000006</v>
      </c>
      <c r="CC425">
        <v>10.02416234</v>
      </c>
      <c r="CD425">
        <v>2</v>
      </c>
      <c r="CE425">
        <v>11</v>
      </c>
      <c r="CF425">
        <v>1</v>
      </c>
      <c r="CG425">
        <v>6</v>
      </c>
      <c r="CH425">
        <v>3</v>
      </c>
      <c r="CI425">
        <v>4</v>
      </c>
      <c r="CJ425">
        <v>7.5339465619999997</v>
      </c>
      <c r="CK425">
        <v>93.313051020000003</v>
      </c>
      <c r="CL425">
        <v>0</v>
      </c>
    </row>
    <row r="426" spans="1:90" x14ac:dyDescent="0.25">
      <c r="A426" s="1" t="s">
        <v>134</v>
      </c>
      <c r="B426" s="2">
        <v>314584.4436</v>
      </c>
      <c r="C426" s="2">
        <v>6071689.5389999896</v>
      </c>
      <c r="D426" s="4">
        <v>179.701349999999</v>
      </c>
      <c r="E426" t="s">
        <v>137</v>
      </c>
      <c r="F426" s="3">
        <v>215.5</v>
      </c>
      <c r="G426" t="s">
        <v>90</v>
      </c>
      <c r="H426" t="s">
        <v>135</v>
      </c>
      <c r="I426" s="1" t="s">
        <v>136</v>
      </c>
      <c r="J426" t="s">
        <v>138</v>
      </c>
      <c r="K426" t="s">
        <v>139</v>
      </c>
      <c r="L426" t="s">
        <v>96</v>
      </c>
      <c r="M426">
        <v>77.674934570000005</v>
      </c>
      <c r="N426">
        <v>11.22841697</v>
      </c>
      <c r="O426">
        <v>9.9999000000000008E-3</v>
      </c>
      <c r="P426">
        <v>0.88566186599999996</v>
      </c>
      <c r="Q426">
        <v>0.30129920300000002</v>
      </c>
      <c r="R426">
        <v>2.5208699999999999</v>
      </c>
      <c r="S426">
        <v>1.767621992</v>
      </c>
      <c r="T426">
        <v>2.7016495219999999</v>
      </c>
      <c r="U426">
        <v>0.125541335</v>
      </c>
      <c r="V426">
        <v>2.0086613999999999E-2</v>
      </c>
      <c r="W426">
        <v>2.2095275000000001E-2</v>
      </c>
      <c r="X426">
        <v>1.3950789619999999</v>
      </c>
      <c r="Y426">
        <v>0</v>
      </c>
      <c r="Z426">
        <v>1.3467437870000001</v>
      </c>
      <c r="AA426">
        <v>0</v>
      </c>
      <c r="AB426">
        <v>2.7418502220000001</v>
      </c>
      <c r="AC426">
        <v>100</v>
      </c>
      <c r="AD426">
        <v>4.3777597000000001E-2</v>
      </c>
      <c r="AE426">
        <v>0</v>
      </c>
      <c r="AF426">
        <v>0.18205360800000001</v>
      </c>
      <c r="AG426">
        <v>16.61442212</v>
      </c>
      <c r="AH426">
        <v>0</v>
      </c>
      <c r="AI426">
        <v>16.522191100000001</v>
      </c>
      <c r="AJ426">
        <v>0</v>
      </c>
      <c r="AK426">
        <v>0</v>
      </c>
      <c r="AL426">
        <v>7.6920058520000003</v>
      </c>
      <c r="AM426">
        <v>0</v>
      </c>
      <c r="AN426">
        <v>0</v>
      </c>
      <c r="AO426">
        <v>3.0554556009999998</v>
      </c>
      <c r="AP426">
        <v>1.0883185E-2</v>
      </c>
      <c r="AQ426">
        <v>0</v>
      </c>
      <c r="AR426">
        <v>0</v>
      </c>
      <c r="AS426">
        <v>0.42373245799999998</v>
      </c>
      <c r="AT426">
        <v>0.121300449</v>
      </c>
      <c r="AU426">
        <v>0.54503290699999996</v>
      </c>
      <c r="AV426">
        <v>0</v>
      </c>
      <c r="AW426">
        <v>51.661343950000003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1.8364132740000001</v>
      </c>
      <c r="BI426">
        <v>0.27251645299999999</v>
      </c>
      <c r="BJ426">
        <v>0.77744380700000004</v>
      </c>
      <c r="BK426">
        <v>0.22255619300000001</v>
      </c>
      <c r="BL426">
        <v>0</v>
      </c>
      <c r="BM426">
        <v>31.766512160000001</v>
      </c>
      <c r="BN426">
        <v>98.163579200000001</v>
      </c>
      <c r="BO426">
        <v>0</v>
      </c>
      <c r="BP426" t="s">
        <v>97</v>
      </c>
      <c r="BQ426" t="s">
        <v>40</v>
      </c>
      <c r="BR426" t="s">
        <v>98</v>
      </c>
      <c r="BS426" t="s">
        <v>99</v>
      </c>
      <c r="BT426" t="s">
        <v>98</v>
      </c>
      <c r="BU426" t="s">
        <v>131</v>
      </c>
      <c r="BV426" t="s">
        <v>101</v>
      </c>
      <c r="BW426" t="s">
        <v>113</v>
      </c>
      <c r="BX426">
        <v>0.73796969999999995</v>
      </c>
      <c r="BY426">
        <v>31.766512160000001</v>
      </c>
      <c r="BZ426">
        <v>40.467179809999898</v>
      </c>
      <c r="CA426">
        <v>5.8009675009999997</v>
      </c>
      <c r="CB426">
        <v>91.107246450000005</v>
      </c>
      <c r="CC426">
        <v>3.0917860500000001</v>
      </c>
      <c r="CD426">
        <v>3</v>
      </c>
      <c r="CE426">
        <v>9</v>
      </c>
      <c r="CF426">
        <v>2</v>
      </c>
      <c r="CG426">
        <v>1</v>
      </c>
      <c r="CH426">
        <v>3</v>
      </c>
      <c r="CI426">
        <v>11</v>
      </c>
      <c r="CJ426">
        <v>41.184573</v>
      </c>
      <c r="CK426">
        <v>20.985011700000001</v>
      </c>
      <c r="CL426">
        <v>3.0554556009999998</v>
      </c>
    </row>
    <row r="427" spans="1:90" x14ac:dyDescent="0.25">
      <c r="A427" s="1" t="s">
        <v>796</v>
      </c>
      <c r="B427" s="2">
        <v>314706.50170000002</v>
      </c>
      <c r="C427" s="2">
        <v>6074746.4280000003</v>
      </c>
      <c r="D427" s="4">
        <v>29.397030999999899</v>
      </c>
      <c r="E427" t="s">
        <v>797</v>
      </c>
      <c r="F427" s="3">
        <v>320.49720000000002</v>
      </c>
      <c r="G427" t="s">
        <v>90</v>
      </c>
      <c r="H427" t="s">
        <v>135</v>
      </c>
      <c r="I427" s="1" t="s">
        <v>136</v>
      </c>
      <c r="J427" t="s">
        <v>1690</v>
      </c>
      <c r="K427" t="s">
        <v>1691</v>
      </c>
      <c r="L427" t="s">
        <v>406</v>
      </c>
      <c r="M427">
        <v>51.658658369999898</v>
      </c>
      <c r="N427">
        <v>16.560863099999899</v>
      </c>
      <c r="O427">
        <v>4.2354890940000001</v>
      </c>
      <c r="P427">
        <v>10.232928080000001</v>
      </c>
      <c r="Q427">
        <v>1.905853416</v>
      </c>
      <c r="R427">
        <v>7.1018116750000004</v>
      </c>
      <c r="S427">
        <v>3.7414911790000001</v>
      </c>
      <c r="T427">
        <v>0.65200248400000005</v>
      </c>
      <c r="U427">
        <v>0.95292670800000001</v>
      </c>
      <c r="V427">
        <v>0.58178683200000003</v>
      </c>
      <c r="W427">
        <v>0.346062857</v>
      </c>
      <c r="X427">
        <v>9.8598709999999992E-3</v>
      </c>
      <c r="Y427">
        <v>0</v>
      </c>
      <c r="Z427">
        <v>2.0202663369999998</v>
      </c>
      <c r="AA427">
        <v>0</v>
      </c>
      <c r="AB427">
        <v>1.0682033820000001</v>
      </c>
      <c r="AC427">
        <v>100</v>
      </c>
      <c r="AD427">
        <v>1.277102103</v>
      </c>
      <c r="AE427">
        <v>0</v>
      </c>
      <c r="AF427">
        <v>1.391837679</v>
      </c>
      <c r="AG427">
        <v>4.0385180089999997</v>
      </c>
      <c r="AH427">
        <v>0</v>
      </c>
      <c r="AI427">
        <v>35.224068080000002</v>
      </c>
      <c r="AJ427">
        <v>0</v>
      </c>
      <c r="AK427">
        <v>0</v>
      </c>
      <c r="AL427">
        <v>27.755507210000001</v>
      </c>
      <c r="AM427">
        <v>0</v>
      </c>
      <c r="AN427">
        <v>0</v>
      </c>
      <c r="AO427">
        <v>0</v>
      </c>
      <c r="AP427">
        <v>2.688818414</v>
      </c>
      <c r="AQ427">
        <v>0</v>
      </c>
      <c r="AR427">
        <v>0</v>
      </c>
      <c r="AS427">
        <v>4.99959518</v>
      </c>
      <c r="AT427">
        <v>15.05377193</v>
      </c>
      <c r="AU427">
        <v>20.05336711</v>
      </c>
      <c r="AV427">
        <v>0</v>
      </c>
      <c r="AW427">
        <v>3.4163971480000002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1.3046105000000001E-2</v>
      </c>
      <c r="BI427">
        <v>11.0587499499999</v>
      </c>
      <c r="BJ427">
        <v>0.24931449899999999</v>
      </c>
      <c r="BK427">
        <v>0.75068550099999998</v>
      </c>
      <c r="BL427">
        <v>0</v>
      </c>
      <c r="BM427">
        <v>44.07064836</v>
      </c>
      <c r="BN427">
        <v>99.986927420000001</v>
      </c>
      <c r="BO427">
        <v>0</v>
      </c>
      <c r="BP427" t="s">
        <v>97</v>
      </c>
      <c r="BQ427" t="s">
        <v>109</v>
      </c>
      <c r="BR427" t="s">
        <v>111</v>
      </c>
      <c r="BS427" t="s">
        <v>235</v>
      </c>
      <c r="BT427" t="s">
        <v>98</v>
      </c>
      <c r="BU427" t="s">
        <v>100</v>
      </c>
      <c r="BV427" t="s">
        <v>101</v>
      </c>
      <c r="BW427" t="s">
        <v>237</v>
      </c>
      <c r="BX427">
        <v>28.262288770000001</v>
      </c>
      <c r="BY427">
        <v>44.07064836</v>
      </c>
      <c r="BZ427">
        <v>52.559041630000003</v>
      </c>
      <c r="CA427">
        <v>35.78794096</v>
      </c>
      <c r="CB427">
        <v>56.053944999999899</v>
      </c>
      <c r="CC427">
        <v>8.1581140399999903</v>
      </c>
      <c r="CD427">
        <v>2</v>
      </c>
      <c r="CE427">
        <v>10</v>
      </c>
      <c r="CF427">
        <v>2</v>
      </c>
      <c r="CG427">
        <v>6</v>
      </c>
      <c r="CH427">
        <v>3</v>
      </c>
      <c r="CI427">
        <v>9</v>
      </c>
      <c r="CJ427">
        <v>19.0868263499999</v>
      </c>
      <c r="CK427">
        <v>73.424748730000005</v>
      </c>
      <c r="CL427">
        <v>0</v>
      </c>
    </row>
    <row r="428" spans="1:90" x14ac:dyDescent="0.25">
      <c r="A428" s="1" t="s">
        <v>988</v>
      </c>
      <c r="B428" s="2">
        <v>314903.33240000001</v>
      </c>
      <c r="C428" s="2">
        <v>6075004.148</v>
      </c>
      <c r="D428" s="4">
        <v>332.10098879999902</v>
      </c>
      <c r="E428" t="s">
        <v>321</v>
      </c>
      <c r="F428" s="3">
        <v>11.42</v>
      </c>
      <c r="G428" t="s">
        <v>90</v>
      </c>
      <c r="H428" t="s">
        <v>91</v>
      </c>
      <c r="I428" s="1" t="s">
        <v>320</v>
      </c>
      <c r="J428" t="s">
        <v>1847</v>
      </c>
      <c r="K428" t="s">
        <v>1679</v>
      </c>
      <c r="L428" t="s">
        <v>345</v>
      </c>
      <c r="M428">
        <v>50.572182310000002</v>
      </c>
      <c r="N428">
        <v>15.59014833</v>
      </c>
      <c r="O428">
        <v>3.383982241</v>
      </c>
      <c r="P428">
        <v>8.4333848630000006</v>
      </c>
      <c r="Q428">
        <v>6.2320256570000003</v>
      </c>
      <c r="R428">
        <v>8.7631558179999995</v>
      </c>
      <c r="S428">
        <v>3.0252551730000001</v>
      </c>
      <c r="T428">
        <v>0.31260970100000002</v>
      </c>
      <c r="U428">
        <v>0.60505103500000001</v>
      </c>
      <c r="V428">
        <v>9.0757655000000007E-2</v>
      </c>
      <c r="W428">
        <v>0.20168367800000001</v>
      </c>
      <c r="X428">
        <v>9.9462800000000001E-3</v>
      </c>
      <c r="Y428">
        <v>7.0589287000000001E-2</v>
      </c>
      <c r="Z428">
        <v>2.709227973</v>
      </c>
      <c r="AA428">
        <v>0</v>
      </c>
      <c r="AB428">
        <v>2.4636917230000002</v>
      </c>
      <c r="AC428">
        <v>100</v>
      </c>
      <c r="AD428">
        <v>0.19662268499999999</v>
      </c>
      <c r="AE428">
        <v>0.190169266</v>
      </c>
      <c r="AF428">
        <v>0.87218722400000004</v>
      </c>
      <c r="AG428">
        <v>1.911013906</v>
      </c>
      <c r="AH428">
        <v>0</v>
      </c>
      <c r="AI428">
        <v>28.10900165</v>
      </c>
      <c r="AJ428">
        <v>0</v>
      </c>
      <c r="AK428">
        <v>0</v>
      </c>
      <c r="AL428">
        <v>29.016403570000001</v>
      </c>
      <c r="AM428">
        <v>0</v>
      </c>
      <c r="AN428">
        <v>0</v>
      </c>
      <c r="AO428">
        <v>0</v>
      </c>
      <c r="AP428">
        <v>2.2773414650000001</v>
      </c>
      <c r="AQ428">
        <v>0</v>
      </c>
      <c r="AR428">
        <v>0</v>
      </c>
      <c r="AS428">
        <v>14.27848232</v>
      </c>
      <c r="AT428">
        <v>10.559899440000001</v>
      </c>
      <c r="AU428">
        <v>24.838381770000002</v>
      </c>
      <c r="AV428">
        <v>0</v>
      </c>
      <c r="AW428">
        <v>0.30205446699999999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1.2988497E-2</v>
      </c>
      <c r="BI428">
        <v>15.484396050000001</v>
      </c>
      <c r="BJ428">
        <v>0.57485557899999995</v>
      </c>
      <c r="BK428">
        <v>0.42514442099999999</v>
      </c>
      <c r="BL428">
        <v>0</v>
      </c>
      <c r="BM428">
        <v>50.794219150000004</v>
      </c>
      <c r="BN428">
        <v>99.986985149999896</v>
      </c>
      <c r="BO428">
        <v>0</v>
      </c>
      <c r="BP428" t="s">
        <v>97</v>
      </c>
      <c r="BQ428" t="s">
        <v>109</v>
      </c>
      <c r="BR428" t="s">
        <v>111</v>
      </c>
      <c r="BS428" t="s">
        <v>162</v>
      </c>
      <c r="BT428" t="s">
        <v>111</v>
      </c>
      <c r="BU428" t="s">
        <v>100</v>
      </c>
      <c r="BV428" t="s">
        <v>101</v>
      </c>
      <c r="BW428" t="s">
        <v>149</v>
      </c>
      <c r="BX428">
        <v>40.248731110000001</v>
      </c>
      <c r="BY428">
        <v>50.794219150000004</v>
      </c>
      <c r="BZ428">
        <v>47.612984650000001</v>
      </c>
      <c r="CA428">
        <v>26.6567901499999</v>
      </c>
      <c r="CB428">
        <v>48.715530790000003</v>
      </c>
      <c r="CC428">
        <v>24.6276790699999</v>
      </c>
      <c r="CD428">
        <v>2</v>
      </c>
      <c r="CE428">
        <v>5</v>
      </c>
      <c r="CF428">
        <v>1</v>
      </c>
      <c r="CG428">
        <v>6</v>
      </c>
      <c r="CH428">
        <v>3</v>
      </c>
      <c r="CI428">
        <v>4</v>
      </c>
      <c r="CJ428">
        <v>35.6985698599999</v>
      </c>
      <c r="CK428">
        <v>81.459679969999897</v>
      </c>
      <c r="CL428">
        <v>0</v>
      </c>
    </row>
    <row r="429" spans="1:90" x14ac:dyDescent="0.25">
      <c r="A429" s="1" t="s">
        <v>989</v>
      </c>
      <c r="B429" s="2">
        <v>314892.203299999</v>
      </c>
      <c r="C429" s="2">
        <v>6075022.2640000004</v>
      </c>
      <c r="D429" s="4">
        <v>294.54437510000002</v>
      </c>
      <c r="E429" t="s">
        <v>321</v>
      </c>
      <c r="F429" s="3">
        <v>54.58</v>
      </c>
      <c r="G429" t="s">
        <v>90</v>
      </c>
      <c r="H429" t="s">
        <v>91</v>
      </c>
      <c r="I429" s="1" t="s">
        <v>320</v>
      </c>
      <c r="J429" t="s">
        <v>1848</v>
      </c>
      <c r="K429" t="s">
        <v>345</v>
      </c>
      <c r="L429" t="s">
        <v>345</v>
      </c>
      <c r="M429">
        <v>52.557094880000001</v>
      </c>
      <c r="N429">
        <v>14.82275896</v>
      </c>
      <c r="O429">
        <v>3.456332856</v>
      </c>
      <c r="P429">
        <v>8.5171053820000004</v>
      </c>
      <c r="Q429">
        <v>5.1869545349999999</v>
      </c>
      <c r="R429">
        <v>10.31324294</v>
      </c>
      <c r="S429">
        <v>1.364988036</v>
      </c>
      <c r="T429">
        <v>0.16177636000000001</v>
      </c>
      <c r="U429">
        <v>0.61677237200000001</v>
      </c>
      <c r="V429">
        <v>7.0777156999999993E-2</v>
      </c>
      <c r="W429">
        <v>0.20222045</v>
      </c>
      <c r="X429">
        <v>0.36197769699999999</v>
      </c>
      <c r="Y429">
        <v>3.0333066999999998E-2</v>
      </c>
      <c r="Z429">
        <v>2.337665307</v>
      </c>
      <c r="AA429">
        <v>0</v>
      </c>
      <c r="AB429">
        <v>2.7082006870000002</v>
      </c>
      <c r="AC429">
        <v>100</v>
      </c>
      <c r="AD429">
        <v>0.15588445000000001</v>
      </c>
      <c r="AE429">
        <v>8.3076308000000001E-2</v>
      </c>
      <c r="AF429">
        <v>0.90386162400000003</v>
      </c>
      <c r="AG429">
        <v>1.005392818</v>
      </c>
      <c r="AH429">
        <v>0</v>
      </c>
      <c r="AI429">
        <v>12.893522340000001</v>
      </c>
      <c r="AJ429">
        <v>0</v>
      </c>
      <c r="AK429">
        <v>0</v>
      </c>
      <c r="AL429">
        <v>35.6056223</v>
      </c>
      <c r="AM429">
        <v>0</v>
      </c>
      <c r="AN429">
        <v>0</v>
      </c>
      <c r="AO429">
        <v>0</v>
      </c>
      <c r="AP429">
        <v>2.3280859309999999</v>
      </c>
      <c r="AQ429">
        <v>0</v>
      </c>
      <c r="AR429">
        <v>0</v>
      </c>
      <c r="AS429">
        <v>11.4910282499999</v>
      </c>
      <c r="AT429">
        <v>10.2724834699999</v>
      </c>
      <c r="AU429">
        <v>21.76351172</v>
      </c>
      <c r="AV429">
        <v>0</v>
      </c>
      <c r="AW429">
        <v>11.19508162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0.481482091</v>
      </c>
      <c r="BI429">
        <v>14.15749407</v>
      </c>
      <c r="BJ429">
        <v>0.52799513200000003</v>
      </c>
      <c r="BK429">
        <v>0.47200486800000002</v>
      </c>
      <c r="BL429">
        <v>0</v>
      </c>
      <c r="BM429">
        <v>73.414948839999894</v>
      </c>
      <c r="BN429">
        <v>99.518474029999894</v>
      </c>
      <c r="BO429">
        <v>0</v>
      </c>
      <c r="BP429" t="s">
        <v>97</v>
      </c>
      <c r="BQ429" t="s">
        <v>109</v>
      </c>
      <c r="BR429" t="s">
        <v>111</v>
      </c>
      <c r="BS429" t="s">
        <v>162</v>
      </c>
      <c r="BT429" t="s">
        <v>111</v>
      </c>
      <c r="BU429" t="s">
        <v>100</v>
      </c>
      <c r="BV429" t="s">
        <v>101</v>
      </c>
      <c r="BW429" t="s">
        <v>149</v>
      </c>
      <c r="BX429">
        <v>38.098412109999899</v>
      </c>
      <c r="BY429">
        <v>73.414948839999894</v>
      </c>
      <c r="BZ429">
        <v>26.045131909999899</v>
      </c>
      <c r="CA429">
        <v>28.787619660000001</v>
      </c>
      <c r="CB429">
        <v>49.365689490000001</v>
      </c>
      <c r="CC429">
        <v>21.846690850000002</v>
      </c>
      <c r="CD429">
        <v>2</v>
      </c>
      <c r="CE429">
        <v>5</v>
      </c>
      <c r="CF429">
        <v>1</v>
      </c>
      <c r="CG429">
        <v>6</v>
      </c>
      <c r="CH429">
        <v>3</v>
      </c>
      <c r="CI429">
        <v>4</v>
      </c>
      <c r="CJ429">
        <v>31.413301659999899</v>
      </c>
      <c r="CK429">
        <v>89.975825580000006</v>
      </c>
      <c r="CL429">
        <v>0</v>
      </c>
    </row>
    <row r="430" spans="1:90" x14ac:dyDescent="0.25">
      <c r="A430" s="1" t="s">
        <v>319</v>
      </c>
      <c r="B430" s="2">
        <v>314887.81410000002</v>
      </c>
      <c r="C430" s="2">
        <v>6075029.7879999904</v>
      </c>
      <c r="D430" s="4">
        <v>278.91844070000002</v>
      </c>
      <c r="E430" t="s">
        <v>321</v>
      </c>
      <c r="F430" s="3">
        <v>72.47</v>
      </c>
      <c r="G430" t="s">
        <v>90</v>
      </c>
      <c r="H430" t="s">
        <v>91</v>
      </c>
      <c r="I430" s="1" t="s">
        <v>320</v>
      </c>
      <c r="J430" t="s">
        <v>322</v>
      </c>
      <c r="K430" t="s">
        <v>323</v>
      </c>
      <c r="L430" t="s">
        <v>96</v>
      </c>
      <c r="M430">
        <v>58.713517090000003</v>
      </c>
      <c r="N430">
        <v>15.421237720000001</v>
      </c>
      <c r="O430">
        <v>1.34503057</v>
      </c>
      <c r="P430">
        <v>3.9014859409999998</v>
      </c>
      <c r="Q430">
        <v>1.8332235560000001</v>
      </c>
      <c r="R430">
        <v>6.5673723009999998</v>
      </c>
      <c r="S430">
        <v>4.4823323220000004</v>
      </c>
      <c r="T430">
        <v>1.8835868410000001</v>
      </c>
      <c r="U430">
        <v>0.70508598300000003</v>
      </c>
      <c r="V430">
        <v>0.39283361900000002</v>
      </c>
      <c r="W430">
        <v>0.120871883</v>
      </c>
      <c r="X430">
        <v>3.854280063</v>
      </c>
      <c r="Y430">
        <v>5.0363285000000001E-2</v>
      </c>
      <c r="Z430">
        <v>0.72877882800000005</v>
      </c>
      <c r="AA430">
        <v>0</v>
      </c>
      <c r="AB430">
        <v>4.5869306630000004</v>
      </c>
      <c r="AC430">
        <v>100</v>
      </c>
      <c r="AD430">
        <v>0.81955131800000003</v>
      </c>
      <c r="AE430">
        <v>0.13065701399999999</v>
      </c>
      <c r="AF430">
        <v>0.97876164799999998</v>
      </c>
      <c r="AG430">
        <v>11.088280230000001</v>
      </c>
      <c r="AH430">
        <v>0</v>
      </c>
      <c r="AI430">
        <v>40.105562380000002</v>
      </c>
      <c r="AJ430">
        <v>0</v>
      </c>
      <c r="AK430">
        <v>0</v>
      </c>
      <c r="AL430">
        <v>16.17770672</v>
      </c>
      <c r="AM430">
        <v>0</v>
      </c>
      <c r="AN430">
        <v>0</v>
      </c>
      <c r="AO430">
        <v>6.5028427999999999E-2</v>
      </c>
      <c r="AP430">
        <v>1.401247431</v>
      </c>
      <c r="AQ430">
        <v>0</v>
      </c>
      <c r="AR430">
        <v>0</v>
      </c>
      <c r="AS430">
        <v>3.8741903560000002</v>
      </c>
      <c r="AT430">
        <v>1.160475199</v>
      </c>
      <c r="AU430">
        <v>5.0346655560000002</v>
      </c>
      <c r="AV430">
        <v>0</v>
      </c>
      <c r="AW430">
        <v>14.4852101999999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4.8566545779999997</v>
      </c>
      <c r="BI430">
        <v>2.5173327780000001</v>
      </c>
      <c r="BJ430">
        <v>0.76950302100000001</v>
      </c>
      <c r="BK430">
        <v>0.23049697899999999</v>
      </c>
      <c r="BL430">
        <v>0</v>
      </c>
      <c r="BM430">
        <v>28.743367159999899</v>
      </c>
      <c r="BN430">
        <v>95.143325509999897</v>
      </c>
      <c r="BO430">
        <v>0</v>
      </c>
      <c r="BP430" t="s">
        <v>97</v>
      </c>
      <c r="BQ430" t="s">
        <v>40</v>
      </c>
      <c r="BR430" t="s">
        <v>98</v>
      </c>
      <c r="BS430" t="s">
        <v>107</v>
      </c>
      <c r="BT430" t="s">
        <v>98</v>
      </c>
      <c r="BU430" t="s">
        <v>100</v>
      </c>
      <c r="BV430" t="s">
        <v>101</v>
      </c>
      <c r="BW430" t="s">
        <v>113</v>
      </c>
      <c r="BX430">
        <v>7.4146746339999998</v>
      </c>
      <c r="BY430">
        <v>28.743367159999899</v>
      </c>
      <c r="BZ430">
        <v>59.52892903</v>
      </c>
      <c r="CA430">
        <v>18.687854049999899</v>
      </c>
      <c r="CB430">
        <v>70.685342989999896</v>
      </c>
      <c r="CC430">
        <v>10.6268029599999</v>
      </c>
      <c r="CD430">
        <v>3</v>
      </c>
      <c r="CE430">
        <v>8</v>
      </c>
      <c r="CF430">
        <v>2</v>
      </c>
      <c r="CG430">
        <v>6</v>
      </c>
      <c r="CH430">
        <v>3</v>
      </c>
      <c r="CI430">
        <v>11</v>
      </c>
      <c r="CJ430">
        <v>25.1705320599999</v>
      </c>
      <c r="CK430">
        <v>47.391831109999899</v>
      </c>
      <c r="CL430">
        <v>6.5028427999999999E-2</v>
      </c>
    </row>
    <row r="431" spans="1:90" x14ac:dyDescent="0.25">
      <c r="A431" s="1" t="s">
        <v>990</v>
      </c>
      <c r="B431" s="2">
        <v>314881.554</v>
      </c>
      <c r="C431" s="2">
        <v>6075040.1440000003</v>
      </c>
      <c r="D431" s="4">
        <v>256.98526529999901</v>
      </c>
      <c r="E431" t="s">
        <v>321</v>
      </c>
      <c r="F431" s="3">
        <v>97.52</v>
      </c>
      <c r="G431" t="s">
        <v>90</v>
      </c>
      <c r="H431" t="s">
        <v>91</v>
      </c>
      <c r="I431" s="1" t="s">
        <v>320</v>
      </c>
      <c r="J431" t="s">
        <v>1849</v>
      </c>
      <c r="K431" t="s">
        <v>345</v>
      </c>
      <c r="L431" t="s">
        <v>345</v>
      </c>
      <c r="M431">
        <v>52.4832542199999</v>
      </c>
      <c r="N431">
        <v>14.04068569</v>
      </c>
      <c r="O431">
        <v>3.3927636699999999</v>
      </c>
      <c r="P431">
        <v>8.3803790790000008</v>
      </c>
      <c r="Q431">
        <v>4.4982758340000002</v>
      </c>
      <c r="R431">
        <v>5.862921311</v>
      </c>
      <c r="S431">
        <v>3.0527624759999998</v>
      </c>
      <c r="T431">
        <v>0.32347152099999998</v>
      </c>
      <c r="U431">
        <v>0.626726071</v>
      </c>
      <c r="V431">
        <v>8.0867880000000003E-2</v>
      </c>
      <c r="W431">
        <v>0.18195273000000001</v>
      </c>
      <c r="X431">
        <v>3.6995786650000002</v>
      </c>
      <c r="Y431">
        <v>3.0325455000000001E-2</v>
      </c>
      <c r="Z431">
        <v>3.3460353930000002</v>
      </c>
      <c r="AA431">
        <v>0</v>
      </c>
      <c r="AB431">
        <v>7.0674971119999999</v>
      </c>
      <c r="AC431">
        <v>100</v>
      </c>
      <c r="AD431">
        <v>0.176251197</v>
      </c>
      <c r="AE431">
        <v>8.2189155999999999E-2</v>
      </c>
      <c r="AF431">
        <v>0.90886867299999996</v>
      </c>
      <c r="AG431">
        <v>1.9893129350000001</v>
      </c>
      <c r="AH431">
        <v>0</v>
      </c>
      <c r="AI431">
        <v>28.535276419999899</v>
      </c>
      <c r="AJ431">
        <v>0</v>
      </c>
      <c r="AK431">
        <v>0</v>
      </c>
      <c r="AL431">
        <v>15.96411058</v>
      </c>
      <c r="AM431">
        <v>0</v>
      </c>
      <c r="AN431">
        <v>0</v>
      </c>
      <c r="AO431">
        <v>3.465180036</v>
      </c>
      <c r="AP431">
        <v>2.3146361930000001</v>
      </c>
      <c r="AQ431">
        <v>0</v>
      </c>
      <c r="AR431">
        <v>0</v>
      </c>
      <c r="AS431">
        <v>11.75660785</v>
      </c>
      <c r="AT431">
        <v>10.08309184</v>
      </c>
      <c r="AU431">
        <v>21.83969969</v>
      </c>
      <c r="AV431">
        <v>0</v>
      </c>
      <c r="AW431">
        <v>14.9843259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4.8700646269999996</v>
      </c>
      <c r="BI431">
        <v>10.9198498399999</v>
      </c>
      <c r="BJ431">
        <v>0.53831362199999999</v>
      </c>
      <c r="BK431">
        <v>0.46168637800000001</v>
      </c>
      <c r="BL431">
        <v>0</v>
      </c>
      <c r="BM431">
        <v>35.874899900000003</v>
      </c>
      <c r="BN431">
        <v>95.129915400000002</v>
      </c>
      <c r="BO431">
        <v>0</v>
      </c>
      <c r="BP431" t="s">
        <v>97</v>
      </c>
      <c r="BQ431" t="s">
        <v>40</v>
      </c>
      <c r="BR431" t="s">
        <v>111</v>
      </c>
      <c r="BS431" t="s">
        <v>176</v>
      </c>
      <c r="BT431" t="s">
        <v>111</v>
      </c>
      <c r="BU431" t="s">
        <v>100</v>
      </c>
      <c r="BV431" t="s">
        <v>101</v>
      </c>
      <c r="BW431" t="s">
        <v>152</v>
      </c>
      <c r="BX431">
        <v>25.063204549999899</v>
      </c>
      <c r="BY431">
        <v>35.874899900000003</v>
      </c>
      <c r="BZ431">
        <v>61.381100879999899</v>
      </c>
      <c r="CA431">
        <v>30.14161322</v>
      </c>
      <c r="CB431">
        <v>49.715337390000002</v>
      </c>
      <c r="CC431">
        <v>20.143049380000001</v>
      </c>
      <c r="CD431">
        <v>2</v>
      </c>
      <c r="CE431">
        <v>3</v>
      </c>
      <c r="CF431">
        <v>1</v>
      </c>
      <c r="CG431">
        <v>6</v>
      </c>
      <c r="CH431">
        <v>3</v>
      </c>
      <c r="CI431">
        <v>5</v>
      </c>
      <c r="CJ431">
        <v>35.099337749999897</v>
      </c>
      <c r="CK431">
        <v>79.229424359999896</v>
      </c>
      <c r="CL431">
        <v>3.465180036</v>
      </c>
    </row>
    <row r="432" spans="1:90" x14ac:dyDescent="0.25">
      <c r="A432" s="1" t="s">
        <v>991</v>
      </c>
      <c r="B432" s="2">
        <v>314868.67920000001</v>
      </c>
      <c r="C432" s="2">
        <v>6075060.6639999896</v>
      </c>
      <c r="D432" s="4">
        <v>212.41290000000001</v>
      </c>
      <c r="E432" t="s">
        <v>321</v>
      </c>
      <c r="F432" s="3">
        <v>148.25</v>
      </c>
      <c r="G432" t="s">
        <v>90</v>
      </c>
      <c r="H432" t="s">
        <v>91</v>
      </c>
      <c r="I432" s="1" t="s">
        <v>320</v>
      </c>
      <c r="J432" t="s">
        <v>1850</v>
      </c>
      <c r="K432" t="s">
        <v>1675</v>
      </c>
      <c r="L432" t="s">
        <v>406</v>
      </c>
      <c r="M432">
        <v>47.428077459999898</v>
      </c>
      <c r="N432">
        <v>17.397022459999899</v>
      </c>
      <c r="O432">
        <v>2.673729834</v>
      </c>
      <c r="P432">
        <v>7.0010103060000004</v>
      </c>
      <c r="Q432">
        <v>4.5308950589999997</v>
      </c>
      <c r="R432">
        <v>12.6037593099999</v>
      </c>
      <c r="S432">
        <v>1.9576695799999999</v>
      </c>
      <c r="T432">
        <v>0.10091080299999999</v>
      </c>
      <c r="U432">
        <v>0.42382537300000001</v>
      </c>
      <c r="V432">
        <v>6.0546481999999999E-2</v>
      </c>
      <c r="W432">
        <v>0.17154836500000001</v>
      </c>
      <c r="X432">
        <v>4.5466007130000001</v>
      </c>
      <c r="Y432">
        <v>5.0455400000000003E-3</v>
      </c>
      <c r="Z432">
        <v>1.099358721</v>
      </c>
      <c r="AA432">
        <v>0</v>
      </c>
      <c r="AB432">
        <v>5.6608396409999999</v>
      </c>
      <c r="AC432">
        <v>100</v>
      </c>
      <c r="AD432">
        <v>0.12825087700000001</v>
      </c>
      <c r="AE432">
        <v>1.3290161999999999E-2</v>
      </c>
      <c r="AF432">
        <v>0.59734569699999995</v>
      </c>
      <c r="AG432">
        <v>0.60314277900000002</v>
      </c>
      <c r="AH432">
        <v>0</v>
      </c>
      <c r="AI432">
        <v>17.784590730000001</v>
      </c>
      <c r="AJ432">
        <v>0</v>
      </c>
      <c r="AK432">
        <v>0</v>
      </c>
      <c r="AL432">
        <v>38.841270729999898</v>
      </c>
      <c r="AM432">
        <v>0</v>
      </c>
      <c r="AN432">
        <v>0</v>
      </c>
      <c r="AO432">
        <v>0</v>
      </c>
      <c r="AP432">
        <v>2.0349429909999999</v>
      </c>
      <c r="AQ432">
        <v>0</v>
      </c>
      <c r="AR432">
        <v>0</v>
      </c>
      <c r="AS432">
        <v>9.352832587</v>
      </c>
      <c r="AT432">
        <v>5.5552550800000002</v>
      </c>
      <c r="AU432">
        <v>14.90808767</v>
      </c>
      <c r="AV432">
        <v>0</v>
      </c>
      <c r="AW432">
        <v>7.3875696499999997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5.8168074479999996</v>
      </c>
      <c r="BI432">
        <v>8.9710113239999902</v>
      </c>
      <c r="BJ432">
        <v>0.62736635299999999</v>
      </c>
      <c r="BK432">
        <v>0.37263364700000001</v>
      </c>
      <c r="BL432">
        <v>0</v>
      </c>
      <c r="BM432">
        <v>68.592811940000004</v>
      </c>
      <c r="BN432">
        <v>94.183168699999896</v>
      </c>
      <c r="BO432">
        <v>0</v>
      </c>
      <c r="BP432" t="s">
        <v>256</v>
      </c>
      <c r="BQ432" t="s">
        <v>257</v>
      </c>
      <c r="BR432" t="s">
        <v>98</v>
      </c>
      <c r="BS432" t="s">
        <v>130</v>
      </c>
      <c r="BT432" t="s">
        <v>98</v>
      </c>
      <c r="BU432" t="s">
        <v>222</v>
      </c>
      <c r="BV432" t="s">
        <v>101</v>
      </c>
      <c r="BW432" t="s">
        <v>237</v>
      </c>
      <c r="BX432">
        <v>23.6082463199999</v>
      </c>
      <c r="BY432">
        <v>68.592811940000004</v>
      </c>
      <c r="BZ432">
        <v>31.0761835899999</v>
      </c>
      <c r="CA432">
        <v>23.09531166</v>
      </c>
      <c r="CB432">
        <v>57.85040746</v>
      </c>
      <c r="CC432">
        <v>19.05428088</v>
      </c>
      <c r="CD432">
        <v>3</v>
      </c>
      <c r="CE432">
        <v>6</v>
      </c>
      <c r="CF432">
        <v>2</v>
      </c>
      <c r="CG432">
        <v>3</v>
      </c>
      <c r="CH432">
        <v>3</v>
      </c>
      <c r="CI432">
        <v>9</v>
      </c>
      <c r="CJ432">
        <v>24.132492110000001</v>
      </c>
      <c r="CK432">
        <v>84.852782880000007</v>
      </c>
      <c r="CL432">
        <v>0</v>
      </c>
    </row>
    <row r="433" spans="1:90" x14ac:dyDescent="0.25">
      <c r="A433" s="1" t="s">
        <v>992</v>
      </c>
      <c r="B433" s="2">
        <v>314864.04820000002</v>
      </c>
      <c r="C433" s="2">
        <v>6075068.0520000001</v>
      </c>
      <c r="D433" s="4">
        <v>196.2103477</v>
      </c>
      <c r="E433" t="s">
        <v>321</v>
      </c>
      <c r="F433" s="3">
        <v>166.65</v>
      </c>
      <c r="G433" t="s">
        <v>90</v>
      </c>
      <c r="H433" t="s">
        <v>91</v>
      </c>
      <c r="I433" s="1" t="s">
        <v>320</v>
      </c>
      <c r="J433" t="s">
        <v>1851</v>
      </c>
      <c r="K433" t="s">
        <v>405</v>
      </c>
      <c r="L433" t="s">
        <v>406</v>
      </c>
      <c r="M433">
        <v>53.7603021299999</v>
      </c>
      <c r="N433">
        <v>13.283501940000001</v>
      </c>
      <c r="O433">
        <v>3.666301834</v>
      </c>
      <c r="P433">
        <v>8.9353264970000001</v>
      </c>
      <c r="Q433">
        <v>2.979949103</v>
      </c>
      <c r="R433">
        <v>6.6367002069999996</v>
      </c>
      <c r="S433">
        <v>2.565786686</v>
      </c>
      <c r="T433">
        <v>0.43436546300000001</v>
      </c>
      <c r="U433">
        <v>0.86873092500000004</v>
      </c>
      <c r="V433">
        <v>0.21213197</v>
      </c>
      <c r="W433">
        <v>0.191928925</v>
      </c>
      <c r="X433">
        <v>3.466633206</v>
      </c>
      <c r="Y433">
        <v>2.0203044999999999E-2</v>
      </c>
      <c r="Z433">
        <v>2.978138076</v>
      </c>
      <c r="AA433">
        <v>0</v>
      </c>
      <c r="AB433">
        <v>6.467222918</v>
      </c>
      <c r="AC433">
        <v>100</v>
      </c>
      <c r="AD433">
        <v>0.46783322999999999</v>
      </c>
      <c r="AE433">
        <v>5.5405507999999999E-2</v>
      </c>
      <c r="AF433">
        <v>1.274786865</v>
      </c>
      <c r="AG433">
        <v>2.7030324999999999</v>
      </c>
      <c r="AH433">
        <v>0</v>
      </c>
      <c r="AI433">
        <v>24.268254540000001</v>
      </c>
      <c r="AJ433">
        <v>0</v>
      </c>
      <c r="AK433">
        <v>0</v>
      </c>
      <c r="AL433">
        <v>20.170013399999899</v>
      </c>
      <c r="AM433">
        <v>0</v>
      </c>
      <c r="AN433">
        <v>0</v>
      </c>
      <c r="AO433">
        <v>1.812349682</v>
      </c>
      <c r="AP433">
        <v>2.6086501549999999</v>
      </c>
      <c r="AQ433">
        <v>0</v>
      </c>
      <c r="AR433">
        <v>0</v>
      </c>
      <c r="AS433">
        <v>7.5549945210000002</v>
      </c>
      <c r="AT433">
        <v>10.851927610000001</v>
      </c>
      <c r="AU433">
        <v>18.406922130000002</v>
      </c>
      <c r="AV433">
        <v>0</v>
      </c>
      <c r="AW433">
        <v>18.997469970000001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4.6176315419999998</v>
      </c>
      <c r="BI433">
        <v>9.2034610659999903</v>
      </c>
      <c r="BJ433">
        <v>0.410443118</v>
      </c>
      <c r="BK433">
        <v>0.589556882</v>
      </c>
      <c r="BL433">
        <v>0</v>
      </c>
      <c r="BM433">
        <v>45.388837789999897</v>
      </c>
      <c r="BN433">
        <v>95.382349520000005</v>
      </c>
      <c r="BO433">
        <v>0</v>
      </c>
      <c r="BP433" t="s">
        <v>97</v>
      </c>
      <c r="BQ433" t="s">
        <v>109</v>
      </c>
      <c r="BR433" t="s">
        <v>100</v>
      </c>
      <c r="BS433" t="s">
        <v>100</v>
      </c>
      <c r="BT433" t="s">
        <v>111</v>
      </c>
      <c r="BU433" t="s">
        <v>100</v>
      </c>
      <c r="BV433" t="s">
        <v>101</v>
      </c>
      <c r="BW433" t="s">
        <v>152</v>
      </c>
      <c r="BX433">
        <v>22.29035915</v>
      </c>
      <c r="BY433">
        <v>45.388837789999897</v>
      </c>
      <c r="BZ433">
        <v>51.479814509999898</v>
      </c>
      <c r="CA433">
        <v>35.1324288</v>
      </c>
      <c r="CB433">
        <v>50.531362029999897</v>
      </c>
      <c r="CC433">
        <v>14.33620917</v>
      </c>
      <c r="CD433">
        <v>4</v>
      </c>
      <c r="CE433">
        <v>13</v>
      </c>
      <c r="CF433">
        <v>1</v>
      </c>
      <c r="CG433">
        <v>6</v>
      </c>
      <c r="CH433">
        <v>3</v>
      </c>
      <c r="CI433">
        <v>5</v>
      </c>
      <c r="CJ433">
        <v>27.061649320000001</v>
      </c>
      <c r="CK433">
        <v>79.885577549999894</v>
      </c>
      <c r="CL433">
        <v>1.812349682</v>
      </c>
    </row>
    <row r="434" spans="1:90" x14ac:dyDescent="0.25">
      <c r="A434" s="1" t="s">
        <v>993</v>
      </c>
      <c r="B434" s="2">
        <v>314857.01010000001</v>
      </c>
      <c r="C434" s="2">
        <v>6075078.5539999902</v>
      </c>
      <c r="D434" s="4">
        <v>172.39867910000001</v>
      </c>
      <c r="E434" t="s">
        <v>321</v>
      </c>
      <c r="F434" s="3">
        <v>193.61</v>
      </c>
      <c r="G434" t="s">
        <v>90</v>
      </c>
      <c r="H434" t="s">
        <v>91</v>
      </c>
      <c r="I434" s="1" t="s">
        <v>320</v>
      </c>
      <c r="J434" t="s">
        <v>1852</v>
      </c>
      <c r="K434" t="s">
        <v>1720</v>
      </c>
      <c r="L434" t="s">
        <v>1721</v>
      </c>
      <c r="M434">
        <v>46.542446830000003</v>
      </c>
      <c r="N434">
        <v>14.7002808799999</v>
      </c>
      <c r="O434">
        <v>3.8879403020000001</v>
      </c>
      <c r="P434">
        <v>9.8656840169999995</v>
      </c>
      <c r="Q434">
        <v>4.1740287540000001</v>
      </c>
      <c r="R434">
        <v>8.8039587059999995</v>
      </c>
      <c r="S434">
        <v>2.5226533</v>
      </c>
      <c r="T434">
        <v>0.617999403</v>
      </c>
      <c r="U434">
        <v>0.88140898400000001</v>
      </c>
      <c r="V434">
        <v>0.18236047999999999</v>
      </c>
      <c r="W434">
        <v>0.22288503100000001</v>
      </c>
      <c r="X434">
        <v>4.3836459039999998</v>
      </c>
      <c r="Y434">
        <v>0.162098204</v>
      </c>
      <c r="Z434">
        <v>3.0526092060000001</v>
      </c>
      <c r="AA434">
        <v>0</v>
      </c>
      <c r="AB434">
        <v>7.4532091789999999</v>
      </c>
      <c r="AC434">
        <v>100</v>
      </c>
      <c r="AD434">
        <v>0.39760712199999998</v>
      </c>
      <c r="AE434">
        <v>0.43949385800000002</v>
      </c>
      <c r="AF434">
        <v>1.278698806</v>
      </c>
      <c r="AG434">
        <v>3.8020911590000002</v>
      </c>
      <c r="AH434">
        <v>0</v>
      </c>
      <c r="AI434">
        <v>23.589245500000001</v>
      </c>
      <c r="AJ434">
        <v>0</v>
      </c>
      <c r="AK434">
        <v>0</v>
      </c>
      <c r="AL434">
        <v>27.928702510000001</v>
      </c>
      <c r="AM434">
        <v>0</v>
      </c>
      <c r="AN434">
        <v>0</v>
      </c>
      <c r="AO434">
        <v>6.1994265E-2</v>
      </c>
      <c r="AP434">
        <v>2.5928213009999999</v>
      </c>
      <c r="AQ434">
        <v>0</v>
      </c>
      <c r="AR434">
        <v>0</v>
      </c>
      <c r="AS434">
        <v>10.61183342</v>
      </c>
      <c r="AT434">
        <v>11.54078923</v>
      </c>
      <c r="AU434">
        <v>22.152622650000001</v>
      </c>
      <c r="AV434">
        <v>0</v>
      </c>
      <c r="AW434">
        <v>6.2111303619999996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5.7727843979999998</v>
      </c>
      <c r="BI434">
        <v>11.07631132</v>
      </c>
      <c r="BJ434">
        <v>0.479032825</v>
      </c>
      <c r="BK434">
        <v>0.520967175</v>
      </c>
      <c r="BL434">
        <v>0</v>
      </c>
      <c r="BM434">
        <v>54.2115972</v>
      </c>
      <c r="BN434">
        <v>94.227191930000004</v>
      </c>
      <c r="BO434">
        <v>0</v>
      </c>
      <c r="BP434" t="s">
        <v>97</v>
      </c>
      <c r="BQ434" t="s">
        <v>40</v>
      </c>
      <c r="BR434" t="s">
        <v>111</v>
      </c>
      <c r="BS434" t="s">
        <v>176</v>
      </c>
      <c r="BT434" t="s">
        <v>111</v>
      </c>
      <c r="BU434" t="s">
        <v>100</v>
      </c>
      <c r="BV434" t="s">
        <v>101</v>
      </c>
      <c r="BW434" t="s">
        <v>149</v>
      </c>
      <c r="BX434">
        <v>26.02414276</v>
      </c>
      <c r="BY434">
        <v>54.2115972</v>
      </c>
      <c r="BZ434">
        <v>42.641410639999897</v>
      </c>
      <c r="CA434">
        <v>33.457063640000001</v>
      </c>
      <c r="CB434">
        <v>48.961284759999899</v>
      </c>
      <c r="CC434">
        <v>17.581651610000002</v>
      </c>
      <c r="CD434">
        <v>2</v>
      </c>
      <c r="CE434">
        <v>3</v>
      </c>
      <c r="CF434">
        <v>1</v>
      </c>
      <c r="CG434">
        <v>6</v>
      </c>
      <c r="CH434">
        <v>3</v>
      </c>
      <c r="CI434">
        <v>4</v>
      </c>
      <c r="CJ434">
        <v>29.729729729999899</v>
      </c>
      <c r="CK434">
        <v>81.719523319999894</v>
      </c>
      <c r="CL434">
        <v>6.1994265E-2</v>
      </c>
    </row>
    <row r="435" spans="1:90" x14ac:dyDescent="0.25">
      <c r="A435" s="1" t="s">
        <v>994</v>
      </c>
      <c r="B435" s="2">
        <v>314838.44439999899</v>
      </c>
      <c r="C435" s="2">
        <v>6075106.4230000004</v>
      </c>
      <c r="D435" s="4">
        <v>108.549701</v>
      </c>
      <c r="E435" t="s">
        <v>321</v>
      </c>
      <c r="F435" s="3">
        <v>265.70999999999998</v>
      </c>
      <c r="G435" t="s">
        <v>90</v>
      </c>
      <c r="H435" t="s">
        <v>91</v>
      </c>
      <c r="I435" s="1" t="s">
        <v>320</v>
      </c>
      <c r="J435" t="s">
        <v>1742</v>
      </c>
      <c r="K435" t="s">
        <v>1682</v>
      </c>
      <c r="L435" t="s">
        <v>406</v>
      </c>
      <c r="M435">
        <v>43.878562340000002</v>
      </c>
      <c r="N435">
        <v>19.152699670000001</v>
      </c>
      <c r="O435">
        <v>3.1899624790000001</v>
      </c>
      <c r="P435">
        <v>8.4673268759999996</v>
      </c>
      <c r="Q435">
        <v>6.1486526609999999</v>
      </c>
      <c r="R435">
        <v>11.57037102</v>
      </c>
      <c r="S435">
        <v>2.0394545769999999</v>
      </c>
      <c r="T435">
        <v>0.16154095700000001</v>
      </c>
      <c r="U435">
        <v>0.46443024999999999</v>
      </c>
      <c r="V435">
        <v>7.0674168999999995E-2</v>
      </c>
      <c r="W435">
        <v>0.212022506</v>
      </c>
      <c r="X435">
        <v>1.398232825</v>
      </c>
      <c r="Y435">
        <v>1.0096310000000001E-2</v>
      </c>
      <c r="Z435">
        <v>3.2359733679999998</v>
      </c>
      <c r="AA435">
        <v>0</v>
      </c>
      <c r="AB435">
        <v>4.6485953589999998</v>
      </c>
      <c r="AC435">
        <v>100</v>
      </c>
      <c r="AD435">
        <v>0.15335525999999999</v>
      </c>
      <c r="AE435">
        <v>2.7242804999999998E-2</v>
      </c>
      <c r="AF435">
        <v>0.67054175299999996</v>
      </c>
      <c r="AG435">
        <v>0.98908054599999995</v>
      </c>
      <c r="AH435">
        <v>0</v>
      </c>
      <c r="AI435">
        <v>18.97951278</v>
      </c>
      <c r="AJ435">
        <v>0</v>
      </c>
      <c r="AK435">
        <v>0</v>
      </c>
      <c r="AL435">
        <v>44.188424599999898</v>
      </c>
      <c r="AM435">
        <v>0</v>
      </c>
      <c r="AN435">
        <v>0</v>
      </c>
      <c r="AO435">
        <v>0</v>
      </c>
      <c r="AP435">
        <v>2.1285788929999998</v>
      </c>
      <c r="AQ435">
        <v>0</v>
      </c>
      <c r="AR435">
        <v>0</v>
      </c>
      <c r="AS435">
        <v>5.0240302269999999</v>
      </c>
      <c r="AT435">
        <v>3.6467778360000001</v>
      </c>
      <c r="AU435">
        <v>8.6708080630000008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1.83249967</v>
      </c>
      <c r="BI435">
        <v>14.80276568</v>
      </c>
      <c r="BJ435">
        <v>0.57941891800000001</v>
      </c>
      <c r="BK435">
        <v>0.42058108199999999</v>
      </c>
      <c r="BL435">
        <v>0</v>
      </c>
      <c r="BM435">
        <v>69.953882239999899</v>
      </c>
      <c r="BN435">
        <v>98.167492820000007</v>
      </c>
      <c r="BO435">
        <v>0</v>
      </c>
      <c r="BP435" t="s">
        <v>256</v>
      </c>
      <c r="BQ435" t="s">
        <v>257</v>
      </c>
      <c r="BR435" t="s">
        <v>98</v>
      </c>
      <c r="BS435" t="s">
        <v>130</v>
      </c>
      <c r="BT435" t="s">
        <v>98</v>
      </c>
      <c r="BU435" t="s">
        <v>222</v>
      </c>
      <c r="BV435" t="s">
        <v>101</v>
      </c>
      <c r="BW435" t="s">
        <v>237</v>
      </c>
      <c r="BX435">
        <v>31.997377149999899</v>
      </c>
      <c r="BY435">
        <v>69.953882239999899</v>
      </c>
      <c r="BZ435">
        <v>29.582909399999899</v>
      </c>
      <c r="CA435">
        <v>23.649832010000001</v>
      </c>
      <c r="CB435">
        <v>54.3030709599999</v>
      </c>
      <c r="CC435">
        <v>22.04709703</v>
      </c>
      <c r="CD435">
        <v>3</v>
      </c>
      <c r="CE435">
        <v>6</v>
      </c>
      <c r="CF435">
        <v>2</v>
      </c>
      <c r="CG435">
        <v>3</v>
      </c>
      <c r="CH435">
        <v>3</v>
      </c>
      <c r="CI435">
        <v>9</v>
      </c>
      <c r="CJ435">
        <v>31.677648250000001</v>
      </c>
      <c r="CK435">
        <v>86.912060440000005</v>
      </c>
      <c r="CL435">
        <v>0</v>
      </c>
    </row>
    <row r="436" spans="1:90" x14ac:dyDescent="0.25">
      <c r="A436" s="1" t="s">
        <v>995</v>
      </c>
      <c r="B436" s="2">
        <v>314829.569599999</v>
      </c>
      <c r="C436" s="2">
        <v>6075120.5539999902</v>
      </c>
      <c r="D436" s="4">
        <v>76.211399999999898</v>
      </c>
      <c r="E436" t="s">
        <v>321</v>
      </c>
      <c r="F436" s="3">
        <v>302.10000000000002</v>
      </c>
      <c r="G436" t="s">
        <v>90</v>
      </c>
      <c r="H436" t="s">
        <v>91</v>
      </c>
      <c r="I436" s="1" t="s">
        <v>320</v>
      </c>
      <c r="J436" t="s">
        <v>1853</v>
      </c>
      <c r="K436" t="s">
        <v>1854</v>
      </c>
      <c r="L436" t="s">
        <v>1721</v>
      </c>
      <c r="M436">
        <v>51.43592915</v>
      </c>
      <c r="N436">
        <v>14.513750760000001</v>
      </c>
      <c r="O436">
        <v>4.0529969000000001</v>
      </c>
      <c r="P436">
        <v>9.8554334990000001</v>
      </c>
      <c r="Q436">
        <v>4.6705149490000002</v>
      </c>
      <c r="R436">
        <v>9.1100151809999996</v>
      </c>
      <c r="S436">
        <v>1.9083824519999999</v>
      </c>
      <c r="T436">
        <v>0.30132354500000003</v>
      </c>
      <c r="U436">
        <v>0.84370592600000005</v>
      </c>
      <c r="V436">
        <v>0.17075000900000001</v>
      </c>
      <c r="W436">
        <v>0.22097059999999999</v>
      </c>
      <c r="X436">
        <v>9.8967719999999999E-3</v>
      </c>
      <c r="Y436">
        <v>0.180794127</v>
      </c>
      <c r="Z436">
        <v>2.7255361300000001</v>
      </c>
      <c r="AA436">
        <v>0</v>
      </c>
      <c r="AB436">
        <v>1.9485855160000001</v>
      </c>
      <c r="AC436">
        <v>100</v>
      </c>
      <c r="AD436">
        <v>0.37855024999999998</v>
      </c>
      <c r="AE436">
        <v>0.49842325700000001</v>
      </c>
      <c r="AF436">
        <v>1.2445755350000001</v>
      </c>
      <c r="AG436">
        <v>1.8849807169999999</v>
      </c>
      <c r="AH436">
        <v>0</v>
      </c>
      <c r="AI436">
        <v>18.145179590000001</v>
      </c>
      <c r="AJ436">
        <v>0</v>
      </c>
      <c r="AK436">
        <v>0</v>
      </c>
      <c r="AL436">
        <v>31.9275004799999</v>
      </c>
      <c r="AM436">
        <v>0</v>
      </c>
      <c r="AN436">
        <v>0</v>
      </c>
      <c r="AO436">
        <v>0</v>
      </c>
      <c r="AP436">
        <v>2.5946637840000002</v>
      </c>
      <c r="AQ436">
        <v>0</v>
      </c>
      <c r="AR436">
        <v>0</v>
      </c>
      <c r="AS436">
        <v>10.9181939499999</v>
      </c>
      <c r="AT436">
        <v>12.58994285</v>
      </c>
      <c r="AU436">
        <v>23.5081367999999</v>
      </c>
      <c r="AV436">
        <v>0</v>
      </c>
      <c r="AW436">
        <v>8.0177951759999999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1.3225261E-2</v>
      </c>
      <c r="BI436">
        <v>14.69749766</v>
      </c>
      <c r="BJ436">
        <v>0.46444318600000001</v>
      </c>
      <c r="BK436">
        <v>0.53555681399999999</v>
      </c>
      <c r="BL436">
        <v>0</v>
      </c>
      <c r="BM436">
        <v>63.7623158399999</v>
      </c>
      <c r="BN436">
        <v>99.986747899999898</v>
      </c>
      <c r="BO436">
        <v>0</v>
      </c>
      <c r="BP436" t="s">
        <v>97</v>
      </c>
      <c r="BQ436" t="s">
        <v>109</v>
      </c>
      <c r="BR436" t="s">
        <v>111</v>
      </c>
      <c r="BS436" t="s">
        <v>176</v>
      </c>
      <c r="BT436" t="s">
        <v>111</v>
      </c>
      <c r="BU436" t="s">
        <v>100</v>
      </c>
      <c r="BV436" t="s">
        <v>101</v>
      </c>
      <c r="BW436" t="s">
        <v>149</v>
      </c>
      <c r="BX436">
        <v>39.121093170000002</v>
      </c>
      <c r="BY436">
        <v>63.7623158399999</v>
      </c>
      <c r="BZ436">
        <v>34.923010320000003</v>
      </c>
      <c r="CA436">
        <v>33.134897670000001</v>
      </c>
      <c r="CB436">
        <v>47.52419209</v>
      </c>
      <c r="CC436">
        <v>19.34091025</v>
      </c>
      <c r="CD436">
        <v>2</v>
      </c>
      <c r="CE436">
        <v>3</v>
      </c>
      <c r="CF436">
        <v>1</v>
      </c>
      <c r="CG436">
        <v>6</v>
      </c>
      <c r="CH436">
        <v>3</v>
      </c>
      <c r="CI436">
        <v>4</v>
      </c>
      <c r="CJ436">
        <v>31.092964819999899</v>
      </c>
      <c r="CK436">
        <v>86.796417169999899</v>
      </c>
      <c r="CL436">
        <v>0</v>
      </c>
    </row>
    <row r="437" spans="1:90" x14ac:dyDescent="0.25">
      <c r="A437" s="1" t="s">
        <v>996</v>
      </c>
      <c r="B437" s="2">
        <v>314826.41810000001</v>
      </c>
      <c r="C437" s="2">
        <v>6075125.625</v>
      </c>
      <c r="D437" s="4">
        <v>64.5960666699999</v>
      </c>
      <c r="E437" t="s">
        <v>321</v>
      </c>
      <c r="F437" s="3">
        <v>315.16000000000003</v>
      </c>
      <c r="G437" t="s">
        <v>90</v>
      </c>
      <c r="H437" t="s">
        <v>91</v>
      </c>
      <c r="I437" s="1" t="s">
        <v>320</v>
      </c>
      <c r="J437" t="s">
        <v>1850</v>
      </c>
      <c r="K437" t="s">
        <v>1675</v>
      </c>
      <c r="L437" t="s">
        <v>406</v>
      </c>
      <c r="M437">
        <v>46.981366370000003</v>
      </c>
      <c r="N437">
        <v>19.22469838</v>
      </c>
      <c r="O437">
        <v>2.7752973540000001</v>
      </c>
      <c r="P437">
        <v>7.2603840740000001</v>
      </c>
      <c r="Q437">
        <v>5.6543230529999997</v>
      </c>
      <c r="R437">
        <v>12.83329393</v>
      </c>
      <c r="S437">
        <v>2.0395951010000002</v>
      </c>
      <c r="T437">
        <v>0.18174609799999999</v>
      </c>
      <c r="U437">
        <v>0.39378321300000002</v>
      </c>
      <c r="V437">
        <v>5.0485027000000002E-2</v>
      </c>
      <c r="W437">
        <v>0.18174609799999999</v>
      </c>
      <c r="X437">
        <v>1.412296904</v>
      </c>
      <c r="Y437">
        <v>3.0291016E-2</v>
      </c>
      <c r="Z437">
        <v>0.98069338800000005</v>
      </c>
      <c r="AA437">
        <v>0</v>
      </c>
      <c r="AB437">
        <v>2.3989347030000001</v>
      </c>
      <c r="AC437">
        <v>100</v>
      </c>
      <c r="AD437">
        <v>0.107009913</v>
      </c>
      <c r="AE437">
        <v>7.9841086000000006E-2</v>
      </c>
      <c r="AF437">
        <v>0.55537454500000005</v>
      </c>
      <c r="AG437">
        <v>1.087020042</v>
      </c>
      <c r="AH437">
        <v>0</v>
      </c>
      <c r="AI437">
        <v>18.5412252</v>
      </c>
      <c r="AJ437">
        <v>0</v>
      </c>
      <c r="AK437">
        <v>0</v>
      </c>
      <c r="AL437">
        <v>43.302889110000002</v>
      </c>
      <c r="AM437">
        <v>0</v>
      </c>
      <c r="AN437">
        <v>0</v>
      </c>
      <c r="AO437">
        <v>0</v>
      </c>
      <c r="AP437">
        <v>2.0045036280000001</v>
      </c>
      <c r="AQ437">
        <v>0</v>
      </c>
      <c r="AR437">
        <v>0</v>
      </c>
      <c r="AS437">
        <v>9.6074085609999997</v>
      </c>
      <c r="AT437">
        <v>6.1500513349999997</v>
      </c>
      <c r="AU437">
        <v>15.757459900000001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1.808064272</v>
      </c>
      <c r="BI437">
        <v>12.60489244</v>
      </c>
      <c r="BJ437">
        <v>0.60970541099999997</v>
      </c>
      <c r="BK437">
        <v>0.39029458900000003</v>
      </c>
      <c r="BL437">
        <v>0</v>
      </c>
      <c r="BM437">
        <v>70.019418220000006</v>
      </c>
      <c r="BN437">
        <v>98.191928309999895</v>
      </c>
      <c r="BO437">
        <v>0</v>
      </c>
      <c r="BP437" t="s">
        <v>256</v>
      </c>
      <c r="BQ437" t="s">
        <v>257</v>
      </c>
      <c r="BR437" t="s">
        <v>98</v>
      </c>
      <c r="BS437" t="s">
        <v>130</v>
      </c>
      <c r="BT437" t="s">
        <v>98</v>
      </c>
      <c r="BU437" t="s">
        <v>222</v>
      </c>
      <c r="BV437" t="s">
        <v>101</v>
      </c>
      <c r="BW437" t="s">
        <v>237</v>
      </c>
      <c r="BX437">
        <v>33.265878690000001</v>
      </c>
      <c r="BY437">
        <v>70.019418220000006</v>
      </c>
      <c r="BZ437">
        <v>29.46272158</v>
      </c>
      <c r="CA437">
        <v>21.385750300000002</v>
      </c>
      <c r="CB437">
        <v>57.300618239999899</v>
      </c>
      <c r="CC437">
        <v>21.31363146</v>
      </c>
      <c r="CD437">
        <v>3</v>
      </c>
      <c r="CE437">
        <v>6</v>
      </c>
      <c r="CF437">
        <v>2</v>
      </c>
      <c r="CG437">
        <v>3</v>
      </c>
      <c r="CH437">
        <v>3</v>
      </c>
      <c r="CI437">
        <v>9</v>
      </c>
      <c r="CJ437">
        <v>28.181374940000001</v>
      </c>
      <c r="CK437">
        <v>85.324166840000004</v>
      </c>
      <c r="CL437">
        <v>0</v>
      </c>
    </row>
    <row r="438" spans="1:90" x14ac:dyDescent="0.25">
      <c r="A438" s="1" t="s">
        <v>997</v>
      </c>
      <c r="B438" s="2">
        <v>314796.28129999898</v>
      </c>
      <c r="C438" s="2">
        <v>6075173.148</v>
      </c>
      <c r="D438" s="4">
        <v>-42.564647970000003</v>
      </c>
      <c r="E438" t="s">
        <v>321</v>
      </c>
      <c r="F438" s="3">
        <v>436.21</v>
      </c>
      <c r="G438" t="s">
        <v>90</v>
      </c>
      <c r="H438" t="s">
        <v>91</v>
      </c>
      <c r="I438" s="1" t="s">
        <v>320</v>
      </c>
      <c r="J438" t="s">
        <v>1851</v>
      </c>
      <c r="K438" t="s">
        <v>405</v>
      </c>
      <c r="L438" t="s">
        <v>406</v>
      </c>
      <c r="M438">
        <v>49.689394110000002</v>
      </c>
      <c r="N438">
        <v>15.18933996</v>
      </c>
      <c r="O438">
        <v>4.0877229919999998</v>
      </c>
      <c r="P438">
        <v>10.0621275699999</v>
      </c>
      <c r="Q438">
        <v>4.7492002930000004</v>
      </c>
      <c r="R438">
        <v>10.81481005</v>
      </c>
      <c r="S438">
        <v>2.004992874</v>
      </c>
      <c r="T438">
        <v>0.28353434599999999</v>
      </c>
      <c r="U438">
        <v>0.74934077099999996</v>
      </c>
      <c r="V438">
        <v>0.11138849300000001</v>
      </c>
      <c r="W438">
        <v>0.232903213</v>
      </c>
      <c r="X438">
        <v>0.37227015600000002</v>
      </c>
      <c r="Y438">
        <v>3.0378680000000002E-2</v>
      </c>
      <c r="Z438">
        <v>1.622596492</v>
      </c>
      <c r="AA438">
        <v>0</v>
      </c>
      <c r="AB438">
        <v>2.0024601999999998</v>
      </c>
      <c r="AC438">
        <v>100</v>
      </c>
      <c r="AD438">
        <v>0.243462973</v>
      </c>
      <c r="AE438">
        <v>8.2568171999999995E-2</v>
      </c>
      <c r="AF438">
        <v>1.089781203</v>
      </c>
      <c r="AG438">
        <v>1.748675832</v>
      </c>
      <c r="AH438">
        <v>0</v>
      </c>
      <c r="AI438">
        <v>18.7948333699999</v>
      </c>
      <c r="AJ438">
        <v>0</v>
      </c>
      <c r="AK438">
        <v>0</v>
      </c>
      <c r="AL438">
        <v>33.003953180000003</v>
      </c>
      <c r="AM438">
        <v>0</v>
      </c>
      <c r="AN438">
        <v>0</v>
      </c>
      <c r="AO438">
        <v>0</v>
      </c>
      <c r="AP438">
        <v>2.455065125</v>
      </c>
      <c r="AQ438">
        <v>0</v>
      </c>
      <c r="AR438">
        <v>0</v>
      </c>
      <c r="AS438">
        <v>9.7715468100000002</v>
      </c>
      <c r="AT438">
        <v>11.6931910299999</v>
      </c>
      <c r="AU438">
        <v>21.464737840000002</v>
      </c>
      <c r="AV438">
        <v>0</v>
      </c>
      <c r="AW438">
        <v>3.4404882059999999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0.49140487399999999</v>
      </c>
      <c r="BI438">
        <v>14.90576381</v>
      </c>
      <c r="BJ438">
        <v>0.45523718400000002</v>
      </c>
      <c r="BK438">
        <v>0.54476281599999998</v>
      </c>
      <c r="BL438">
        <v>0</v>
      </c>
      <c r="BM438">
        <v>63.715687789999897</v>
      </c>
      <c r="BN438">
        <v>99.5085503399999</v>
      </c>
      <c r="BO438">
        <v>0</v>
      </c>
      <c r="BP438" t="s">
        <v>97</v>
      </c>
      <c r="BQ438" t="s">
        <v>109</v>
      </c>
      <c r="BR438" t="s">
        <v>111</v>
      </c>
      <c r="BS438" t="s">
        <v>176</v>
      </c>
      <c r="BT438" t="s">
        <v>111</v>
      </c>
      <c r="BU438" t="s">
        <v>100</v>
      </c>
      <c r="BV438" t="s">
        <v>101</v>
      </c>
      <c r="BW438" t="s">
        <v>149</v>
      </c>
      <c r="BX438">
        <v>41.703163740000001</v>
      </c>
      <c r="BY438">
        <v>63.715687789999897</v>
      </c>
      <c r="BZ438">
        <v>35.0993906799999</v>
      </c>
      <c r="CA438">
        <v>32.54872349</v>
      </c>
      <c r="CB438">
        <v>48.33761587</v>
      </c>
      <c r="CC438">
        <v>19.1136606399999</v>
      </c>
      <c r="CD438">
        <v>2</v>
      </c>
      <c r="CE438">
        <v>3</v>
      </c>
      <c r="CF438">
        <v>1</v>
      </c>
      <c r="CG438">
        <v>6</v>
      </c>
      <c r="CH438">
        <v>3</v>
      </c>
      <c r="CI438">
        <v>4</v>
      </c>
      <c r="CJ438">
        <v>28.190584229999899</v>
      </c>
      <c r="CK438">
        <v>86.616686470000005</v>
      </c>
      <c r="CL438">
        <v>0</v>
      </c>
    </row>
    <row r="439" spans="1:90" x14ac:dyDescent="0.25">
      <c r="A439" s="1" t="s">
        <v>997</v>
      </c>
      <c r="B439" s="2">
        <v>314796.28129999898</v>
      </c>
      <c r="C439" s="2">
        <v>6075173.148</v>
      </c>
      <c r="D439" s="4">
        <v>-42.564647970000003</v>
      </c>
      <c r="E439" t="s">
        <v>321</v>
      </c>
      <c r="F439" s="3">
        <v>436.21</v>
      </c>
      <c r="G439" t="s">
        <v>90</v>
      </c>
      <c r="H439" t="s">
        <v>91</v>
      </c>
      <c r="I439" s="1" t="s">
        <v>320</v>
      </c>
      <c r="J439" t="s">
        <v>1851</v>
      </c>
      <c r="K439" t="s">
        <v>405</v>
      </c>
      <c r="L439" t="s">
        <v>406</v>
      </c>
      <c r="M439">
        <v>49.83820815</v>
      </c>
      <c r="N439">
        <v>15.2117432699999</v>
      </c>
      <c r="O439">
        <v>4.0682961669999997</v>
      </c>
      <c r="P439">
        <v>10.00864797</v>
      </c>
      <c r="Q439">
        <v>4.7296165830000003</v>
      </c>
      <c r="R439">
        <v>10.7251905</v>
      </c>
      <c r="S439">
        <v>2.015404068</v>
      </c>
      <c r="T439">
        <v>0.28357444199999998</v>
      </c>
      <c r="U439">
        <v>0.74944673900000003</v>
      </c>
      <c r="V439">
        <v>0.111404245</v>
      </c>
      <c r="W439">
        <v>0.23293614900000001</v>
      </c>
      <c r="X439">
        <v>0.29851176899999998</v>
      </c>
      <c r="Y439">
        <v>3.0382975999999999E-2</v>
      </c>
      <c r="Z439">
        <v>1.696636982</v>
      </c>
      <c r="AA439">
        <v>0</v>
      </c>
      <c r="AB439">
        <v>2.0027041589999999</v>
      </c>
      <c r="AC439">
        <v>100</v>
      </c>
      <c r="AD439">
        <v>0.24370871099999999</v>
      </c>
      <c r="AE439">
        <v>8.2651511999999996E-2</v>
      </c>
      <c r="AF439">
        <v>1.090881169</v>
      </c>
      <c r="AG439">
        <v>1.7504408499999999</v>
      </c>
      <c r="AH439">
        <v>0</v>
      </c>
      <c r="AI439">
        <v>18.90882306</v>
      </c>
      <c r="AJ439">
        <v>0</v>
      </c>
      <c r="AK439">
        <v>0</v>
      </c>
      <c r="AL439">
        <v>33.047515140000002</v>
      </c>
      <c r="AM439">
        <v>0</v>
      </c>
      <c r="AN439">
        <v>0</v>
      </c>
      <c r="AO439">
        <v>0</v>
      </c>
      <c r="AP439">
        <v>2.45731141</v>
      </c>
      <c r="AQ439">
        <v>0</v>
      </c>
      <c r="AR439">
        <v>0</v>
      </c>
      <c r="AS439">
        <v>9.7823435859999996</v>
      </c>
      <c r="AT439">
        <v>11.695675960000001</v>
      </c>
      <c r="AU439">
        <v>21.4780195499999</v>
      </c>
      <c r="AV439">
        <v>0</v>
      </c>
      <c r="AW439">
        <v>3.6071085979999999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0.39438411899999998</v>
      </c>
      <c r="BI439">
        <v>14.8751937299999</v>
      </c>
      <c r="BJ439">
        <v>0.45545836099999998</v>
      </c>
      <c r="BK439">
        <v>0.54454163899999997</v>
      </c>
      <c r="BL439">
        <v>0</v>
      </c>
      <c r="BM439">
        <v>63.606320660000002</v>
      </c>
      <c r="BN439">
        <v>99.605579939999899</v>
      </c>
      <c r="BO439">
        <v>0</v>
      </c>
      <c r="BP439" t="s">
        <v>97</v>
      </c>
      <c r="BQ439" t="s">
        <v>109</v>
      </c>
      <c r="BR439" t="s">
        <v>111</v>
      </c>
      <c r="BS439" t="s">
        <v>176</v>
      </c>
      <c r="BT439" t="s">
        <v>111</v>
      </c>
      <c r="BU439" t="s">
        <v>100</v>
      </c>
      <c r="BV439" t="s">
        <v>101</v>
      </c>
      <c r="BW439" t="s">
        <v>149</v>
      </c>
      <c r="BX439">
        <v>41.570947949999898</v>
      </c>
      <c r="BY439">
        <v>63.606320660000002</v>
      </c>
      <c r="BZ439">
        <v>35.207515770000001</v>
      </c>
      <c r="CA439">
        <v>32.443058890000003</v>
      </c>
      <c r="CB439">
        <v>48.490152270000003</v>
      </c>
      <c r="CC439">
        <v>19.066788840000001</v>
      </c>
      <c r="CD439">
        <v>2</v>
      </c>
      <c r="CE439">
        <v>3</v>
      </c>
      <c r="CF439">
        <v>1</v>
      </c>
      <c r="CG439">
        <v>6</v>
      </c>
      <c r="CH439">
        <v>3</v>
      </c>
      <c r="CI439">
        <v>4</v>
      </c>
      <c r="CJ439">
        <v>28.237307470000001</v>
      </c>
      <c r="CK439">
        <v>86.506158880000001</v>
      </c>
      <c r="CL439">
        <v>0</v>
      </c>
    </row>
    <row r="440" spans="1:90" x14ac:dyDescent="0.25">
      <c r="A440" s="1" t="s">
        <v>997</v>
      </c>
      <c r="B440" s="2">
        <v>314796.28129999898</v>
      </c>
      <c r="C440" s="2">
        <v>6075173.148</v>
      </c>
      <c r="D440" s="4">
        <v>-42.564647970000003</v>
      </c>
      <c r="E440" t="s">
        <v>321</v>
      </c>
      <c r="F440" s="3">
        <v>436.21</v>
      </c>
      <c r="G440" t="s">
        <v>90</v>
      </c>
      <c r="H440" t="s">
        <v>91</v>
      </c>
      <c r="I440" s="1" t="s">
        <v>320</v>
      </c>
      <c r="J440" t="s">
        <v>1851</v>
      </c>
      <c r="K440" t="s">
        <v>405</v>
      </c>
      <c r="L440" t="s">
        <v>406</v>
      </c>
      <c r="M440">
        <v>49.550555160000002</v>
      </c>
      <c r="N440">
        <v>15.24398723</v>
      </c>
      <c r="O440">
        <v>4.0682865140000004</v>
      </c>
      <c r="P440">
        <v>10.028553560000001</v>
      </c>
      <c r="Q440">
        <v>4.7099362530000004</v>
      </c>
      <c r="R440">
        <v>10.87843341</v>
      </c>
      <c r="S440">
        <v>2.0257790340000001</v>
      </c>
      <c r="T440">
        <v>0.28360906499999999</v>
      </c>
      <c r="U440">
        <v>0.73940934700000005</v>
      </c>
      <c r="V440">
        <v>0.111417847</v>
      </c>
      <c r="W440">
        <v>0.232964589</v>
      </c>
      <c r="X440">
        <v>0.50043726200000005</v>
      </c>
      <c r="Y440">
        <v>4.0515581000000002E-2</v>
      </c>
      <c r="Z440">
        <v>1.586115143</v>
      </c>
      <c r="AA440">
        <v>0</v>
      </c>
      <c r="AB440">
        <v>2.0942409230000001</v>
      </c>
      <c r="AC440">
        <v>100</v>
      </c>
      <c r="AD440">
        <v>0.243246083</v>
      </c>
      <c r="AE440">
        <v>0.109992821</v>
      </c>
      <c r="AF440">
        <v>1.074096714</v>
      </c>
      <c r="AG440">
        <v>1.747118017</v>
      </c>
      <c r="AH440">
        <v>0</v>
      </c>
      <c r="AI440">
        <v>18.967767590000001</v>
      </c>
      <c r="AJ440">
        <v>0</v>
      </c>
      <c r="AK440">
        <v>0</v>
      </c>
      <c r="AL440">
        <v>33.02383648</v>
      </c>
      <c r="AM440">
        <v>0</v>
      </c>
      <c r="AN440">
        <v>0</v>
      </c>
      <c r="AO440">
        <v>0</v>
      </c>
      <c r="AP440">
        <v>2.4414045510000002</v>
      </c>
      <c r="AQ440">
        <v>0</v>
      </c>
      <c r="AR440">
        <v>0</v>
      </c>
      <c r="AS440">
        <v>9.6458484020000004</v>
      </c>
      <c r="AT440">
        <v>11.55224319</v>
      </c>
      <c r="AU440">
        <v>21.198091590000001</v>
      </c>
      <c r="AV440">
        <v>0</v>
      </c>
      <c r="AW440">
        <v>3.3658173769999999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0.65982593099999998</v>
      </c>
      <c r="BI440">
        <v>14.72627499</v>
      </c>
      <c r="BJ440">
        <v>0.45503381100000001</v>
      </c>
      <c r="BK440">
        <v>0.54496618900000005</v>
      </c>
      <c r="BL440">
        <v>0</v>
      </c>
      <c r="BM440">
        <v>63.5176333</v>
      </c>
      <c r="BN440">
        <v>99.340113939999895</v>
      </c>
      <c r="BO440">
        <v>0</v>
      </c>
      <c r="BP440" t="s">
        <v>97</v>
      </c>
      <c r="BQ440" t="s">
        <v>109</v>
      </c>
      <c r="BR440" t="s">
        <v>111</v>
      </c>
      <c r="BS440" t="s">
        <v>176</v>
      </c>
      <c r="BT440" t="s">
        <v>111</v>
      </c>
      <c r="BU440" t="s">
        <v>100</v>
      </c>
      <c r="BV440" t="s">
        <v>101</v>
      </c>
      <c r="BW440" t="s">
        <v>149</v>
      </c>
      <c r="BX440">
        <v>41.222509639999899</v>
      </c>
      <c r="BY440">
        <v>63.5176333</v>
      </c>
      <c r="BZ440">
        <v>35.296275199999897</v>
      </c>
      <c r="CA440">
        <v>32.452060019999898</v>
      </c>
      <c r="CB440">
        <v>48.569605699999897</v>
      </c>
      <c r="CC440">
        <v>18.978334279999899</v>
      </c>
      <c r="CD440">
        <v>2</v>
      </c>
      <c r="CE440">
        <v>3</v>
      </c>
      <c r="CF440">
        <v>1</v>
      </c>
      <c r="CG440">
        <v>6</v>
      </c>
      <c r="CH440">
        <v>3</v>
      </c>
      <c r="CI440">
        <v>4</v>
      </c>
      <c r="CJ440">
        <v>27.900396149999899</v>
      </c>
      <c r="CK440">
        <v>86.45351574</v>
      </c>
      <c r="CL440">
        <v>0</v>
      </c>
    </row>
    <row r="441" spans="1:90" x14ac:dyDescent="0.25">
      <c r="A441" s="1" t="s">
        <v>998</v>
      </c>
      <c r="B441" s="2">
        <v>314740.55670000002</v>
      </c>
      <c r="C441" s="2">
        <v>6075243.4170000004</v>
      </c>
      <c r="D441" s="4">
        <v>-208.20871</v>
      </c>
      <c r="E441" t="s">
        <v>321</v>
      </c>
      <c r="F441" s="3">
        <v>624.59</v>
      </c>
      <c r="G441" t="s">
        <v>90</v>
      </c>
      <c r="H441" t="s">
        <v>91</v>
      </c>
      <c r="I441" s="1" t="s">
        <v>320</v>
      </c>
      <c r="J441" t="s">
        <v>1855</v>
      </c>
      <c r="K441" t="s">
        <v>411</v>
      </c>
      <c r="L441" t="s">
        <v>345</v>
      </c>
      <c r="M441">
        <v>51.093590929999898</v>
      </c>
      <c r="N441">
        <v>16.048757330000001</v>
      </c>
      <c r="O441">
        <v>2.6402945789999999</v>
      </c>
      <c r="P441">
        <v>6.7700217709999997</v>
      </c>
      <c r="Q441">
        <v>6.7727774629999997</v>
      </c>
      <c r="R441">
        <v>10.82029425</v>
      </c>
      <c r="S441">
        <v>2.654605772</v>
      </c>
      <c r="T441">
        <v>0.27252606800000001</v>
      </c>
      <c r="U441">
        <v>0.42392943900000002</v>
      </c>
      <c r="V441">
        <v>0.111029139</v>
      </c>
      <c r="W441">
        <v>0.17159048700000001</v>
      </c>
      <c r="X441">
        <v>0.820994275</v>
      </c>
      <c r="Y441">
        <v>5.0467789999999998E-2</v>
      </c>
      <c r="Z441">
        <v>1.3491207089999999</v>
      </c>
      <c r="AA441">
        <v>0</v>
      </c>
      <c r="AB441">
        <v>2.1747709460000002</v>
      </c>
      <c r="AC441">
        <v>100</v>
      </c>
      <c r="AD441">
        <v>0.23540362300000001</v>
      </c>
      <c r="AE441">
        <v>0.13305819799999999</v>
      </c>
      <c r="AF441">
        <v>0.59804946199999998</v>
      </c>
      <c r="AG441">
        <v>1.63040411</v>
      </c>
      <c r="AH441">
        <v>0</v>
      </c>
      <c r="AI441">
        <v>24.138443290000001</v>
      </c>
      <c r="AJ441">
        <v>0</v>
      </c>
      <c r="AK441">
        <v>0</v>
      </c>
      <c r="AL441">
        <v>31.469318260000001</v>
      </c>
      <c r="AM441">
        <v>0</v>
      </c>
      <c r="AN441">
        <v>0</v>
      </c>
      <c r="AO441">
        <v>0</v>
      </c>
      <c r="AP441">
        <v>2.0369505210000001</v>
      </c>
      <c r="AQ441">
        <v>0</v>
      </c>
      <c r="AR441">
        <v>0</v>
      </c>
      <c r="AS441">
        <v>13.5402174599999</v>
      </c>
      <c r="AT441">
        <v>6.6669356689999999</v>
      </c>
      <c r="AU441">
        <v>20.207153129999899</v>
      </c>
      <c r="AV441">
        <v>0</v>
      </c>
      <c r="AW441">
        <v>2.0947064119999999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1.0512474270000001</v>
      </c>
      <c r="BI441">
        <v>13.94205715</v>
      </c>
      <c r="BJ441">
        <v>0.67007051299999998</v>
      </c>
      <c r="BK441">
        <v>0.32992948700000002</v>
      </c>
      <c r="BL441">
        <v>0</v>
      </c>
      <c r="BM441">
        <v>56.591593199999899</v>
      </c>
      <c r="BN441">
        <v>98.9486567699999</v>
      </c>
      <c r="BO441">
        <v>0</v>
      </c>
      <c r="BP441" t="s">
        <v>97</v>
      </c>
      <c r="BQ441" t="s">
        <v>109</v>
      </c>
      <c r="BR441" t="s">
        <v>98</v>
      </c>
      <c r="BS441" t="s">
        <v>130</v>
      </c>
      <c r="BT441" t="s">
        <v>111</v>
      </c>
      <c r="BU441" t="s">
        <v>100</v>
      </c>
      <c r="BV441" t="s">
        <v>101</v>
      </c>
      <c r="BW441" t="s">
        <v>149</v>
      </c>
      <c r="BX441">
        <v>38.196075450000002</v>
      </c>
      <c r="BY441">
        <v>56.591593199999899</v>
      </c>
      <c r="BZ441">
        <v>42.17193649</v>
      </c>
      <c r="CA441">
        <v>21.546785539999899</v>
      </c>
      <c r="CB441">
        <v>51.152692289999898</v>
      </c>
      <c r="CC441">
        <v>27.30052216</v>
      </c>
      <c r="CD441">
        <v>3</v>
      </c>
      <c r="CE441">
        <v>6</v>
      </c>
      <c r="CF441">
        <v>1</v>
      </c>
      <c r="CG441">
        <v>6</v>
      </c>
      <c r="CH441">
        <v>3</v>
      </c>
      <c r="CI441">
        <v>4</v>
      </c>
      <c r="CJ441">
        <v>34.333497289999897</v>
      </c>
      <c r="CK441">
        <v>82.227419010000006</v>
      </c>
      <c r="CL441">
        <v>0</v>
      </c>
    </row>
    <row r="442" spans="1:90" x14ac:dyDescent="0.25">
      <c r="A442" s="1" t="s">
        <v>999</v>
      </c>
      <c r="B442" s="2">
        <v>314518.690899999</v>
      </c>
      <c r="C442" s="2">
        <v>6074719.6960000005</v>
      </c>
      <c r="D442" s="4">
        <v>288.586164</v>
      </c>
      <c r="E442" t="s">
        <v>1000</v>
      </c>
      <c r="F442" s="3">
        <v>74.52</v>
      </c>
      <c r="G442" t="s">
        <v>90</v>
      </c>
      <c r="H442" t="s">
        <v>91</v>
      </c>
      <c r="I442" s="1" t="s">
        <v>320</v>
      </c>
      <c r="J442" t="s">
        <v>1856</v>
      </c>
      <c r="K442" t="s">
        <v>1679</v>
      </c>
      <c r="L442" t="s">
        <v>345</v>
      </c>
      <c r="M442">
        <v>46.341354099999897</v>
      </c>
      <c r="N442">
        <v>16.573400759999899</v>
      </c>
      <c r="O442">
        <v>3.6839559909999999</v>
      </c>
      <c r="P442">
        <v>9.3605594239999999</v>
      </c>
      <c r="Q442">
        <v>7.7703482099999999</v>
      </c>
      <c r="R442">
        <v>7.9909258369999998</v>
      </c>
      <c r="S442">
        <v>2.8775354019999999</v>
      </c>
      <c r="T442">
        <v>0.26068265000000002</v>
      </c>
      <c r="U442">
        <v>0.70183790300000004</v>
      </c>
      <c r="V442">
        <v>9.0236302000000004E-2</v>
      </c>
      <c r="W442">
        <v>0.21055137099999999</v>
      </c>
      <c r="X442">
        <v>9.8750790000000001E-3</v>
      </c>
      <c r="Y442">
        <v>5.0131279000000001E-2</v>
      </c>
      <c r="Z442">
        <v>4.0786056899999998</v>
      </c>
      <c r="AA442">
        <v>0</v>
      </c>
      <c r="AB442">
        <v>3.198223128</v>
      </c>
      <c r="AC442">
        <v>100</v>
      </c>
      <c r="AD442">
        <v>0.19722579600000001</v>
      </c>
      <c r="AE442">
        <v>0.13625184500000001</v>
      </c>
      <c r="AF442">
        <v>1.020672953</v>
      </c>
      <c r="AG442">
        <v>1.607702169</v>
      </c>
      <c r="AH442">
        <v>0</v>
      </c>
      <c r="AI442">
        <v>26.973428970000001</v>
      </c>
      <c r="AJ442">
        <v>0</v>
      </c>
      <c r="AK442">
        <v>0</v>
      </c>
      <c r="AL442">
        <v>32.927343030000003</v>
      </c>
      <c r="AM442">
        <v>0</v>
      </c>
      <c r="AN442">
        <v>0</v>
      </c>
      <c r="AO442">
        <v>0</v>
      </c>
      <c r="AP442">
        <v>2.4031614179999998</v>
      </c>
      <c r="AQ442">
        <v>0</v>
      </c>
      <c r="AR442">
        <v>0</v>
      </c>
      <c r="AS442">
        <v>6.7639310720000001</v>
      </c>
      <c r="AT442">
        <v>4.5059255580000004</v>
      </c>
      <c r="AU442">
        <v>11.26985663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1.3009807999999999E-2</v>
      </c>
      <c r="BI442">
        <v>18.656540190000001</v>
      </c>
      <c r="BJ442">
        <v>0.600178981</v>
      </c>
      <c r="BK442">
        <v>0.399821019</v>
      </c>
      <c r="BL442">
        <v>0</v>
      </c>
      <c r="BM442">
        <v>54.969814030000002</v>
      </c>
      <c r="BN442">
        <v>99.986963790000004</v>
      </c>
      <c r="BO442">
        <v>0</v>
      </c>
      <c r="BP442" t="s">
        <v>97</v>
      </c>
      <c r="BQ442" t="s">
        <v>109</v>
      </c>
      <c r="BR442" t="s">
        <v>111</v>
      </c>
      <c r="BS442" t="s">
        <v>162</v>
      </c>
      <c r="BT442" t="s">
        <v>98</v>
      </c>
      <c r="BU442" t="s">
        <v>100</v>
      </c>
      <c r="BV442" t="s">
        <v>101</v>
      </c>
      <c r="BW442" t="s">
        <v>237</v>
      </c>
      <c r="BX442">
        <v>38.13200217</v>
      </c>
      <c r="BY442">
        <v>54.969814030000002</v>
      </c>
      <c r="BZ442">
        <v>43.8531908</v>
      </c>
      <c r="CA442">
        <v>26.343165880000001</v>
      </c>
      <c r="CB442">
        <v>46.239745130000003</v>
      </c>
      <c r="CC442">
        <v>27.41708899</v>
      </c>
      <c r="CD442">
        <v>2</v>
      </c>
      <c r="CE442">
        <v>5</v>
      </c>
      <c r="CF442">
        <v>2</v>
      </c>
      <c r="CG442">
        <v>6</v>
      </c>
      <c r="CH442">
        <v>3</v>
      </c>
      <c r="CI442">
        <v>9</v>
      </c>
      <c r="CJ442">
        <v>42.493368699999898</v>
      </c>
      <c r="CK442">
        <v>84.51725003</v>
      </c>
      <c r="CL442">
        <v>0</v>
      </c>
    </row>
    <row r="443" spans="1:90" x14ac:dyDescent="0.25">
      <c r="A443" s="1" t="s">
        <v>1001</v>
      </c>
      <c r="B443" s="2">
        <v>314495.80469999899</v>
      </c>
      <c r="C443" s="2">
        <v>6074724.5429999903</v>
      </c>
      <c r="D443" s="4">
        <v>259.84285599999902</v>
      </c>
      <c r="E443" t="s">
        <v>1000</v>
      </c>
      <c r="F443" s="3">
        <v>111.58</v>
      </c>
      <c r="G443" t="s">
        <v>90</v>
      </c>
      <c r="H443" t="s">
        <v>91</v>
      </c>
      <c r="I443" s="1" t="s">
        <v>320</v>
      </c>
      <c r="J443" t="s">
        <v>149</v>
      </c>
      <c r="K443" t="s">
        <v>345</v>
      </c>
      <c r="L443" t="s">
        <v>345</v>
      </c>
      <c r="M443">
        <v>51.42674581</v>
      </c>
      <c r="N443">
        <v>14.53144569</v>
      </c>
      <c r="O443">
        <v>3.8580188390000001</v>
      </c>
      <c r="P443">
        <v>9.4491572000000001</v>
      </c>
      <c r="Q443">
        <v>4.654919928</v>
      </c>
      <c r="R443">
        <v>10.514047400000001</v>
      </c>
      <c r="S443">
        <v>1.669699539</v>
      </c>
      <c r="T443">
        <v>0.22262660500000001</v>
      </c>
      <c r="U443">
        <v>0.698237989</v>
      </c>
      <c r="V443">
        <v>0.111313303</v>
      </c>
      <c r="W443">
        <v>0.23274599600000001</v>
      </c>
      <c r="X443">
        <v>0.61148243999999996</v>
      </c>
      <c r="Y443">
        <v>3.0358172999999999E-2</v>
      </c>
      <c r="Z443">
        <v>1.9892010849999999</v>
      </c>
      <c r="AA443">
        <v>0</v>
      </c>
      <c r="AB443">
        <v>2.6099806760000002</v>
      </c>
      <c r="AC443">
        <v>100</v>
      </c>
      <c r="AD443">
        <v>0.24478066000000001</v>
      </c>
      <c r="AE443">
        <v>8.3015053000000005E-2</v>
      </c>
      <c r="AF443">
        <v>1.0216469989999999</v>
      </c>
      <c r="AG443">
        <v>1.381395819</v>
      </c>
      <c r="AH443">
        <v>0</v>
      </c>
      <c r="AI443">
        <v>15.74713002</v>
      </c>
      <c r="AJ443">
        <v>0</v>
      </c>
      <c r="AK443">
        <v>0</v>
      </c>
      <c r="AL443">
        <v>33.08924098</v>
      </c>
      <c r="AM443">
        <v>0</v>
      </c>
      <c r="AN443">
        <v>0</v>
      </c>
      <c r="AO443">
        <v>0</v>
      </c>
      <c r="AP443">
        <v>2.4139035340000001</v>
      </c>
      <c r="AQ443">
        <v>0</v>
      </c>
      <c r="AR443">
        <v>0</v>
      </c>
      <c r="AS443">
        <v>9.7976282270000006</v>
      </c>
      <c r="AT443">
        <v>11.04114321</v>
      </c>
      <c r="AU443">
        <v>20.838771439999899</v>
      </c>
      <c r="AV443">
        <v>0</v>
      </c>
      <c r="AW443">
        <v>8.6400998720000004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0.81208720599999995</v>
      </c>
      <c r="BI443">
        <v>14.14832752</v>
      </c>
      <c r="BJ443">
        <v>0.47016342900000002</v>
      </c>
      <c r="BK443">
        <v>0.52983657100000003</v>
      </c>
      <c r="BL443">
        <v>0</v>
      </c>
      <c r="BM443">
        <v>67.755322989999897</v>
      </c>
      <c r="BN443">
        <v>99.187838790000001</v>
      </c>
      <c r="BO443">
        <v>0</v>
      </c>
      <c r="BP443" t="s">
        <v>97</v>
      </c>
      <c r="BQ443" t="s">
        <v>109</v>
      </c>
      <c r="BR443" t="s">
        <v>111</v>
      </c>
      <c r="BS443" t="s">
        <v>176</v>
      </c>
      <c r="BT443" t="s">
        <v>111</v>
      </c>
      <c r="BU443" t="s">
        <v>100</v>
      </c>
      <c r="BV443" t="s">
        <v>101</v>
      </c>
      <c r="BW443" t="s">
        <v>149</v>
      </c>
      <c r="BX443">
        <v>39.190089180000001</v>
      </c>
      <c r="BY443">
        <v>67.755322989999897</v>
      </c>
      <c r="BZ443">
        <v>31.3576861499999</v>
      </c>
      <c r="CA443">
        <v>32.011454919999899</v>
      </c>
      <c r="CB443">
        <v>48.386394699999897</v>
      </c>
      <c r="CC443">
        <v>19.602150380000001</v>
      </c>
      <c r="CD443">
        <v>2</v>
      </c>
      <c r="CE443">
        <v>3</v>
      </c>
      <c r="CF443">
        <v>1</v>
      </c>
      <c r="CG443">
        <v>6</v>
      </c>
      <c r="CH443">
        <v>3</v>
      </c>
      <c r="CI443">
        <v>4</v>
      </c>
      <c r="CJ443">
        <v>28.588374850000001</v>
      </c>
      <c r="CK443">
        <v>88.170302329999899</v>
      </c>
      <c r="CL443">
        <v>0</v>
      </c>
    </row>
    <row r="444" spans="1:90" x14ac:dyDescent="0.25">
      <c r="A444" s="1" t="s">
        <v>1002</v>
      </c>
      <c r="B444" s="2">
        <v>314473.2181</v>
      </c>
      <c r="C444" s="2">
        <v>6074729.1720000003</v>
      </c>
      <c r="D444" s="4">
        <v>231.289424</v>
      </c>
      <c r="E444" t="s">
        <v>1000</v>
      </c>
      <c r="F444" s="3">
        <v>148.28</v>
      </c>
      <c r="G444" t="s">
        <v>90</v>
      </c>
      <c r="H444" t="s">
        <v>91</v>
      </c>
      <c r="I444" s="1" t="s">
        <v>320</v>
      </c>
      <c r="J444" t="s">
        <v>149</v>
      </c>
      <c r="K444" t="s">
        <v>345</v>
      </c>
      <c r="L444" t="s">
        <v>345</v>
      </c>
      <c r="M444">
        <v>50.20544349</v>
      </c>
      <c r="N444">
        <v>14.273600800000001</v>
      </c>
      <c r="O444">
        <v>4.2192636280000002</v>
      </c>
      <c r="P444">
        <v>10.32121862</v>
      </c>
      <c r="Q444">
        <v>4.6533354830000002</v>
      </c>
      <c r="R444">
        <v>9.3673666470000008</v>
      </c>
      <c r="S444">
        <v>2.397479369</v>
      </c>
      <c r="T444">
        <v>0.25289866799999999</v>
      </c>
      <c r="U444">
        <v>0.77892789600000001</v>
      </c>
      <c r="V444">
        <v>7.0811627000000002E-2</v>
      </c>
      <c r="W444">
        <v>0.22255082700000001</v>
      </c>
      <c r="X444">
        <v>0.84109257000000004</v>
      </c>
      <c r="Y444">
        <v>3.0347840000000001E-2</v>
      </c>
      <c r="Z444">
        <v>2.3656625349999998</v>
      </c>
      <c r="AA444">
        <v>0</v>
      </c>
      <c r="AB444">
        <v>3.2193887069999998</v>
      </c>
      <c r="AC444">
        <v>100</v>
      </c>
      <c r="AD444">
        <v>0.15567725499999999</v>
      </c>
      <c r="AE444">
        <v>8.2965886000000003E-2</v>
      </c>
      <c r="AF444">
        <v>1.13942359</v>
      </c>
      <c r="AG444">
        <v>1.568838264</v>
      </c>
      <c r="AH444">
        <v>0</v>
      </c>
      <c r="AI444">
        <v>22.605208829999899</v>
      </c>
      <c r="AJ444">
        <v>0</v>
      </c>
      <c r="AK444">
        <v>0</v>
      </c>
      <c r="AL444">
        <v>28.817074649999899</v>
      </c>
      <c r="AM444">
        <v>0</v>
      </c>
      <c r="AN444">
        <v>0</v>
      </c>
      <c r="AO444">
        <v>0</v>
      </c>
      <c r="AP444">
        <v>2.5018792489999999</v>
      </c>
      <c r="AQ444">
        <v>0</v>
      </c>
      <c r="AR444">
        <v>0</v>
      </c>
      <c r="AS444">
        <v>10.3074127299999</v>
      </c>
      <c r="AT444">
        <v>12.80969007</v>
      </c>
      <c r="AU444">
        <v>23.117102800000001</v>
      </c>
      <c r="AV444">
        <v>0</v>
      </c>
      <c r="AW444">
        <v>4.7017122110000003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1.116839667</v>
      </c>
      <c r="BI444">
        <v>14.82765974</v>
      </c>
      <c r="BJ444">
        <v>0.44587822399999999</v>
      </c>
      <c r="BK444">
        <v>0.55412177600000001</v>
      </c>
      <c r="BL444">
        <v>0</v>
      </c>
      <c r="BM444">
        <v>56.040052369999898</v>
      </c>
      <c r="BN444">
        <v>98.88315575</v>
      </c>
      <c r="BO444">
        <v>0</v>
      </c>
      <c r="BP444" t="s">
        <v>97</v>
      </c>
      <c r="BQ444" t="s">
        <v>109</v>
      </c>
      <c r="BR444" t="s">
        <v>111</v>
      </c>
      <c r="BS444" t="s">
        <v>176</v>
      </c>
      <c r="BT444" t="s">
        <v>111</v>
      </c>
      <c r="BU444" t="s">
        <v>100</v>
      </c>
      <c r="BV444" t="s">
        <v>101</v>
      </c>
      <c r="BW444" t="s">
        <v>149</v>
      </c>
      <c r="BX444">
        <v>39.834838990000002</v>
      </c>
      <c r="BY444">
        <v>56.040052369999898</v>
      </c>
      <c r="BZ444">
        <v>42.65848252</v>
      </c>
      <c r="CA444">
        <v>34.279591189999898</v>
      </c>
      <c r="CB444">
        <v>46.53448264</v>
      </c>
      <c r="CC444">
        <v>19.185926169999899</v>
      </c>
      <c r="CD444">
        <v>2</v>
      </c>
      <c r="CE444">
        <v>3</v>
      </c>
      <c r="CF444">
        <v>1</v>
      </c>
      <c r="CG444">
        <v>6</v>
      </c>
      <c r="CH444">
        <v>3</v>
      </c>
      <c r="CI444">
        <v>4</v>
      </c>
      <c r="CJ444">
        <v>29.429611649999899</v>
      </c>
      <c r="CK444">
        <v>84.962336230000005</v>
      </c>
      <c r="CL444">
        <v>0</v>
      </c>
    </row>
    <row r="445" spans="1:90" x14ac:dyDescent="0.25">
      <c r="A445" s="1" t="s">
        <v>1003</v>
      </c>
      <c r="B445" s="2">
        <v>314423.97139999899</v>
      </c>
      <c r="C445" s="2">
        <v>6074737.2060000002</v>
      </c>
      <c r="D445" s="4">
        <v>168.113922</v>
      </c>
      <c r="E445" t="s">
        <v>1000</v>
      </c>
      <c r="F445" s="3">
        <v>228.79</v>
      </c>
      <c r="G445" t="s">
        <v>90</v>
      </c>
      <c r="H445" t="s">
        <v>91</v>
      </c>
      <c r="I445" s="1" t="s">
        <v>320</v>
      </c>
      <c r="J445" t="s">
        <v>1857</v>
      </c>
      <c r="K445" t="s">
        <v>345</v>
      </c>
      <c r="L445" t="s">
        <v>345</v>
      </c>
      <c r="M445">
        <v>50.228301389999899</v>
      </c>
      <c r="N445">
        <v>14.991713450000001</v>
      </c>
      <c r="O445">
        <v>3.6266809750000002</v>
      </c>
      <c r="P445">
        <v>8.9991076969999995</v>
      </c>
      <c r="Q445">
        <v>3.4044524470000002</v>
      </c>
      <c r="R445">
        <v>7.8191281730000002</v>
      </c>
      <c r="S445">
        <v>2.9700564379999999</v>
      </c>
      <c r="T445">
        <v>0.32327144899999999</v>
      </c>
      <c r="U445">
        <v>0.79807638999999997</v>
      </c>
      <c r="V445">
        <v>0.18184019000000001</v>
      </c>
      <c r="W445">
        <v>0.191942423</v>
      </c>
      <c r="X445">
        <v>3.4517426750000002</v>
      </c>
      <c r="Y445">
        <v>3.0306698E-2</v>
      </c>
      <c r="Z445">
        <v>2.9833796069999998</v>
      </c>
      <c r="AA445">
        <v>0</v>
      </c>
      <c r="AB445">
        <v>6.4566284549999997</v>
      </c>
      <c r="AC445">
        <v>100</v>
      </c>
      <c r="AD445">
        <v>0.397282417</v>
      </c>
      <c r="AE445">
        <v>8.2337802000000002E-2</v>
      </c>
      <c r="AF445">
        <v>1.1601690819999999</v>
      </c>
      <c r="AG445">
        <v>1.992910787</v>
      </c>
      <c r="AH445">
        <v>0</v>
      </c>
      <c r="AI445">
        <v>27.829616569999899</v>
      </c>
      <c r="AJ445">
        <v>0</v>
      </c>
      <c r="AK445">
        <v>0</v>
      </c>
      <c r="AL445">
        <v>26.366639459999899</v>
      </c>
      <c r="AM445">
        <v>0</v>
      </c>
      <c r="AN445">
        <v>0</v>
      </c>
      <c r="AO445">
        <v>0.56669743299999997</v>
      </c>
      <c r="AP445">
        <v>2.507200681</v>
      </c>
      <c r="AQ445">
        <v>0</v>
      </c>
      <c r="AR445">
        <v>0</v>
      </c>
      <c r="AS445">
        <v>8.7122849220000003</v>
      </c>
      <c r="AT445">
        <v>11.0469898099999</v>
      </c>
      <c r="AU445">
        <v>19.759274739999899</v>
      </c>
      <c r="AV445">
        <v>0</v>
      </c>
      <c r="AW445">
        <v>10.22814728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4.5548525409999998</v>
      </c>
      <c r="BI445">
        <v>9.8796373679999903</v>
      </c>
      <c r="BJ445">
        <v>0.44092129099999999</v>
      </c>
      <c r="BK445">
        <v>0.55907870900000001</v>
      </c>
      <c r="BL445">
        <v>0</v>
      </c>
      <c r="BM445">
        <v>48.6502968</v>
      </c>
      <c r="BN445">
        <v>95.445128780000005</v>
      </c>
      <c r="BO445">
        <v>0</v>
      </c>
      <c r="BP445" t="s">
        <v>97</v>
      </c>
      <c r="BQ445" t="s">
        <v>40</v>
      </c>
      <c r="BR445" t="s">
        <v>111</v>
      </c>
      <c r="BS445" t="s">
        <v>235</v>
      </c>
      <c r="BT445" t="s">
        <v>98</v>
      </c>
      <c r="BU445" t="s">
        <v>100</v>
      </c>
      <c r="BV445" t="s">
        <v>101</v>
      </c>
      <c r="BW445" t="s">
        <v>237</v>
      </c>
      <c r="BX445">
        <v>23.426644499999899</v>
      </c>
      <c r="BY445">
        <v>48.6502968</v>
      </c>
      <c r="BZ445">
        <v>49.528436970000001</v>
      </c>
      <c r="CA445">
        <v>32.3084681899999</v>
      </c>
      <c r="CB445">
        <v>52.588507909999898</v>
      </c>
      <c r="CC445">
        <v>15.1030239099999</v>
      </c>
      <c r="CD445">
        <v>2</v>
      </c>
      <c r="CE445">
        <v>10</v>
      </c>
      <c r="CF445">
        <v>2</v>
      </c>
      <c r="CG445">
        <v>6</v>
      </c>
      <c r="CH445">
        <v>3</v>
      </c>
      <c r="CI445">
        <v>9</v>
      </c>
      <c r="CJ445">
        <v>25.67849687</v>
      </c>
      <c r="CK445">
        <v>79.019230559999897</v>
      </c>
      <c r="CL445">
        <v>0.56669743299999997</v>
      </c>
    </row>
    <row r="446" spans="1:90" x14ac:dyDescent="0.25">
      <c r="A446" s="1" t="s">
        <v>1004</v>
      </c>
      <c r="B446" s="2">
        <v>314402.47139999899</v>
      </c>
      <c r="C446" s="2">
        <v>6074740.5779999904</v>
      </c>
      <c r="D446" s="4">
        <v>140.20639600000001</v>
      </c>
      <c r="E446" t="s">
        <v>1000</v>
      </c>
      <c r="F446" s="3">
        <v>264.18</v>
      </c>
      <c r="G446" t="s">
        <v>90</v>
      </c>
      <c r="H446" t="s">
        <v>91</v>
      </c>
      <c r="I446" s="1" t="s">
        <v>320</v>
      </c>
      <c r="J446" t="s">
        <v>149</v>
      </c>
      <c r="K446" t="s">
        <v>345</v>
      </c>
      <c r="L446" t="s">
        <v>345</v>
      </c>
      <c r="M446">
        <v>50.592529069999898</v>
      </c>
      <c r="N446">
        <v>14.98778677</v>
      </c>
      <c r="O446">
        <v>4.3739317509999998</v>
      </c>
      <c r="P446">
        <v>10.58496397</v>
      </c>
      <c r="Q446">
        <v>4.8492839129999998</v>
      </c>
      <c r="R446">
        <v>7.5088911720000002</v>
      </c>
      <c r="S446">
        <v>1.9697091360000001</v>
      </c>
      <c r="T446">
        <v>0.26996013499999999</v>
      </c>
      <c r="U446">
        <v>0.71989369400000003</v>
      </c>
      <c r="V446">
        <v>8.9986711999999996E-2</v>
      </c>
      <c r="W446">
        <v>0.219967518</v>
      </c>
      <c r="X446">
        <v>9.8268260000000003E-3</v>
      </c>
      <c r="Y446">
        <v>3.9994094000000001E-2</v>
      </c>
      <c r="Z446">
        <v>3.7832752420000002</v>
      </c>
      <c r="AA446">
        <v>0</v>
      </c>
      <c r="AB446">
        <v>2.502981906</v>
      </c>
      <c r="AC446">
        <v>100</v>
      </c>
      <c r="AD446">
        <v>0.20193431000000001</v>
      </c>
      <c r="AE446">
        <v>0.111603747</v>
      </c>
      <c r="AF446">
        <v>1.0748985069999999</v>
      </c>
      <c r="AG446">
        <v>1.709394927</v>
      </c>
      <c r="AH446">
        <v>0</v>
      </c>
      <c r="AI446">
        <v>18.956881079999899</v>
      </c>
      <c r="AJ446">
        <v>0</v>
      </c>
      <c r="AK446">
        <v>0</v>
      </c>
      <c r="AL446">
        <v>33.508010570000003</v>
      </c>
      <c r="AM446">
        <v>0</v>
      </c>
      <c r="AN446">
        <v>0</v>
      </c>
      <c r="AO446">
        <v>0</v>
      </c>
      <c r="AP446">
        <v>2.487591589</v>
      </c>
      <c r="AQ446">
        <v>0</v>
      </c>
      <c r="AR446">
        <v>0</v>
      </c>
      <c r="AS446">
        <v>13.33737313</v>
      </c>
      <c r="AT446">
        <v>17.055954409999899</v>
      </c>
      <c r="AU446">
        <v>30.393327540000001</v>
      </c>
      <c r="AV446">
        <v>0</v>
      </c>
      <c r="AW446">
        <v>6.9235711540000002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1.3292078000000001E-2</v>
      </c>
      <c r="BI446">
        <v>16.348207630000001</v>
      </c>
      <c r="BJ446">
        <v>0.43882569700000001</v>
      </c>
      <c r="BK446">
        <v>0.56117430300000004</v>
      </c>
      <c r="BL446">
        <v>0</v>
      </c>
      <c r="BM446">
        <v>63.867492050000003</v>
      </c>
      <c r="BN446">
        <v>99.986680949999894</v>
      </c>
      <c r="BO446">
        <v>0</v>
      </c>
      <c r="BP446" t="s">
        <v>97</v>
      </c>
      <c r="BQ446" t="s">
        <v>109</v>
      </c>
      <c r="BR446" t="s">
        <v>111</v>
      </c>
      <c r="BS446" t="s">
        <v>176</v>
      </c>
      <c r="BT446" t="s">
        <v>111</v>
      </c>
      <c r="BU446" t="s">
        <v>100</v>
      </c>
      <c r="BV446" t="s">
        <v>101</v>
      </c>
      <c r="BW446" t="s">
        <v>149</v>
      </c>
      <c r="BX446">
        <v>38.561993090000001</v>
      </c>
      <c r="BY446">
        <v>63.867492050000003</v>
      </c>
      <c r="BZ446">
        <v>34.992395709999897</v>
      </c>
      <c r="CA446">
        <v>33.756970369999898</v>
      </c>
      <c r="CB446">
        <v>47.008123159999897</v>
      </c>
      <c r="CC446">
        <v>19.234906469999899</v>
      </c>
      <c r="CD446">
        <v>2</v>
      </c>
      <c r="CE446">
        <v>3</v>
      </c>
      <c r="CF446">
        <v>1</v>
      </c>
      <c r="CG446">
        <v>6</v>
      </c>
      <c r="CH446">
        <v>3</v>
      </c>
      <c r="CI446">
        <v>4</v>
      </c>
      <c r="CJ446">
        <v>35.068493150000002</v>
      </c>
      <c r="CK446">
        <v>87.327827490000004</v>
      </c>
      <c r="CL446">
        <v>0</v>
      </c>
    </row>
    <row r="447" spans="1:90" x14ac:dyDescent="0.25">
      <c r="A447" s="1" t="s">
        <v>1005</v>
      </c>
      <c r="B447" s="2">
        <v>314307.7157</v>
      </c>
      <c r="C447" s="2">
        <v>6074758.2769999905</v>
      </c>
      <c r="D447" s="4">
        <v>15.75601552</v>
      </c>
      <c r="E447" t="s">
        <v>1000</v>
      </c>
      <c r="F447" s="3">
        <v>421.61</v>
      </c>
      <c r="G447" t="s">
        <v>90</v>
      </c>
      <c r="H447" t="s">
        <v>91</v>
      </c>
      <c r="I447" s="1" t="s">
        <v>320</v>
      </c>
      <c r="J447" t="s">
        <v>1857</v>
      </c>
      <c r="K447" t="s">
        <v>345</v>
      </c>
      <c r="L447" t="s">
        <v>345</v>
      </c>
      <c r="M447">
        <v>51.186512530000002</v>
      </c>
      <c r="N447">
        <v>14.04921483</v>
      </c>
      <c r="O447">
        <v>3.5781131390000001</v>
      </c>
      <c r="P447">
        <v>8.8572200829999996</v>
      </c>
      <c r="Q447">
        <v>8.1987492880000001</v>
      </c>
      <c r="R447">
        <v>4.6459579299999998</v>
      </c>
      <c r="S447">
        <v>0.303657381</v>
      </c>
      <c r="T447">
        <v>1.265239088</v>
      </c>
      <c r="U447">
        <v>0.53646137299999996</v>
      </c>
      <c r="V447">
        <v>9.1097213999999996E-2</v>
      </c>
      <c r="W447">
        <v>0.20243825400000001</v>
      </c>
      <c r="X447">
        <v>1.8670013009999999</v>
      </c>
      <c r="Y447">
        <v>0.47572989700000001</v>
      </c>
      <c r="Z447">
        <v>4.742607692</v>
      </c>
      <c r="AA447">
        <v>0</v>
      </c>
      <c r="AB447">
        <v>6.6018714049999998</v>
      </c>
      <c r="AC447">
        <v>100</v>
      </c>
      <c r="AD447">
        <v>0.20319859300000001</v>
      </c>
      <c r="AE447">
        <v>1.319554168</v>
      </c>
      <c r="AF447">
        <v>0.79619860799999997</v>
      </c>
      <c r="AG447">
        <v>7.9634130220000001</v>
      </c>
      <c r="AH447">
        <v>0</v>
      </c>
      <c r="AI447">
        <v>2.9049087550000001</v>
      </c>
      <c r="AJ447">
        <v>0</v>
      </c>
      <c r="AK447">
        <v>0</v>
      </c>
      <c r="AL447">
        <v>16.8136437</v>
      </c>
      <c r="AM447">
        <v>0</v>
      </c>
      <c r="AN447">
        <v>0</v>
      </c>
      <c r="AO447">
        <v>7.4404371039999999</v>
      </c>
      <c r="AP447">
        <v>2.2683337049999999</v>
      </c>
      <c r="AQ447">
        <v>0</v>
      </c>
      <c r="AR447">
        <v>0</v>
      </c>
      <c r="AS447">
        <v>23.51231683</v>
      </c>
      <c r="AT447">
        <v>12.47848581</v>
      </c>
      <c r="AU447">
        <v>35.990802639999899</v>
      </c>
      <c r="AV447">
        <v>0</v>
      </c>
      <c r="AW447">
        <v>19.26893561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2.5152818859999999</v>
      </c>
      <c r="BI447">
        <v>17.9954013199999</v>
      </c>
      <c r="BJ447">
        <v>0.65328681499999997</v>
      </c>
      <c r="BK447">
        <v>0.34671318499999998</v>
      </c>
      <c r="BL447">
        <v>0</v>
      </c>
      <c r="BM447">
        <v>85.268143559999899</v>
      </c>
      <c r="BN447">
        <v>97.484707799999896</v>
      </c>
      <c r="BO447">
        <v>0</v>
      </c>
      <c r="BP447" t="s">
        <v>97</v>
      </c>
      <c r="BQ447" t="s">
        <v>40</v>
      </c>
      <c r="BR447" t="s">
        <v>111</v>
      </c>
      <c r="BS447" t="s">
        <v>162</v>
      </c>
      <c r="BT447" t="s">
        <v>111</v>
      </c>
      <c r="BU447" t="s">
        <v>100</v>
      </c>
      <c r="BV447" t="s">
        <v>101</v>
      </c>
      <c r="BW447" t="s">
        <v>149</v>
      </c>
      <c r="BX447">
        <v>39.055334950000002</v>
      </c>
      <c r="BY447">
        <v>85.268143559999899</v>
      </c>
      <c r="BZ447">
        <v>10.49386704</v>
      </c>
      <c r="CA447">
        <v>26.738174449999899</v>
      </c>
      <c r="CB447">
        <v>42.152279280000002</v>
      </c>
      <c r="CC447">
        <v>31.1095462699999</v>
      </c>
      <c r="CD447">
        <v>2</v>
      </c>
      <c r="CE447">
        <v>5</v>
      </c>
      <c r="CF447">
        <v>1</v>
      </c>
      <c r="CG447">
        <v>6</v>
      </c>
      <c r="CH447">
        <v>3</v>
      </c>
      <c r="CI447">
        <v>4</v>
      </c>
      <c r="CJ447">
        <v>65.6601123599999</v>
      </c>
      <c r="CK447">
        <v>91.576334119999899</v>
      </c>
      <c r="CL447">
        <v>7.4404371039999999</v>
      </c>
    </row>
    <row r="448" spans="1:90" x14ac:dyDescent="0.25">
      <c r="A448" s="1" t="s">
        <v>1006</v>
      </c>
      <c r="B448" s="2">
        <v>314469.19679999899</v>
      </c>
      <c r="C448" s="2">
        <v>6074794.898</v>
      </c>
      <c r="D448" s="4">
        <v>319.5829</v>
      </c>
      <c r="E448" t="s">
        <v>1007</v>
      </c>
      <c r="F448" s="3">
        <v>34.25</v>
      </c>
      <c r="G448" t="s">
        <v>90</v>
      </c>
      <c r="H448" t="s">
        <v>91</v>
      </c>
      <c r="I448" s="1" t="s">
        <v>320</v>
      </c>
      <c r="J448" t="s">
        <v>1851</v>
      </c>
      <c r="K448" t="s">
        <v>405</v>
      </c>
      <c r="L448" t="s">
        <v>406</v>
      </c>
      <c r="M448">
        <v>53.415274179999898</v>
      </c>
      <c r="N448">
        <v>13.98468782</v>
      </c>
      <c r="O448">
        <v>3.7933894989999999</v>
      </c>
      <c r="P448">
        <v>9.2063154820000008</v>
      </c>
      <c r="Q448">
        <v>4.9765783399999997</v>
      </c>
      <c r="R448">
        <v>8.4853174110000005</v>
      </c>
      <c r="S448">
        <v>2.000685029</v>
      </c>
      <c r="T448">
        <v>0.19102017900000001</v>
      </c>
      <c r="U448">
        <v>0.68365116599999998</v>
      </c>
      <c r="V448">
        <v>9.0483243000000005E-2</v>
      </c>
      <c r="W448">
        <v>0.22118125999999999</v>
      </c>
      <c r="X448">
        <v>9.9021049999999996E-3</v>
      </c>
      <c r="Y448">
        <v>4.0214774000000002E-2</v>
      </c>
      <c r="Z448">
        <v>2.9012995149999998</v>
      </c>
      <c r="AA448">
        <v>0</v>
      </c>
      <c r="AB448">
        <v>2.2945977150000001</v>
      </c>
      <c r="AC448">
        <v>100</v>
      </c>
      <c r="AD448">
        <v>0.200617406</v>
      </c>
      <c r="AE448">
        <v>0.110875928</v>
      </c>
      <c r="AF448">
        <v>1.0085614650000001</v>
      </c>
      <c r="AG448">
        <v>1.1950628400000001</v>
      </c>
      <c r="AH448">
        <v>0</v>
      </c>
      <c r="AI448">
        <v>19.024455280000002</v>
      </c>
      <c r="AJ448">
        <v>0</v>
      </c>
      <c r="AK448">
        <v>0</v>
      </c>
      <c r="AL448">
        <v>30.30741226</v>
      </c>
      <c r="AM448">
        <v>0</v>
      </c>
      <c r="AN448">
        <v>0</v>
      </c>
      <c r="AO448">
        <v>0</v>
      </c>
      <c r="AP448">
        <v>2.4176803769999999</v>
      </c>
      <c r="AQ448">
        <v>0</v>
      </c>
      <c r="AR448">
        <v>0</v>
      </c>
      <c r="AS448">
        <v>11.880096780000001</v>
      </c>
      <c r="AT448">
        <v>12.36737885</v>
      </c>
      <c r="AU448">
        <v>24.24747563</v>
      </c>
      <c r="AV448">
        <v>0</v>
      </c>
      <c r="AW448">
        <v>10.5691707699999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1.3233534999999999E-2</v>
      </c>
      <c r="BI448">
        <v>14.84678634</v>
      </c>
      <c r="BJ448">
        <v>0.48995190100000002</v>
      </c>
      <c r="BK448">
        <v>0.51004809900000003</v>
      </c>
      <c r="BL448">
        <v>0</v>
      </c>
      <c r="BM448">
        <v>61.435769030000003</v>
      </c>
      <c r="BN448">
        <v>99.986739610000001</v>
      </c>
      <c r="BO448">
        <v>0</v>
      </c>
      <c r="BP448" t="s">
        <v>97</v>
      </c>
      <c r="BQ448" t="s">
        <v>109</v>
      </c>
      <c r="BR448" t="s">
        <v>111</v>
      </c>
      <c r="BS448" t="s">
        <v>176</v>
      </c>
      <c r="BT448" t="s">
        <v>111</v>
      </c>
      <c r="BU448" t="s">
        <v>100</v>
      </c>
      <c r="BV448" t="s">
        <v>101</v>
      </c>
      <c r="BW448" t="s">
        <v>149</v>
      </c>
      <c r="BX448">
        <v>38.565911589999899</v>
      </c>
      <c r="BY448">
        <v>61.435769030000003</v>
      </c>
      <c r="BZ448">
        <v>37.652109000000003</v>
      </c>
      <c r="CA448">
        <v>31.6517141799999</v>
      </c>
      <c r="CB448">
        <v>47.135313340000003</v>
      </c>
      <c r="CC448">
        <v>21.212972480000001</v>
      </c>
      <c r="CD448">
        <v>2</v>
      </c>
      <c r="CE448">
        <v>3</v>
      </c>
      <c r="CF448">
        <v>1</v>
      </c>
      <c r="CG448">
        <v>6</v>
      </c>
      <c r="CH448">
        <v>3</v>
      </c>
      <c r="CI448">
        <v>4</v>
      </c>
      <c r="CJ448">
        <v>33.012202950000002</v>
      </c>
      <c r="CK448">
        <v>86.615212959999894</v>
      </c>
      <c r="CL448">
        <v>0</v>
      </c>
    </row>
    <row r="449" spans="1:90" x14ac:dyDescent="0.25">
      <c r="A449" s="1" t="s">
        <v>1008</v>
      </c>
      <c r="B449" s="2">
        <v>314403.50520000001</v>
      </c>
      <c r="C449" s="2">
        <v>6074803.6109999903</v>
      </c>
      <c r="D449" s="4">
        <v>240.79615999999899</v>
      </c>
      <c r="E449" t="s">
        <v>1007</v>
      </c>
      <c r="F449" s="3">
        <v>137.19999999999999</v>
      </c>
      <c r="G449" t="s">
        <v>90</v>
      </c>
      <c r="H449" t="s">
        <v>91</v>
      </c>
      <c r="I449" s="1" t="s">
        <v>320</v>
      </c>
      <c r="J449" t="s">
        <v>1851</v>
      </c>
      <c r="K449" t="s">
        <v>405</v>
      </c>
      <c r="L449" t="s">
        <v>406</v>
      </c>
      <c r="M449">
        <v>53.056178459999899</v>
      </c>
      <c r="N449">
        <v>14.181841070000001</v>
      </c>
      <c r="O449">
        <v>4.065246481</v>
      </c>
      <c r="P449">
        <v>9.808829545</v>
      </c>
      <c r="Q449">
        <v>4.2545523200000002</v>
      </c>
      <c r="R449">
        <v>7.141210751</v>
      </c>
      <c r="S449">
        <v>2.3435240909999999</v>
      </c>
      <c r="T449">
        <v>0.94545607099999995</v>
      </c>
      <c r="U449">
        <v>0.87504976800000001</v>
      </c>
      <c r="V449">
        <v>0.191102823</v>
      </c>
      <c r="W449">
        <v>0.23133499599999999</v>
      </c>
      <c r="X449">
        <v>9.8919869999999997E-3</v>
      </c>
      <c r="Y449">
        <v>2.0116087000000001E-2</v>
      </c>
      <c r="Z449">
        <v>2.8756655470000001</v>
      </c>
      <c r="AA449">
        <v>0</v>
      </c>
      <c r="AB449">
        <v>2.2165954590000001</v>
      </c>
      <c r="AC449">
        <v>100</v>
      </c>
      <c r="AD449">
        <v>0.42415581899999999</v>
      </c>
      <c r="AE449">
        <v>5.5520452999999997E-2</v>
      </c>
      <c r="AF449">
        <v>1.2922854029999999</v>
      </c>
      <c r="AG449">
        <v>5.9212135339999996</v>
      </c>
      <c r="AH449">
        <v>0</v>
      </c>
      <c r="AI449">
        <v>22.308008610000002</v>
      </c>
      <c r="AJ449">
        <v>0</v>
      </c>
      <c r="AK449">
        <v>0</v>
      </c>
      <c r="AL449">
        <v>26.915588190000001</v>
      </c>
      <c r="AM449">
        <v>0</v>
      </c>
      <c r="AN449">
        <v>0</v>
      </c>
      <c r="AO449">
        <v>0</v>
      </c>
      <c r="AP449">
        <v>2.6323656259999999</v>
      </c>
      <c r="AQ449">
        <v>0</v>
      </c>
      <c r="AR449">
        <v>0</v>
      </c>
      <c r="AS449">
        <v>10.81929513</v>
      </c>
      <c r="AT449">
        <v>13.81648457</v>
      </c>
      <c r="AU449">
        <v>24.63577969</v>
      </c>
      <c r="AV449">
        <v>0</v>
      </c>
      <c r="AW449">
        <v>8.3607940050000007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1.3233959E-2</v>
      </c>
      <c r="BI449">
        <v>14.1748383199999</v>
      </c>
      <c r="BJ449">
        <v>0.43916999000000001</v>
      </c>
      <c r="BK449">
        <v>0.56083000999999999</v>
      </c>
      <c r="BL449">
        <v>0</v>
      </c>
      <c r="BM449">
        <v>54.680254769999898</v>
      </c>
      <c r="BN449">
        <v>99.986739189999895</v>
      </c>
      <c r="BO449">
        <v>0</v>
      </c>
      <c r="BP449" t="s">
        <v>97</v>
      </c>
      <c r="BQ449" t="s">
        <v>109</v>
      </c>
      <c r="BR449" t="s">
        <v>111</v>
      </c>
      <c r="BS449" t="s">
        <v>176</v>
      </c>
      <c r="BT449" t="s">
        <v>111</v>
      </c>
      <c r="BU449" t="s">
        <v>100</v>
      </c>
      <c r="BV449" t="s">
        <v>101</v>
      </c>
      <c r="BW449" t="s">
        <v>149</v>
      </c>
      <c r="BX449">
        <v>35.988224619999897</v>
      </c>
      <c r="BY449">
        <v>54.680254769999898</v>
      </c>
      <c r="BZ449">
        <v>40.453504270000003</v>
      </c>
      <c r="CA449">
        <v>34.0810216799999</v>
      </c>
      <c r="CB449">
        <v>47.788123110000001</v>
      </c>
      <c r="CC449">
        <v>18.13085521</v>
      </c>
      <c r="CD449">
        <v>2</v>
      </c>
      <c r="CE449">
        <v>3</v>
      </c>
      <c r="CF449">
        <v>1</v>
      </c>
      <c r="CG449">
        <v>6</v>
      </c>
      <c r="CH449">
        <v>3</v>
      </c>
      <c r="CI449">
        <v>4</v>
      </c>
      <c r="CJ449">
        <v>35.410958899999898</v>
      </c>
      <c r="CK449">
        <v>81.045922410000003</v>
      </c>
      <c r="CL449">
        <v>0</v>
      </c>
    </row>
    <row r="450" spans="1:90" x14ac:dyDescent="0.25">
      <c r="A450" s="1" t="s">
        <v>1009</v>
      </c>
      <c r="B450" s="2">
        <v>314381.31329999899</v>
      </c>
      <c r="C450" s="2">
        <v>6074806.7479999904</v>
      </c>
      <c r="D450" s="4">
        <v>213.91344000000001</v>
      </c>
      <c r="E450" t="s">
        <v>1007</v>
      </c>
      <c r="F450" s="3">
        <v>172.2</v>
      </c>
      <c r="G450" t="s">
        <v>90</v>
      </c>
      <c r="H450" t="s">
        <v>91</v>
      </c>
      <c r="I450" s="1" t="s">
        <v>320</v>
      </c>
      <c r="J450" t="s">
        <v>1858</v>
      </c>
      <c r="K450" t="s">
        <v>345</v>
      </c>
      <c r="L450" t="s">
        <v>345</v>
      </c>
      <c r="M450">
        <v>49.930900270000002</v>
      </c>
      <c r="N450">
        <v>15.2389794799999</v>
      </c>
      <c r="O450">
        <v>3.6658454389999999</v>
      </c>
      <c r="P450">
        <v>9.1041340880000003</v>
      </c>
      <c r="Q450">
        <v>3.1225760340000002</v>
      </c>
      <c r="R450">
        <v>7.1445348089999996</v>
      </c>
      <c r="S450">
        <v>2.556672287</v>
      </c>
      <c r="T450">
        <v>1.879608875</v>
      </c>
      <c r="U450">
        <v>0.81853934900000003</v>
      </c>
      <c r="V450">
        <v>0.192003057</v>
      </c>
      <c r="W450">
        <v>0.181897633</v>
      </c>
      <c r="X450">
        <v>3.4311192359999998</v>
      </c>
      <c r="Y450">
        <v>5.0527120000000002E-2</v>
      </c>
      <c r="Z450">
        <v>2.6826623189999999</v>
      </c>
      <c r="AA450">
        <v>0</v>
      </c>
      <c r="AB450">
        <v>6.1332109910000003</v>
      </c>
      <c r="AC450">
        <v>100</v>
      </c>
      <c r="AD450">
        <v>0.41876787500000001</v>
      </c>
      <c r="AE450">
        <v>0.13703797700000001</v>
      </c>
      <c r="AF450">
        <v>1.1878788060000001</v>
      </c>
      <c r="AG450">
        <v>11.5676127799999</v>
      </c>
      <c r="AH450">
        <v>0</v>
      </c>
      <c r="AI450">
        <v>23.915162280000001</v>
      </c>
      <c r="AJ450">
        <v>0</v>
      </c>
      <c r="AK450">
        <v>0</v>
      </c>
      <c r="AL450">
        <v>22.841986250000001</v>
      </c>
      <c r="AM450">
        <v>0</v>
      </c>
      <c r="AN450">
        <v>0</v>
      </c>
      <c r="AO450">
        <v>1.0964594400000001</v>
      </c>
      <c r="AP450">
        <v>2.5251946159999998</v>
      </c>
      <c r="AQ450">
        <v>0</v>
      </c>
      <c r="AR450">
        <v>0</v>
      </c>
      <c r="AS450">
        <v>7.8931292040000001</v>
      </c>
      <c r="AT450">
        <v>11.14426608</v>
      </c>
      <c r="AU450">
        <v>19.037395279999899</v>
      </c>
      <c r="AV450">
        <v>0</v>
      </c>
      <c r="AW450">
        <v>8.2327144249999904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4.5198858629999998</v>
      </c>
      <c r="BI450">
        <v>9.5186976419999905</v>
      </c>
      <c r="BJ450">
        <v>0.41461182499999999</v>
      </c>
      <c r="BK450">
        <v>0.58538817499999996</v>
      </c>
      <c r="BL450">
        <v>0</v>
      </c>
      <c r="BM450">
        <v>48.85239352</v>
      </c>
      <c r="BN450">
        <v>95.480095599999899</v>
      </c>
      <c r="BO450">
        <v>0</v>
      </c>
      <c r="BP450" t="s">
        <v>97</v>
      </c>
      <c r="BQ450" t="s">
        <v>109</v>
      </c>
      <c r="BR450" t="s">
        <v>100</v>
      </c>
      <c r="BS450" t="s">
        <v>100</v>
      </c>
      <c r="BT450" t="s">
        <v>98</v>
      </c>
      <c r="BU450" t="s">
        <v>131</v>
      </c>
      <c r="BV450" t="s">
        <v>101</v>
      </c>
      <c r="BW450" t="s">
        <v>237</v>
      </c>
      <c r="BX450">
        <v>22.75046871</v>
      </c>
      <c r="BY450">
        <v>48.85239352</v>
      </c>
      <c r="BZ450">
        <v>41.003445759999899</v>
      </c>
      <c r="CA450">
        <v>32.699536469999899</v>
      </c>
      <c r="CB450">
        <v>53.449554200000001</v>
      </c>
      <c r="CC450">
        <v>13.85090933</v>
      </c>
      <c r="CD450">
        <v>4</v>
      </c>
      <c r="CE450">
        <v>13</v>
      </c>
      <c r="CF450">
        <v>2</v>
      </c>
      <c r="CG450">
        <v>1</v>
      </c>
      <c r="CH450">
        <v>3</v>
      </c>
      <c r="CI450">
        <v>9</v>
      </c>
      <c r="CJ450">
        <v>34.020618560000003</v>
      </c>
      <c r="CK450">
        <v>73.376441920000005</v>
      </c>
      <c r="CL450">
        <v>1.0964594400000001</v>
      </c>
    </row>
    <row r="451" spans="1:90" x14ac:dyDescent="0.25">
      <c r="A451" s="1" t="s">
        <v>1010</v>
      </c>
      <c r="B451" s="2">
        <v>314359.222899999</v>
      </c>
      <c r="C451" s="2">
        <v>6074810.0060000001</v>
      </c>
      <c r="D451" s="4">
        <v>187.10456300000001</v>
      </c>
      <c r="E451" t="s">
        <v>1007</v>
      </c>
      <c r="F451" s="3">
        <v>207.09</v>
      </c>
      <c r="G451" t="s">
        <v>90</v>
      </c>
      <c r="H451" t="s">
        <v>91</v>
      </c>
      <c r="I451" s="1" t="s">
        <v>320</v>
      </c>
      <c r="J451" t="s">
        <v>1742</v>
      </c>
      <c r="K451" t="s">
        <v>1682</v>
      </c>
      <c r="L451" t="s">
        <v>406</v>
      </c>
      <c r="M451">
        <v>52.482404889999899</v>
      </c>
      <c r="N451">
        <v>15.8273867999999</v>
      </c>
      <c r="O451">
        <v>2.7287237769999999</v>
      </c>
      <c r="P451">
        <v>6.9241166720000002</v>
      </c>
      <c r="Q451">
        <v>6.078926268</v>
      </c>
      <c r="R451">
        <v>8.6092919279999904</v>
      </c>
      <c r="S451">
        <v>3.7501833690000002</v>
      </c>
      <c r="T451">
        <v>0.37300210900000003</v>
      </c>
      <c r="U451">
        <v>0.4234078</v>
      </c>
      <c r="V451">
        <v>0.10081138100000001</v>
      </c>
      <c r="W451">
        <v>0.181460486</v>
      </c>
      <c r="X451">
        <v>0.37928156099999999</v>
      </c>
      <c r="Y451">
        <v>4.0324552E-2</v>
      </c>
      <c r="Z451">
        <v>2.1006784089999999</v>
      </c>
      <c r="AA451">
        <v>0</v>
      </c>
      <c r="AB451">
        <v>2.4857541030000001</v>
      </c>
      <c r="AC451">
        <v>100</v>
      </c>
      <c r="AD451">
        <v>0.214646314</v>
      </c>
      <c r="AE451">
        <v>0.106766401</v>
      </c>
      <c r="AF451">
        <v>0.59984643699999995</v>
      </c>
      <c r="AG451">
        <v>2.2409708149999998</v>
      </c>
      <c r="AH451">
        <v>0</v>
      </c>
      <c r="AI451">
        <v>34.245178099999897</v>
      </c>
      <c r="AJ451">
        <v>0</v>
      </c>
      <c r="AK451">
        <v>0</v>
      </c>
      <c r="AL451">
        <v>25.684353260000002</v>
      </c>
      <c r="AM451">
        <v>0</v>
      </c>
      <c r="AN451">
        <v>0</v>
      </c>
      <c r="AO451">
        <v>0</v>
      </c>
      <c r="AP451">
        <v>2.0450334410000002</v>
      </c>
      <c r="AQ451">
        <v>0</v>
      </c>
      <c r="AR451">
        <v>0</v>
      </c>
      <c r="AS451">
        <v>12.999706400000001</v>
      </c>
      <c r="AT451">
        <v>7.6679838809999996</v>
      </c>
      <c r="AU451">
        <v>20.667690279999899</v>
      </c>
      <c r="AV451">
        <v>0</v>
      </c>
      <c r="AW451">
        <v>0.65278323500000002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0.487712906</v>
      </c>
      <c r="BI451">
        <v>13.4756605</v>
      </c>
      <c r="BJ451">
        <v>0.62898689799999996</v>
      </c>
      <c r="BK451">
        <v>0.37101310199999998</v>
      </c>
      <c r="BL451">
        <v>0</v>
      </c>
      <c r="BM451">
        <v>42.857590629999898</v>
      </c>
      <c r="BN451">
        <v>99.512242650000005</v>
      </c>
      <c r="BO451">
        <v>0</v>
      </c>
      <c r="BP451" t="s">
        <v>97</v>
      </c>
      <c r="BQ451" t="s">
        <v>109</v>
      </c>
      <c r="BR451" t="s">
        <v>98</v>
      </c>
      <c r="BS451" t="s">
        <v>130</v>
      </c>
      <c r="BT451" t="s">
        <v>98</v>
      </c>
      <c r="BU451" t="s">
        <v>100</v>
      </c>
      <c r="BV451" t="s">
        <v>101</v>
      </c>
      <c r="BW451" t="s">
        <v>237</v>
      </c>
      <c r="BX451">
        <v>35.879831609999897</v>
      </c>
      <c r="BY451">
        <v>42.857590629999898</v>
      </c>
      <c r="BZ451">
        <v>55.082678039999898</v>
      </c>
      <c r="CA451">
        <v>22.751042779999899</v>
      </c>
      <c r="CB451">
        <v>51.993948590000002</v>
      </c>
      <c r="CC451">
        <v>25.255008629999899</v>
      </c>
      <c r="CD451">
        <v>3</v>
      </c>
      <c r="CE451">
        <v>6</v>
      </c>
      <c r="CF451">
        <v>2</v>
      </c>
      <c r="CG451">
        <v>6</v>
      </c>
      <c r="CH451">
        <v>3</v>
      </c>
      <c r="CI451">
        <v>9</v>
      </c>
      <c r="CJ451">
        <v>34.2979635599999</v>
      </c>
      <c r="CK451">
        <v>75.924731480000005</v>
      </c>
      <c r="CL451">
        <v>0</v>
      </c>
    </row>
    <row r="452" spans="1:90" x14ac:dyDescent="0.25">
      <c r="A452" s="1" t="s">
        <v>1010</v>
      </c>
      <c r="B452" s="2">
        <v>314359.222899999</v>
      </c>
      <c r="C452" s="2">
        <v>6074810.0060000001</v>
      </c>
      <c r="D452" s="4">
        <v>187.10456300000001</v>
      </c>
      <c r="E452" t="s">
        <v>1007</v>
      </c>
      <c r="F452" s="3">
        <v>207.09</v>
      </c>
      <c r="G452" t="s">
        <v>90</v>
      </c>
      <c r="H452" t="s">
        <v>91</v>
      </c>
      <c r="I452" s="1" t="s">
        <v>320</v>
      </c>
      <c r="J452" t="s">
        <v>1742</v>
      </c>
      <c r="K452" t="s">
        <v>1682</v>
      </c>
      <c r="L452" t="s">
        <v>406</v>
      </c>
      <c r="M452">
        <v>52.503705490000002</v>
      </c>
      <c r="N452">
        <v>15.797485890000001</v>
      </c>
      <c r="O452">
        <v>2.696862248</v>
      </c>
      <c r="P452">
        <v>6.8532057819999999</v>
      </c>
      <c r="Q452">
        <v>6.0185699269999997</v>
      </c>
      <c r="R452">
        <v>8.5590718060000004</v>
      </c>
      <c r="S452">
        <v>3.7805087479999999</v>
      </c>
      <c r="T452">
        <v>0.38309155299999997</v>
      </c>
      <c r="U452">
        <v>0.41333562299999999</v>
      </c>
      <c r="V452">
        <v>0.10081356700000001</v>
      </c>
      <c r="W452">
        <v>0.171383063</v>
      </c>
      <c r="X452">
        <v>0.61839908700000001</v>
      </c>
      <c r="Y452">
        <v>2.0162712999999999E-2</v>
      </c>
      <c r="Z452">
        <v>2.0834044980000002</v>
      </c>
      <c r="AA452">
        <v>0</v>
      </c>
      <c r="AB452">
        <v>2.7085767299999999</v>
      </c>
      <c r="AC452">
        <v>100</v>
      </c>
      <c r="AD452">
        <v>0.214442414</v>
      </c>
      <c r="AE452">
        <v>5.3332490000000003E-2</v>
      </c>
      <c r="AF452">
        <v>0.58500812899999999</v>
      </c>
      <c r="AG452">
        <v>2.2993512759999999</v>
      </c>
      <c r="AH452">
        <v>0</v>
      </c>
      <c r="AI452">
        <v>34.488555750000003</v>
      </c>
      <c r="AJ452">
        <v>0</v>
      </c>
      <c r="AK452">
        <v>0</v>
      </c>
      <c r="AL452">
        <v>25.407887850000002</v>
      </c>
      <c r="AM452">
        <v>0</v>
      </c>
      <c r="AN452">
        <v>0</v>
      </c>
      <c r="AO452">
        <v>0</v>
      </c>
      <c r="AP452">
        <v>2.0323478100000001</v>
      </c>
      <c r="AQ452">
        <v>0</v>
      </c>
      <c r="AR452">
        <v>0</v>
      </c>
      <c r="AS452">
        <v>12.9413505299999</v>
      </c>
      <c r="AT452">
        <v>7.5164342350000002</v>
      </c>
      <c r="AU452">
        <v>20.45778477</v>
      </c>
      <c r="AV452">
        <v>0</v>
      </c>
      <c r="AW452">
        <v>1.013441203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0.79441821499999998</v>
      </c>
      <c r="BI452">
        <v>13.19362726</v>
      </c>
      <c r="BJ452">
        <v>0.632588068</v>
      </c>
      <c r="BK452">
        <v>0.367411932</v>
      </c>
      <c r="BL452">
        <v>0</v>
      </c>
      <c r="BM452">
        <v>42.419693520000003</v>
      </c>
      <c r="BN452">
        <v>99.205509390000003</v>
      </c>
      <c r="BO452">
        <v>0</v>
      </c>
      <c r="BP452" t="s">
        <v>97</v>
      </c>
      <c r="BQ452" t="s">
        <v>109</v>
      </c>
      <c r="BR452" t="s">
        <v>98</v>
      </c>
      <c r="BS452" t="s">
        <v>130</v>
      </c>
      <c r="BT452" t="s">
        <v>98</v>
      </c>
      <c r="BU452" t="s">
        <v>100</v>
      </c>
      <c r="BV452" t="s">
        <v>101</v>
      </c>
      <c r="BW452" t="s">
        <v>237</v>
      </c>
      <c r="BX452">
        <v>34.934080190000003</v>
      </c>
      <c r="BY452">
        <v>42.419693520000003</v>
      </c>
      <c r="BZ452">
        <v>55.451586829999897</v>
      </c>
      <c r="CA452">
        <v>22.634114279999899</v>
      </c>
      <c r="CB452">
        <v>52.210137750000001</v>
      </c>
      <c r="CC452">
        <v>25.1557479599999</v>
      </c>
      <c r="CD452">
        <v>3</v>
      </c>
      <c r="CE452">
        <v>6</v>
      </c>
      <c r="CF452">
        <v>2</v>
      </c>
      <c r="CG452">
        <v>6</v>
      </c>
      <c r="CH452">
        <v>3</v>
      </c>
      <c r="CI452">
        <v>9</v>
      </c>
      <c r="CJ452">
        <v>34.158149539999897</v>
      </c>
      <c r="CK452">
        <v>75.559093630000007</v>
      </c>
      <c r="CL452">
        <v>0</v>
      </c>
    </row>
    <row r="453" spans="1:90" x14ac:dyDescent="0.25">
      <c r="A453" s="1" t="s">
        <v>1010</v>
      </c>
      <c r="B453" s="2">
        <v>314359.222899999</v>
      </c>
      <c r="C453" s="2">
        <v>6074810.0060000001</v>
      </c>
      <c r="D453" s="4">
        <v>187.10456300000001</v>
      </c>
      <c r="E453" t="s">
        <v>1007</v>
      </c>
      <c r="F453" s="3">
        <v>207.09</v>
      </c>
      <c r="G453" t="s">
        <v>90</v>
      </c>
      <c r="H453" t="s">
        <v>91</v>
      </c>
      <c r="I453" s="1" t="s">
        <v>320</v>
      </c>
      <c r="J453" t="s">
        <v>1742</v>
      </c>
      <c r="K453" t="s">
        <v>1682</v>
      </c>
      <c r="L453" t="s">
        <v>406</v>
      </c>
      <c r="M453">
        <v>52.473102869999899</v>
      </c>
      <c r="N453">
        <v>15.857865670000001</v>
      </c>
      <c r="O453">
        <v>2.6935819059999999</v>
      </c>
      <c r="P453">
        <v>6.8470228820000001</v>
      </c>
      <c r="Q453">
        <v>6.0890978169999999</v>
      </c>
      <c r="R453">
        <v>8.5086068830000006</v>
      </c>
      <c r="S453">
        <v>3.8308893550000001</v>
      </c>
      <c r="T453">
        <v>0.37300764800000002</v>
      </c>
      <c r="U453">
        <v>0.42341408699999999</v>
      </c>
      <c r="V453">
        <v>0.10081287799999999</v>
      </c>
      <c r="W453">
        <v>0.18146318</v>
      </c>
      <c r="X453">
        <v>0.46773957199999999</v>
      </c>
      <c r="Y453">
        <v>3.0243862999999999E-2</v>
      </c>
      <c r="Z453">
        <v>2.123151386</v>
      </c>
      <c r="AA453">
        <v>0</v>
      </c>
      <c r="AB453">
        <v>2.5971150239999998</v>
      </c>
      <c r="AC453">
        <v>100</v>
      </c>
      <c r="AD453">
        <v>0.21444476000000001</v>
      </c>
      <c r="AE453">
        <v>7.9999609999999999E-2</v>
      </c>
      <c r="AF453">
        <v>0.59928317799999997</v>
      </c>
      <c r="AG453">
        <v>2.2388665310000002</v>
      </c>
      <c r="AH453">
        <v>0</v>
      </c>
      <c r="AI453">
        <v>34.948785600000001</v>
      </c>
      <c r="AJ453">
        <v>0</v>
      </c>
      <c r="AK453">
        <v>0</v>
      </c>
      <c r="AL453">
        <v>25.376212500000001</v>
      </c>
      <c r="AM453">
        <v>0</v>
      </c>
      <c r="AN453">
        <v>0</v>
      </c>
      <c r="AO453">
        <v>0</v>
      </c>
      <c r="AP453">
        <v>2.0430894849999999</v>
      </c>
      <c r="AQ453">
        <v>0</v>
      </c>
      <c r="AR453">
        <v>0</v>
      </c>
      <c r="AS453">
        <v>13.093471940000001</v>
      </c>
      <c r="AT453">
        <v>7.5490115319999997</v>
      </c>
      <c r="AU453">
        <v>20.642483469999899</v>
      </c>
      <c r="AV453">
        <v>0</v>
      </c>
      <c r="AW453">
        <v>0.53592092000000002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0.60088614100000004</v>
      </c>
      <c r="BI453">
        <v>13.351013460000001</v>
      </c>
      <c r="BJ453">
        <v>0.63429732000000005</v>
      </c>
      <c r="BK453">
        <v>0.36570268</v>
      </c>
      <c r="BL453">
        <v>0</v>
      </c>
      <c r="BM453">
        <v>42.06583217</v>
      </c>
      <c r="BN453">
        <v>99.399059100000002</v>
      </c>
      <c r="BO453">
        <v>0</v>
      </c>
      <c r="BP453" t="s">
        <v>97</v>
      </c>
      <c r="BQ453" t="s">
        <v>109</v>
      </c>
      <c r="BR453" t="s">
        <v>98</v>
      </c>
      <c r="BS453" t="s">
        <v>130</v>
      </c>
      <c r="BT453" t="s">
        <v>98</v>
      </c>
      <c r="BU453" t="s">
        <v>100</v>
      </c>
      <c r="BV453" t="s">
        <v>101</v>
      </c>
      <c r="BW453" t="s">
        <v>237</v>
      </c>
      <c r="BX453">
        <v>35.403943030000001</v>
      </c>
      <c r="BY453">
        <v>42.06583217</v>
      </c>
      <c r="BZ453">
        <v>55.860975420000003</v>
      </c>
      <c r="CA453">
        <v>22.52264606</v>
      </c>
      <c r="CB453">
        <v>52.151971680000003</v>
      </c>
      <c r="CC453">
        <v>25.325382260000001</v>
      </c>
      <c r="CD453">
        <v>3</v>
      </c>
      <c r="CE453">
        <v>6</v>
      </c>
      <c r="CF453">
        <v>2</v>
      </c>
      <c r="CG453">
        <v>6</v>
      </c>
      <c r="CH453">
        <v>3</v>
      </c>
      <c r="CI453">
        <v>9</v>
      </c>
      <c r="CJ453">
        <v>34.369973190000003</v>
      </c>
      <c r="CK453">
        <v>75.473205010000001</v>
      </c>
      <c r="CL453">
        <v>0</v>
      </c>
    </row>
    <row r="454" spans="1:90" x14ac:dyDescent="0.25">
      <c r="A454" s="1" t="s">
        <v>1011</v>
      </c>
      <c r="B454" s="2">
        <v>314675.2733</v>
      </c>
      <c r="C454" s="2">
        <v>6074644.7750000004</v>
      </c>
      <c r="D454" s="4">
        <v>310.94205060000002</v>
      </c>
      <c r="E454" t="s">
        <v>370</v>
      </c>
      <c r="F454" s="3">
        <v>44.42</v>
      </c>
      <c r="G454" t="s">
        <v>90</v>
      </c>
      <c r="H454" t="s">
        <v>91</v>
      </c>
      <c r="I454" s="1" t="s">
        <v>320</v>
      </c>
      <c r="J454" t="s">
        <v>1742</v>
      </c>
      <c r="K454" t="s">
        <v>1682</v>
      </c>
      <c r="L454" t="s">
        <v>406</v>
      </c>
      <c r="M454">
        <v>48.307112619999899</v>
      </c>
      <c r="N454">
        <v>15.16817219</v>
      </c>
      <c r="O454">
        <v>4.0740526160000003</v>
      </c>
      <c r="P454">
        <v>10.0999909</v>
      </c>
      <c r="Q454">
        <v>6.5494359390000003</v>
      </c>
      <c r="R454">
        <v>8.518284779</v>
      </c>
      <c r="S454">
        <v>2.7021445819999999</v>
      </c>
      <c r="T454">
        <v>0.29130926699999998</v>
      </c>
      <c r="U454">
        <v>0.66297971200000005</v>
      </c>
      <c r="V454">
        <v>8.0361177000000006E-2</v>
      </c>
      <c r="W454">
        <v>0.24108353099999999</v>
      </c>
      <c r="X454">
        <v>9.8908490000000002E-3</v>
      </c>
      <c r="Y454">
        <v>1.0045147000000001E-2</v>
      </c>
      <c r="Z454">
        <v>3.2851366909999999</v>
      </c>
      <c r="AA454">
        <v>0</v>
      </c>
      <c r="AB454">
        <v>2.6304042189999999</v>
      </c>
      <c r="AC454">
        <v>100</v>
      </c>
      <c r="AD454">
        <v>0.17636017000000001</v>
      </c>
      <c r="AE454">
        <v>2.7413323999999999E-2</v>
      </c>
      <c r="AF454">
        <v>0.968103555</v>
      </c>
      <c r="AG454">
        <v>1.8039295</v>
      </c>
      <c r="AH454">
        <v>0</v>
      </c>
      <c r="AI454">
        <v>25.4328983599999</v>
      </c>
      <c r="AJ454">
        <v>0</v>
      </c>
      <c r="AK454">
        <v>0</v>
      </c>
      <c r="AL454">
        <v>29.772635520000001</v>
      </c>
      <c r="AM454">
        <v>0</v>
      </c>
      <c r="AN454">
        <v>0</v>
      </c>
      <c r="AO454">
        <v>0</v>
      </c>
      <c r="AP454">
        <v>2.3704010690000001</v>
      </c>
      <c r="AQ454">
        <v>0</v>
      </c>
      <c r="AR454">
        <v>0</v>
      </c>
      <c r="AS454">
        <v>11.53847266</v>
      </c>
      <c r="AT454">
        <v>10.3591313199999</v>
      </c>
      <c r="AU454">
        <v>21.89760399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1.3083854000000001E-2</v>
      </c>
      <c r="BI454">
        <v>17.9839019399999</v>
      </c>
      <c r="BJ454">
        <v>0.526928548</v>
      </c>
      <c r="BK454">
        <v>0.473071452</v>
      </c>
      <c r="BL454">
        <v>0</v>
      </c>
      <c r="BM454">
        <v>53.9305272</v>
      </c>
      <c r="BN454">
        <v>99.986889599999898</v>
      </c>
      <c r="BO454">
        <v>0</v>
      </c>
      <c r="BP454" t="s">
        <v>97</v>
      </c>
      <c r="BQ454" t="s">
        <v>109</v>
      </c>
      <c r="BR454" t="s">
        <v>111</v>
      </c>
      <c r="BS454" t="s">
        <v>162</v>
      </c>
      <c r="BT454" t="s">
        <v>111</v>
      </c>
      <c r="BU454" t="s">
        <v>100</v>
      </c>
      <c r="BV454" t="s">
        <v>101</v>
      </c>
      <c r="BW454" t="s">
        <v>149</v>
      </c>
      <c r="BX454">
        <v>42.76056887</v>
      </c>
      <c r="BY454">
        <v>53.9305272</v>
      </c>
      <c r="BZ454">
        <v>44.611712529999899</v>
      </c>
      <c r="CA454">
        <v>30.2923718599999</v>
      </c>
      <c r="CB454">
        <v>45.087002939999898</v>
      </c>
      <c r="CC454">
        <v>24.62062521</v>
      </c>
      <c r="CD454">
        <v>2</v>
      </c>
      <c r="CE454">
        <v>5</v>
      </c>
      <c r="CF454">
        <v>1</v>
      </c>
      <c r="CG454">
        <v>6</v>
      </c>
      <c r="CH454">
        <v>3</v>
      </c>
      <c r="CI454">
        <v>4</v>
      </c>
      <c r="CJ454">
        <v>37.875417130000002</v>
      </c>
      <c r="CK454">
        <v>84.760616850000005</v>
      </c>
      <c r="CL454">
        <v>0</v>
      </c>
    </row>
    <row r="455" spans="1:90" x14ac:dyDescent="0.25">
      <c r="A455" s="1" t="s">
        <v>369</v>
      </c>
      <c r="B455" s="2">
        <v>314662.60969999898</v>
      </c>
      <c r="C455" s="2">
        <v>6074643.767</v>
      </c>
      <c r="D455" s="4">
        <v>291.67301629999901</v>
      </c>
      <c r="E455" t="s">
        <v>370</v>
      </c>
      <c r="F455" s="3">
        <v>67.5</v>
      </c>
      <c r="G455" t="s">
        <v>90</v>
      </c>
      <c r="H455" t="s">
        <v>91</v>
      </c>
      <c r="I455" s="1" t="s">
        <v>320</v>
      </c>
      <c r="J455" t="s">
        <v>371</v>
      </c>
      <c r="K455" t="s">
        <v>148</v>
      </c>
      <c r="L455" t="s">
        <v>145</v>
      </c>
      <c r="M455">
        <v>70.27776102</v>
      </c>
      <c r="N455">
        <v>12.32486855</v>
      </c>
      <c r="O455">
        <v>1.748750002</v>
      </c>
      <c r="P455">
        <v>5.12363225</v>
      </c>
      <c r="Q455">
        <v>1.070422837</v>
      </c>
      <c r="R455">
        <v>2.8111104409999998</v>
      </c>
      <c r="S455">
        <v>3.5213910149999998</v>
      </c>
      <c r="T455">
        <v>1.0804267890000001</v>
      </c>
      <c r="U455">
        <v>0.340134359</v>
      </c>
      <c r="V455">
        <v>9.0035565999999997E-2</v>
      </c>
      <c r="W455">
        <v>0.10003951699999999</v>
      </c>
      <c r="X455">
        <v>9.9233710000000003E-3</v>
      </c>
      <c r="Y455">
        <v>2.0007903E-2</v>
      </c>
      <c r="Z455">
        <v>1.4814963759999999</v>
      </c>
      <c r="AA455">
        <v>0</v>
      </c>
      <c r="AB455">
        <v>0.88714585300000004</v>
      </c>
      <c r="AC455">
        <v>100</v>
      </c>
      <c r="AD455">
        <v>0.19628341099999999</v>
      </c>
      <c r="AE455">
        <v>5.4240322000000001E-2</v>
      </c>
      <c r="AF455">
        <v>0.493386612</v>
      </c>
      <c r="AG455">
        <v>6.6462379010000001</v>
      </c>
      <c r="AH455">
        <v>0</v>
      </c>
      <c r="AI455">
        <v>32.92431921</v>
      </c>
      <c r="AJ455">
        <v>0</v>
      </c>
      <c r="AK455">
        <v>0</v>
      </c>
      <c r="AL455">
        <v>13.87346956</v>
      </c>
      <c r="AM455">
        <v>0</v>
      </c>
      <c r="AN455">
        <v>0</v>
      </c>
      <c r="AO455">
        <v>0.54605994199999996</v>
      </c>
      <c r="AP455">
        <v>1.9037608669999999</v>
      </c>
      <c r="AQ455">
        <v>0</v>
      </c>
      <c r="AR455">
        <v>0</v>
      </c>
      <c r="AS455">
        <v>3.0744057950000001</v>
      </c>
      <c r="AT455">
        <v>6.6216691780000003</v>
      </c>
      <c r="AU455">
        <v>9.696074973</v>
      </c>
      <c r="AV455">
        <v>0</v>
      </c>
      <c r="AW455">
        <v>33.640060810000001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1.3039970999999999E-2</v>
      </c>
      <c r="BI455">
        <v>4.848037486</v>
      </c>
      <c r="BJ455">
        <v>0.31707735399999998</v>
      </c>
      <c r="BK455">
        <v>0.68292264599999997</v>
      </c>
      <c r="BL455">
        <v>0</v>
      </c>
      <c r="BM455">
        <v>29.645566370000001</v>
      </c>
      <c r="BN455">
        <v>99.986933570000005</v>
      </c>
      <c r="BO455">
        <v>0</v>
      </c>
      <c r="BP455" t="s">
        <v>97</v>
      </c>
      <c r="BQ455" t="s">
        <v>40</v>
      </c>
      <c r="BR455" t="s">
        <v>111</v>
      </c>
      <c r="BS455" t="s">
        <v>126</v>
      </c>
      <c r="BT455" t="s">
        <v>111</v>
      </c>
      <c r="BU455" t="s">
        <v>100</v>
      </c>
      <c r="BV455" t="s">
        <v>101</v>
      </c>
      <c r="BW455" t="s">
        <v>113</v>
      </c>
      <c r="BX455">
        <v>12.093222450000001</v>
      </c>
      <c r="BY455">
        <v>29.645566370000001</v>
      </c>
      <c r="BZ455">
        <v>61.605235690000001</v>
      </c>
      <c r="CA455">
        <v>26.6476269499999</v>
      </c>
      <c r="CB455">
        <v>66.092902379999899</v>
      </c>
      <c r="CC455">
        <v>7.2594706670000004</v>
      </c>
      <c r="CD455">
        <v>2</v>
      </c>
      <c r="CE455">
        <v>11</v>
      </c>
      <c r="CF455">
        <v>1</v>
      </c>
      <c r="CG455">
        <v>6</v>
      </c>
      <c r="CH455">
        <v>3</v>
      </c>
      <c r="CI455">
        <v>6</v>
      </c>
      <c r="CJ455">
        <v>25.353773579999899</v>
      </c>
      <c r="CK455">
        <v>57.374286910000002</v>
      </c>
      <c r="CL455">
        <v>0.54605994199999996</v>
      </c>
    </row>
    <row r="456" spans="1:90" x14ac:dyDescent="0.25">
      <c r="A456" s="1" t="s">
        <v>1012</v>
      </c>
      <c r="B456" s="2">
        <v>314558.40360000002</v>
      </c>
      <c r="C456" s="2">
        <v>6074638.6710000001</v>
      </c>
      <c r="D456" s="4">
        <v>143.07671199999899</v>
      </c>
      <c r="E456" t="s">
        <v>370</v>
      </c>
      <c r="F456" s="3">
        <v>249.08</v>
      </c>
      <c r="G456" t="s">
        <v>90</v>
      </c>
      <c r="H456" t="s">
        <v>91</v>
      </c>
      <c r="I456" s="1" t="s">
        <v>320</v>
      </c>
      <c r="J456" t="s">
        <v>1851</v>
      </c>
      <c r="K456" t="s">
        <v>405</v>
      </c>
      <c r="L456" t="s">
        <v>406</v>
      </c>
      <c r="M456">
        <v>45.439561759999897</v>
      </c>
      <c r="N456">
        <v>17.180221750000001</v>
      </c>
      <c r="O456">
        <v>4.5032907719999997</v>
      </c>
      <c r="P456">
        <v>11.388494290000001</v>
      </c>
      <c r="Q456">
        <v>4.3507039760000001</v>
      </c>
      <c r="R456">
        <v>11.2106511799999</v>
      </c>
      <c r="S456">
        <v>1.942639915</v>
      </c>
      <c r="T456">
        <v>0.242829989</v>
      </c>
      <c r="U456">
        <v>0.92073037599999996</v>
      </c>
      <c r="V456">
        <v>8.0943329999999994E-2</v>
      </c>
      <c r="W456">
        <v>0.27318373800000001</v>
      </c>
      <c r="X456">
        <v>9.9318080000000003E-3</v>
      </c>
      <c r="Y456">
        <v>1.0117915999999999E-2</v>
      </c>
      <c r="Z456">
        <v>2.446699207</v>
      </c>
      <c r="AA456">
        <v>0</v>
      </c>
      <c r="AB456">
        <v>2.2310375260000002</v>
      </c>
      <c r="AC456">
        <v>100</v>
      </c>
      <c r="AD456">
        <v>0.179029889</v>
      </c>
      <c r="AE456">
        <v>2.7828304000000002E-2</v>
      </c>
      <c r="AF456">
        <v>1.355015627</v>
      </c>
      <c r="AG456">
        <v>1.5155066159999999</v>
      </c>
      <c r="AH456">
        <v>0</v>
      </c>
      <c r="AI456">
        <v>18.4276449699999</v>
      </c>
      <c r="AJ456">
        <v>0</v>
      </c>
      <c r="AK456">
        <v>0</v>
      </c>
      <c r="AL456">
        <v>39.560431110000003</v>
      </c>
      <c r="AM456">
        <v>0</v>
      </c>
      <c r="AN456">
        <v>0</v>
      </c>
      <c r="AO456">
        <v>0</v>
      </c>
      <c r="AP456">
        <v>2.6736592950000002</v>
      </c>
      <c r="AQ456">
        <v>0</v>
      </c>
      <c r="AR456">
        <v>0</v>
      </c>
      <c r="AS456">
        <v>5.0773967229999997</v>
      </c>
      <c r="AT456">
        <v>7.6011899500000002</v>
      </c>
      <c r="AU456">
        <v>12.67858667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1.3240996999999999E-2</v>
      </c>
      <c r="BI456">
        <v>15.8406992399999</v>
      </c>
      <c r="BJ456">
        <v>0.40047024599999997</v>
      </c>
      <c r="BK456">
        <v>0.59952975399999997</v>
      </c>
      <c r="BL456">
        <v>0</v>
      </c>
      <c r="BM456">
        <v>68.221665060000007</v>
      </c>
      <c r="BN456">
        <v>99.986732140000001</v>
      </c>
      <c r="BO456">
        <v>0</v>
      </c>
      <c r="BP456" t="s">
        <v>256</v>
      </c>
      <c r="BQ456" t="s">
        <v>257</v>
      </c>
      <c r="BR456" t="s">
        <v>111</v>
      </c>
      <c r="BS456" t="s">
        <v>235</v>
      </c>
      <c r="BT456" t="s">
        <v>98</v>
      </c>
      <c r="BU456" t="s">
        <v>222</v>
      </c>
      <c r="BV456" t="s">
        <v>101</v>
      </c>
      <c r="BW456" t="s">
        <v>237</v>
      </c>
      <c r="BX456">
        <v>40.2630502499999</v>
      </c>
      <c r="BY456">
        <v>68.221665060000007</v>
      </c>
      <c r="BZ456">
        <v>30.96896662</v>
      </c>
      <c r="CA456">
        <v>33.727894919999898</v>
      </c>
      <c r="CB456">
        <v>50.196109200000002</v>
      </c>
      <c r="CC456">
        <v>16.075995880000001</v>
      </c>
      <c r="CD456">
        <v>2</v>
      </c>
      <c r="CE456">
        <v>10</v>
      </c>
      <c r="CF456">
        <v>2</v>
      </c>
      <c r="CG456">
        <v>3</v>
      </c>
      <c r="CH456">
        <v>3</v>
      </c>
      <c r="CI456">
        <v>9</v>
      </c>
      <c r="CJ456">
        <v>25.88369441</v>
      </c>
      <c r="CK456">
        <v>87.8074735699999</v>
      </c>
      <c r="CL456">
        <v>0</v>
      </c>
    </row>
    <row r="457" spans="1:90" x14ac:dyDescent="0.25">
      <c r="A457" s="1" t="s">
        <v>1013</v>
      </c>
      <c r="B457" s="2">
        <v>314420.50510000001</v>
      </c>
      <c r="C457" s="2">
        <v>6074638.3020000001</v>
      </c>
      <c r="D457" s="4">
        <v>-55.92247072</v>
      </c>
      <c r="E457" t="s">
        <v>370</v>
      </c>
      <c r="F457" s="3">
        <v>491.26</v>
      </c>
      <c r="G457" t="s">
        <v>90</v>
      </c>
      <c r="H457" t="s">
        <v>91</v>
      </c>
      <c r="I457" s="1" t="s">
        <v>320</v>
      </c>
      <c r="J457" t="s">
        <v>1858</v>
      </c>
      <c r="K457" t="s">
        <v>345</v>
      </c>
      <c r="L457" t="s">
        <v>345</v>
      </c>
      <c r="M457">
        <v>45.662361310000001</v>
      </c>
      <c r="N457">
        <v>16.44412745</v>
      </c>
      <c r="O457">
        <v>4.2010363000000002</v>
      </c>
      <c r="P457">
        <v>10.67880706</v>
      </c>
      <c r="Q457">
        <v>4.014719156</v>
      </c>
      <c r="R457">
        <v>8.2727546239999903</v>
      </c>
      <c r="S457">
        <v>2.8184139529999999</v>
      </c>
      <c r="T457">
        <v>0.162210875</v>
      </c>
      <c r="U457">
        <v>0.95298888999999998</v>
      </c>
      <c r="V457">
        <v>0.19262541399999999</v>
      </c>
      <c r="W457">
        <v>0.21290177299999999</v>
      </c>
      <c r="X457">
        <v>2.4525428090000001</v>
      </c>
      <c r="Y457">
        <v>0.121658156</v>
      </c>
      <c r="Z457">
        <v>3.812852237</v>
      </c>
      <c r="AA457">
        <v>0</v>
      </c>
      <c r="AB457">
        <v>6.2842027649999999</v>
      </c>
      <c r="AC457">
        <v>100</v>
      </c>
      <c r="AD457">
        <v>0.42566220999999999</v>
      </c>
      <c r="AE457">
        <v>0.33430580500000001</v>
      </c>
      <c r="AF457">
        <v>1.401221219</v>
      </c>
      <c r="AG457">
        <v>1.011445573</v>
      </c>
      <c r="AH457">
        <v>0</v>
      </c>
      <c r="AI457">
        <v>26.710950579999899</v>
      </c>
      <c r="AJ457">
        <v>0</v>
      </c>
      <c r="AK457">
        <v>0</v>
      </c>
      <c r="AL457">
        <v>32.7399998</v>
      </c>
      <c r="AM457">
        <v>0</v>
      </c>
      <c r="AN457">
        <v>0</v>
      </c>
      <c r="AO457">
        <v>0.306283741</v>
      </c>
      <c r="AP457">
        <v>2.7068379739999999</v>
      </c>
      <c r="AQ457">
        <v>0</v>
      </c>
      <c r="AR457">
        <v>0</v>
      </c>
      <c r="AS457">
        <v>10.91166496</v>
      </c>
      <c r="AT457">
        <v>14.90057571</v>
      </c>
      <c r="AU457">
        <v>25.812240670000001</v>
      </c>
      <c r="AV457">
        <v>0</v>
      </c>
      <c r="AW457">
        <v>2.0043072770000001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3.2733658659999998</v>
      </c>
      <c r="BI457">
        <v>12.90612033</v>
      </c>
      <c r="BJ457">
        <v>0.42273218699999998</v>
      </c>
      <c r="BK457">
        <v>0.57726781299999996</v>
      </c>
      <c r="BL457">
        <v>0</v>
      </c>
      <c r="BM457">
        <v>55.070607840000001</v>
      </c>
      <c r="BN457">
        <v>96.726620710000006</v>
      </c>
      <c r="BO457">
        <v>0</v>
      </c>
      <c r="BP457" t="s">
        <v>97</v>
      </c>
      <c r="BQ457" t="s">
        <v>40</v>
      </c>
      <c r="BR457" t="s">
        <v>111</v>
      </c>
      <c r="BS457" t="s">
        <v>235</v>
      </c>
      <c r="BT457" t="s">
        <v>98</v>
      </c>
      <c r="BU457" t="s">
        <v>100</v>
      </c>
      <c r="BV457" t="s">
        <v>101</v>
      </c>
      <c r="BW457" t="s">
        <v>237</v>
      </c>
      <c r="BX457">
        <v>29.92029986</v>
      </c>
      <c r="BY457">
        <v>55.070607840000001</v>
      </c>
      <c r="BZ457">
        <v>44.1777897099999</v>
      </c>
      <c r="CA457">
        <v>33.55375532</v>
      </c>
      <c r="CB457">
        <v>50.770371580000003</v>
      </c>
      <c r="CC457">
        <v>15.6758731</v>
      </c>
      <c r="CD457">
        <v>2</v>
      </c>
      <c r="CE457">
        <v>10</v>
      </c>
      <c r="CF457">
        <v>2</v>
      </c>
      <c r="CG457">
        <v>6</v>
      </c>
      <c r="CH457">
        <v>3</v>
      </c>
      <c r="CI457">
        <v>9</v>
      </c>
      <c r="CJ457">
        <v>27.357237720000001</v>
      </c>
      <c r="CK457">
        <v>83.135683169999893</v>
      </c>
      <c r="CL457">
        <v>0.306283741</v>
      </c>
    </row>
    <row r="458" spans="1:90" x14ac:dyDescent="0.25">
      <c r="A458" s="1" t="s">
        <v>1095</v>
      </c>
      <c r="B458" s="2">
        <v>315897.78460000001</v>
      </c>
      <c r="C458" s="2">
        <v>6072315.7759999903</v>
      </c>
      <c r="D458" s="4">
        <v>-588.50014710000005</v>
      </c>
      <c r="E458" t="s">
        <v>158</v>
      </c>
      <c r="F458" s="3">
        <v>909.5</v>
      </c>
      <c r="G458" t="s">
        <v>150</v>
      </c>
      <c r="H458" t="s">
        <v>151</v>
      </c>
      <c r="I458" s="1">
        <v>4999</v>
      </c>
      <c r="J458" t="s">
        <v>2000</v>
      </c>
      <c r="K458" t="s">
        <v>1689</v>
      </c>
      <c r="L458" t="s">
        <v>345</v>
      </c>
      <c r="M458">
        <v>53.617711700000001</v>
      </c>
      <c r="N458">
        <v>15.2019565799999</v>
      </c>
      <c r="O458">
        <v>3.6238546820000002</v>
      </c>
      <c r="P458">
        <v>8.8467716989999996</v>
      </c>
      <c r="Q458">
        <v>2.8452310619999999</v>
      </c>
      <c r="R458">
        <v>8.4227056699999903</v>
      </c>
      <c r="S458">
        <v>3.112292461</v>
      </c>
      <c r="T458">
        <v>0.277332992</v>
      </c>
      <c r="U458">
        <v>0.85767795499999999</v>
      </c>
      <c r="V458">
        <v>0.215703438</v>
      </c>
      <c r="W458">
        <v>0.25678980699999998</v>
      </c>
      <c r="X458">
        <v>0.56536838899999997</v>
      </c>
      <c r="Y458">
        <v>0</v>
      </c>
      <c r="Z458">
        <v>2.1566035650000002</v>
      </c>
      <c r="AA458">
        <v>0</v>
      </c>
      <c r="AB458">
        <v>2.7318917329999999</v>
      </c>
      <c r="AC458">
        <v>100</v>
      </c>
      <c r="AD458">
        <v>0.47277907800000002</v>
      </c>
      <c r="AE458">
        <v>0</v>
      </c>
      <c r="AF458">
        <v>1.2508141559999999</v>
      </c>
      <c r="AG458">
        <v>1.715196017</v>
      </c>
      <c r="AH458">
        <v>0</v>
      </c>
      <c r="AI458">
        <v>29.2559790799999</v>
      </c>
      <c r="AJ458">
        <v>0</v>
      </c>
      <c r="AK458">
        <v>0</v>
      </c>
      <c r="AL458">
        <v>27.946765079999899</v>
      </c>
      <c r="AM458">
        <v>0</v>
      </c>
      <c r="AN458">
        <v>0</v>
      </c>
      <c r="AO458">
        <v>0</v>
      </c>
      <c r="AP458">
        <v>2.5804820020000001</v>
      </c>
      <c r="AQ458">
        <v>0</v>
      </c>
      <c r="AR458">
        <v>0</v>
      </c>
      <c r="AS458">
        <v>6.1925318970000003</v>
      </c>
      <c r="AT458">
        <v>10.143357460000001</v>
      </c>
      <c r="AU458">
        <v>16.3358893599999</v>
      </c>
      <c r="AV458">
        <v>0</v>
      </c>
      <c r="AW458">
        <v>9.1766503840000002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0.74837858499999999</v>
      </c>
      <c r="BI458">
        <v>10.6100995499999</v>
      </c>
      <c r="BJ458">
        <v>0.37907528400000001</v>
      </c>
      <c r="BK458">
        <v>0.62092471599999999</v>
      </c>
      <c r="BL458">
        <v>0</v>
      </c>
      <c r="BM458">
        <v>48.85563698</v>
      </c>
      <c r="BN458">
        <v>99.251553209999898</v>
      </c>
      <c r="BO458">
        <v>0</v>
      </c>
      <c r="BP458" t="s">
        <v>97</v>
      </c>
      <c r="BQ458" t="s">
        <v>109</v>
      </c>
      <c r="BR458" t="s">
        <v>100</v>
      </c>
      <c r="BS458" t="s">
        <v>100</v>
      </c>
      <c r="BT458" t="s">
        <v>111</v>
      </c>
      <c r="BU458" t="s">
        <v>100</v>
      </c>
      <c r="BV458" t="s">
        <v>101</v>
      </c>
      <c r="BW458" t="s">
        <v>149</v>
      </c>
      <c r="BX458">
        <v>29.935804990000001</v>
      </c>
      <c r="BY458">
        <v>48.85563698</v>
      </c>
      <c r="BZ458">
        <v>49.65546741</v>
      </c>
      <c r="CA458">
        <v>32.709058900000002</v>
      </c>
      <c r="CB458">
        <v>54.411768670000001</v>
      </c>
      <c r="CC458">
        <v>12.879172430000001</v>
      </c>
      <c r="CD458">
        <v>4</v>
      </c>
      <c r="CE458">
        <v>13</v>
      </c>
      <c r="CF458">
        <v>1</v>
      </c>
      <c r="CG458">
        <v>6</v>
      </c>
      <c r="CH458">
        <v>3</v>
      </c>
      <c r="CI458">
        <v>4</v>
      </c>
      <c r="CJ458">
        <v>21.303433779999899</v>
      </c>
      <c r="CK458">
        <v>77.524804320000001</v>
      </c>
      <c r="CL458">
        <v>0</v>
      </c>
    </row>
    <row r="459" spans="1:90" x14ac:dyDescent="0.25">
      <c r="A459" s="1" t="s">
        <v>1096</v>
      </c>
      <c r="B459" s="2">
        <v>315878.99949999899</v>
      </c>
      <c r="C459" s="2">
        <v>6072318.7120000003</v>
      </c>
      <c r="D459" s="4">
        <v>-627.71289999999897</v>
      </c>
      <c r="E459" t="s">
        <v>158</v>
      </c>
      <c r="F459" s="3">
        <v>953.2</v>
      </c>
      <c r="G459" t="s">
        <v>150</v>
      </c>
      <c r="H459" t="s">
        <v>151</v>
      </c>
      <c r="I459" s="1">
        <v>4999</v>
      </c>
      <c r="J459" t="s">
        <v>2001</v>
      </c>
      <c r="K459" t="s">
        <v>1689</v>
      </c>
      <c r="L459" t="s">
        <v>345</v>
      </c>
      <c r="M459">
        <v>58.266695859999899</v>
      </c>
      <c r="N459">
        <v>16.236574860000001</v>
      </c>
      <c r="O459">
        <v>3.101601075</v>
      </c>
      <c r="P459">
        <v>7.6578674339999999</v>
      </c>
      <c r="Q459">
        <v>2.1169205199999999</v>
      </c>
      <c r="R459">
        <v>4.2338410399999997</v>
      </c>
      <c r="S459">
        <v>4.6037883150000001</v>
      </c>
      <c r="T459">
        <v>0.50353934700000003</v>
      </c>
      <c r="U459">
        <v>0.566224858</v>
      </c>
      <c r="V459">
        <v>0.195249951</v>
      </c>
      <c r="W459">
        <v>0.20552626399999999</v>
      </c>
      <c r="X459">
        <v>0.33125594800000002</v>
      </c>
      <c r="Y459">
        <v>0</v>
      </c>
      <c r="Z459">
        <v>1.980914522</v>
      </c>
      <c r="AA459">
        <v>0</v>
      </c>
      <c r="AB459">
        <v>2.3193786460000001</v>
      </c>
      <c r="AC459">
        <v>100</v>
      </c>
      <c r="AD459">
        <v>0.42186097500000003</v>
      </c>
      <c r="AE459">
        <v>0</v>
      </c>
      <c r="AF459">
        <v>0.81401930899999997</v>
      </c>
      <c r="AG459">
        <v>3.0698904040000001</v>
      </c>
      <c r="AH459">
        <v>0</v>
      </c>
      <c r="AI459">
        <v>42.660586129999899</v>
      </c>
      <c r="AJ459">
        <v>0</v>
      </c>
      <c r="AK459">
        <v>0</v>
      </c>
      <c r="AL459">
        <v>19.1385386699999</v>
      </c>
      <c r="AM459">
        <v>0</v>
      </c>
      <c r="AN459">
        <v>0</v>
      </c>
      <c r="AO459">
        <v>1.4898288449999999</v>
      </c>
      <c r="AP459">
        <v>2.2293136200000001</v>
      </c>
      <c r="AQ459">
        <v>0</v>
      </c>
      <c r="AR459">
        <v>0</v>
      </c>
      <c r="AS459">
        <v>5.9279179639999997</v>
      </c>
      <c r="AT459">
        <v>11.49347568</v>
      </c>
      <c r="AU459">
        <v>17.421393640000002</v>
      </c>
      <c r="AV459">
        <v>0</v>
      </c>
      <c r="AW459">
        <v>11.89003748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0.432245769</v>
      </c>
      <c r="BI459">
        <v>8.7106968210000009</v>
      </c>
      <c r="BJ459">
        <v>0.34026657599999999</v>
      </c>
      <c r="BK459">
        <v>0.65973342400000001</v>
      </c>
      <c r="BL459">
        <v>0</v>
      </c>
      <c r="BM459">
        <v>30.968947700000001</v>
      </c>
      <c r="BN459">
        <v>99.567714839999894</v>
      </c>
      <c r="BO459">
        <v>0</v>
      </c>
      <c r="BP459" t="s">
        <v>97</v>
      </c>
      <c r="BQ459" t="s">
        <v>40</v>
      </c>
      <c r="BR459" t="s">
        <v>111</v>
      </c>
      <c r="BS459" t="s">
        <v>126</v>
      </c>
      <c r="BT459" t="s">
        <v>111</v>
      </c>
      <c r="BU459" t="s">
        <v>100</v>
      </c>
      <c r="BV459" t="s">
        <v>101</v>
      </c>
      <c r="BW459" t="s">
        <v>152</v>
      </c>
      <c r="BX459">
        <v>20.46472657</v>
      </c>
      <c r="BY459">
        <v>30.968947700000001</v>
      </c>
      <c r="BZ459">
        <v>65.764194720000006</v>
      </c>
      <c r="CA459">
        <v>29.133313340000001</v>
      </c>
      <c r="CB459">
        <v>60.835659329999899</v>
      </c>
      <c r="CC459">
        <v>10.031027330000001</v>
      </c>
      <c r="CD459">
        <v>2</v>
      </c>
      <c r="CE459">
        <v>11</v>
      </c>
      <c r="CF459">
        <v>1</v>
      </c>
      <c r="CG459">
        <v>6</v>
      </c>
      <c r="CH459">
        <v>3</v>
      </c>
      <c r="CI459">
        <v>5</v>
      </c>
      <c r="CJ459">
        <v>22.86995516</v>
      </c>
      <c r="CK459">
        <v>65.681440769999895</v>
      </c>
      <c r="CL459">
        <v>1.4898288449999999</v>
      </c>
    </row>
    <row r="460" spans="1:90" x14ac:dyDescent="0.25">
      <c r="A460" s="1" t="s">
        <v>1097</v>
      </c>
      <c r="B460" s="2">
        <v>315869.21340000001</v>
      </c>
      <c r="C460" s="2">
        <v>6072320.5470000003</v>
      </c>
      <c r="D460" s="4">
        <v>-643.42324900000006</v>
      </c>
      <c r="E460" t="s">
        <v>158</v>
      </c>
      <c r="F460" s="3">
        <v>971.8</v>
      </c>
      <c r="G460" t="s">
        <v>150</v>
      </c>
      <c r="H460" t="s">
        <v>151</v>
      </c>
      <c r="I460" s="1">
        <v>4999</v>
      </c>
      <c r="J460" t="s">
        <v>2002</v>
      </c>
      <c r="K460" t="s">
        <v>1685</v>
      </c>
      <c r="L460" t="s">
        <v>406</v>
      </c>
      <c r="M460">
        <v>72.2990578</v>
      </c>
      <c r="N460">
        <v>10.09955983</v>
      </c>
      <c r="O460">
        <v>1.522974335</v>
      </c>
      <c r="P460">
        <v>4.7153892219999998</v>
      </c>
      <c r="Q460">
        <v>1.125553354</v>
      </c>
      <c r="R460">
        <v>4.3196912510000001</v>
      </c>
      <c r="S460">
        <v>2.8899342880000001</v>
      </c>
      <c r="T460">
        <v>0.233222767</v>
      </c>
      <c r="U460">
        <v>0.381268524</v>
      </c>
      <c r="V460">
        <v>0.141961684</v>
      </c>
      <c r="W460">
        <v>0.141961684</v>
      </c>
      <c r="X460">
        <v>0.78464432200000001</v>
      </c>
      <c r="Y460">
        <v>0</v>
      </c>
      <c r="Z460">
        <v>1.344780943</v>
      </c>
      <c r="AA460">
        <v>0</v>
      </c>
      <c r="AB460">
        <v>2.1326797769999999</v>
      </c>
      <c r="AC460">
        <v>100</v>
      </c>
      <c r="AD460">
        <v>0.31125282799999998</v>
      </c>
      <c r="AE460">
        <v>0</v>
      </c>
      <c r="AF460">
        <v>0.55621215199999996</v>
      </c>
      <c r="AG460">
        <v>1.4428598459999999</v>
      </c>
      <c r="AH460">
        <v>0</v>
      </c>
      <c r="AI460">
        <v>27.174601500000001</v>
      </c>
      <c r="AJ460">
        <v>0</v>
      </c>
      <c r="AK460">
        <v>0</v>
      </c>
      <c r="AL460">
        <v>14.5553210199999</v>
      </c>
      <c r="AM460">
        <v>0</v>
      </c>
      <c r="AN460">
        <v>0</v>
      </c>
      <c r="AO460">
        <v>0</v>
      </c>
      <c r="AP460">
        <v>1.6674388529999999</v>
      </c>
      <c r="AQ460">
        <v>0</v>
      </c>
      <c r="AR460">
        <v>0</v>
      </c>
      <c r="AS460">
        <v>2.4460312759999998</v>
      </c>
      <c r="AT460">
        <v>4.5290010990000003</v>
      </c>
      <c r="AU460">
        <v>6.9750323740000004</v>
      </c>
      <c r="AV460">
        <v>0</v>
      </c>
      <c r="AW460">
        <v>42.055333320000003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1.0389715260000001</v>
      </c>
      <c r="BI460">
        <v>4.2834937799999997</v>
      </c>
      <c r="BJ460">
        <v>0.35068386000000001</v>
      </c>
      <c r="BK460">
        <v>0.64931614000000004</v>
      </c>
      <c r="BL460">
        <v>0</v>
      </c>
      <c r="BM460">
        <v>34.8798178999999</v>
      </c>
      <c r="BN460">
        <v>98.960933789999899</v>
      </c>
      <c r="BO460">
        <v>0</v>
      </c>
      <c r="BP460" t="s">
        <v>97</v>
      </c>
      <c r="BQ460" t="s">
        <v>109</v>
      </c>
      <c r="BR460" t="s">
        <v>111</v>
      </c>
      <c r="BS460" t="s">
        <v>126</v>
      </c>
      <c r="BT460" t="s">
        <v>111</v>
      </c>
      <c r="BU460" t="s">
        <v>100</v>
      </c>
      <c r="BV460" t="s">
        <v>101</v>
      </c>
      <c r="BW460" t="s">
        <v>152</v>
      </c>
      <c r="BX460">
        <v>12.38259375</v>
      </c>
      <c r="BY460">
        <v>34.8798178999999</v>
      </c>
      <c r="BZ460">
        <v>62.943825680000003</v>
      </c>
      <c r="CA460">
        <v>28.360051429999899</v>
      </c>
      <c r="CB460">
        <v>62.790170789999898</v>
      </c>
      <c r="CC460">
        <v>8.8497777850000006</v>
      </c>
      <c r="CD460">
        <v>2</v>
      </c>
      <c r="CE460">
        <v>11</v>
      </c>
      <c r="CF460">
        <v>1</v>
      </c>
      <c r="CG460">
        <v>6</v>
      </c>
      <c r="CH460">
        <v>3</v>
      </c>
      <c r="CI460">
        <v>5</v>
      </c>
      <c r="CJ460">
        <v>15.85798817</v>
      </c>
      <c r="CK460">
        <v>65.159277750000001</v>
      </c>
      <c r="CL460">
        <v>0</v>
      </c>
    </row>
    <row r="461" spans="1:90" x14ac:dyDescent="0.25">
      <c r="A461" s="1" t="s">
        <v>1098</v>
      </c>
      <c r="B461" s="2">
        <v>315851.894299999</v>
      </c>
      <c r="C461" s="2">
        <v>6072323.9579999903</v>
      </c>
      <c r="D461" s="4">
        <v>-667.66978159999906</v>
      </c>
      <c r="E461" t="s">
        <v>158</v>
      </c>
      <c r="F461" s="3">
        <v>1001.8</v>
      </c>
      <c r="G461" t="s">
        <v>150</v>
      </c>
      <c r="H461" t="s">
        <v>151</v>
      </c>
      <c r="I461" s="1">
        <v>4999</v>
      </c>
      <c r="J461" t="s">
        <v>2003</v>
      </c>
      <c r="K461" t="s">
        <v>1689</v>
      </c>
      <c r="L461" t="s">
        <v>345</v>
      </c>
      <c r="M461">
        <v>43.779014920000002</v>
      </c>
      <c r="N461">
        <v>18.5297225999999</v>
      </c>
      <c r="O461">
        <v>4.6137811720000004</v>
      </c>
      <c r="P461">
        <v>11.88029315</v>
      </c>
      <c r="Q461">
        <v>5.0600396319999996</v>
      </c>
      <c r="R461">
        <v>3.7161256850000002</v>
      </c>
      <c r="S461">
        <v>5.0498584659999999</v>
      </c>
      <c r="T461">
        <v>0.12217399499999999</v>
      </c>
      <c r="U461">
        <v>1.231921118</v>
      </c>
      <c r="V461">
        <v>0.234166824</v>
      </c>
      <c r="W461">
        <v>0.234166824</v>
      </c>
      <c r="X461">
        <v>2.2516144159999998</v>
      </c>
      <c r="Y461">
        <v>0</v>
      </c>
      <c r="Z461">
        <v>3.2971211970000001</v>
      </c>
      <c r="AA461">
        <v>0</v>
      </c>
      <c r="AB461">
        <v>5.5745066049999998</v>
      </c>
      <c r="AC461">
        <v>100</v>
      </c>
      <c r="AD461">
        <v>0.50462313700000005</v>
      </c>
      <c r="AE461">
        <v>0</v>
      </c>
      <c r="AF461">
        <v>1.766412179</v>
      </c>
      <c r="AG461">
        <v>0.74290213999999999</v>
      </c>
      <c r="AH461">
        <v>0</v>
      </c>
      <c r="AI461">
        <v>46.671746499999898</v>
      </c>
      <c r="AJ461">
        <v>0</v>
      </c>
      <c r="AK461">
        <v>0</v>
      </c>
      <c r="AL461">
        <v>9.1154331410000005</v>
      </c>
      <c r="AM461">
        <v>0</v>
      </c>
      <c r="AN461">
        <v>0</v>
      </c>
      <c r="AO461">
        <v>7.6910246119999996</v>
      </c>
      <c r="AP461">
        <v>2.939849632</v>
      </c>
      <c r="AQ461">
        <v>0</v>
      </c>
      <c r="AR461">
        <v>0</v>
      </c>
      <c r="AS461">
        <v>3.8299616030000001</v>
      </c>
      <c r="AT461">
        <v>4.608563738</v>
      </c>
      <c r="AU461">
        <v>8.43852534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2.9306385380000002</v>
      </c>
      <c r="BI461">
        <v>15.064725490000001</v>
      </c>
      <c r="BJ461">
        <v>0.45386621999999999</v>
      </c>
      <c r="BK461">
        <v>0.54613378000000001</v>
      </c>
      <c r="BL461">
        <v>0</v>
      </c>
      <c r="BM461">
        <v>16.339655780000001</v>
      </c>
      <c r="BN461">
        <v>97.069349439999897</v>
      </c>
      <c r="BO461">
        <v>0</v>
      </c>
      <c r="BP461" t="s">
        <v>97</v>
      </c>
      <c r="BQ461" t="s">
        <v>40</v>
      </c>
      <c r="BR461" t="s">
        <v>111</v>
      </c>
      <c r="BS461" t="s">
        <v>176</v>
      </c>
      <c r="BT461" t="s">
        <v>111</v>
      </c>
      <c r="BU461" t="s">
        <v>100</v>
      </c>
      <c r="BV461" t="s">
        <v>101</v>
      </c>
      <c r="BW461" t="s">
        <v>152</v>
      </c>
      <c r="BX461">
        <v>29.412981380000002</v>
      </c>
      <c r="BY461">
        <v>16.339655780000001</v>
      </c>
      <c r="BZ461">
        <v>82.56090245</v>
      </c>
      <c r="CA461">
        <v>32.789361980000002</v>
      </c>
      <c r="CB461">
        <v>49.957657609999899</v>
      </c>
      <c r="CC461">
        <v>17.2529804099999</v>
      </c>
      <c r="CD461">
        <v>2</v>
      </c>
      <c r="CE461">
        <v>3</v>
      </c>
      <c r="CF461">
        <v>1</v>
      </c>
      <c r="CG461">
        <v>6</v>
      </c>
      <c r="CH461">
        <v>3</v>
      </c>
      <c r="CI461">
        <v>5</v>
      </c>
      <c r="CJ461">
        <v>37.153284669999898</v>
      </c>
      <c r="CK461">
        <v>76.610225080000006</v>
      </c>
      <c r="CL461">
        <v>7.6910246119999996</v>
      </c>
    </row>
    <row r="462" spans="1:90" x14ac:dyDescent="0.25">
      <c r="A462" s="1" t="s">
        <v>1099</v>
      </c>
      <c r="B462" s="2">
        <v>315681.33270000003</v>
      </c>
      <c r="C462" s="2">
        <v>6072355.301</v>
      </c>
      <c r="D462" s="4">
        <v>-856.30119000000002</v>
      </c>
      <c r="E462" t="s">
        <v>158</v>
      </c>
      <c r="F462" s="3">
        <v>1258.0999999999999</v>
      </c>
      <c r="G462" t="s">
        <v>150</v>
      </c>
      <c r="H462" t="s">
        <v>151</v>
      </c>
      <c r="I462" s="1">
        <v>4999</v>
      </c>
      <c r="J462" t="s">
        <v>2004</v>
      </c>
      <c r="K462" t="s">
        <v>1682</v>
      </c>
      <c r="L462" t="s">
        <v>406</v>
      </c>
      <c r="M462">
        <v>61.590640200000003</v>
      </c>
      <c r="N462">
        <v>11.76565386</v>
      </c>
      <c r="O462">
        <v>4.0744728739999996</v>
      </c>
      <c r="P462">
        <v>9.7743402649999904</v>
      </c>
      <c r="Q462">
        <v>1.636960537</v>
      </c>
      <c r="R462">
        <v>3.478541141</v>
      </c>
      <c r="S462">
        <v>3.1409180299999999</v>
      </c>
      <c r="T462">
        <v>0.41947113800000002</v>
      </c>
      <c r="U462">
        <v>0.82461887099999998</v>
      </c>
      <c r="V462">
        <v>0.460395151</v>
      </c>
      <c r="W462">
        <v>0.27623709099999999</v>
      </c>
      <c r="X462">
        <v>0.93598899099999999</v>
      </c>
      <c r="Y462">
        <v>0</v>
      </c>
      <c r="Z462">
        <v>1.621761848</v>
      </c>
      <c r="AA462">
        <v>0</v>
      </c>
      <c r="AB462">
        <v>2.5682359749999999</v>
      </c>
      <c r="AC462">
        <v>100</v>
      </c>
      <c r="AD462">
        <v>1.020162732</v>
      </c>
      <c r="AE462">
        <v>0</v>
      </c>
      <c r="AF462">
        <v>1.2157921620000001</v>
      </c>
      <c r="AG462">
        <v>2.6227194539999998</v>
      </c>
      <c r="AH462">
        <v>0</v>
      </c>
      <c r="AI462">
        <v>29.848902630000001</v>
      </c>
      <c r="AJ462">
        <v>0</v>
      </c>
      <c r="AK462">
        <v>0</v>
      </c>
      <c r="AL462">
        <v>11.535572</v>
      </c>
      <c r="AM462">
        <v>0</v>
      </c>
      <c r="AN462">
        <v>0</v>
      </c>
      <c r="AO462">
        <v>2.4848267480000001</v>
      </c>
      <c r="AP462">
        <v>2.5722053730000001</v>
      </c>
      <c r="AQ462">
        <v>0</v>
      </c>
      <c r="AR462">
        <v>0</v>
      </c>
      <c r="AS462">
        <v>4.4819301940000003</v>
      </c>
      <c r="AT462">
        <v>15.34884851</v>
      </c>
      <c r="AU462">
        <v>19.830778710000001</v>
      </c>
      <c r="AV462">
        <v>0</v>
      </c>
      <c r="AW462">
        <v>26.363699570000001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1.252667749</v>
      </c>
      <c r="BI462">
        <v>9.9153893530000001</v>
      </c>
      <c r="BJ462">
        <v>0.22600878499999999</v>
      </c>
      <c r="BK462">
        <v>0.77399121500000001</v>
      </c>
      <c r="BL462">
        <v>0</v>
      </c>
      <c r="BM462">
        <v>27.87415347</v>
      </c>
      <c r="BN462">
        <v>98.747327110000001</v>
      </c>
      <c r="BO462">
        <v>0</v>
      </c>
      <c r="BP462" t="s">
        <v>97</v>
      </c>
      <c r="BQ462" t="s">
        <v>109</v>
      </c>
      <c r="BR462" t="s">
        <v>100</v>
      </c>
      <c r="BS462" t="s">
        <v>100</v>
      </c>
      <c r="BT462" t="s">
        <v>111</v>
      </c>
      <c r="BU462" t="s">
        <v>100</v>
      </c>
      <c r="BV462" t="s">
        <v>101</v>
      </c>
      <c r="BW462" t="s">
        <v>152</v>
      </c>
      <c r="BX462">
        <v>23.6187762399999</v>
      </c>
      <c r="BY462">
        <v>27.87415347</v>
      </c>
      <c r="BZ462">
        <v>67.827323629999896</v>
      </c>
      <c r="CA462">
        <v>42.107306459999897</v>
      </c>
      <c r="CB462">
        <v>49.230405570000002</v>
      </c>
      <c r="CC462">
        <v>8.6622879640000008</v>
      </c>
      <c r="CD462">
        <v>4</v>
      </c>
      <c r="CE462">
        <v>13</v>
      </c>
      <c r="CF462">
        <v>1</v>
      </c>
      <c r="CG462">
        <v>6</v>
      </c>
      <c r="CH462">
        <v>3</v>
      </c>
      <c r="CI462">
        <v>5</v>
      </c>
      <c r="CJ462">
        <v>23.70283019</v>
      </c>
      <c r="CK462">
        <v>76.219189850000006</v>
      </c>
      <c r="CL462">
        <v>2.4848267480000001</v>
      </c>
    </row>
    <row r="463" spans="1:90" x14ac:dyDescent="0.25">
      <c r="A463" s="1" t="s">
        <v>1099</v>
      </c>
      <c r="B463" s="2">
        <v>315681.33270000003</v>
      </c>
      <c r="C463" s="2">
        <v>6072355.301</v>
      </c>
      <c r="D463" s="4">
        <v>-856.30119000000002</v>
      </c>
      <c r="E463" t="s">
        <v>158</v>
      </c>
      <c r="F463" s="3">
        <v>1258.0999999999999</v>
      </c>
      <c r="G463" t="s">
        <v>90</v>
      </c>
      <c r="H463" t="s">
        <v>91</v>
      </c>
      <c r="I463" s="1" t="s">
        <v>778</v>
      </c>
      <c r="J463" t="s">
        <v>2004</v>
      </c>
      <c r="K463" t="s">
        <v>1682</v>
      </c>
      <c r="L463" t="s">
        <v>406</v>
      </c>
      <c r="M463">
        <v>59.748073689999899</v>
      </c>
      <c r="N463">
        <v>12.2536761799999</v>
      </c>
      <c r="O463">
        <v>4.6488501270000002</v>
      </c>
      <c r="P463">
        <v>10.9740992399999</v>
      </c>
      <c r="Q463">
        <v>1.976399384</v>
      </c>
      <c r="R463">
        <v>2.6757407049999999</v>
      </c>
      <c r="S463">
        <v>3.0000729110000002</v>
      </c>
      <c r="T463">
        <v>0.44595678399999999</v>
      </c>
      <c r="U463">
        <v>0.87164280500000002</v>
      </c>
      <c r="V463">
        <v>0.48649830999999999</v>
      </c>
      <c r="W463">
        <v>0.28379068099999999</v>
      </c>
      <c r="X463">
        <v>0.72079307100000001</v>
      </c>
      <c r="Y463">
        <v>0.25338453599999999</v>
      </c>
      <c r="Z463">
        <v>1.661021571</v>
      </c>
      <c r="AA463">
        <v>0</v>
      </c>
      <c r="AB463">
        <v>2.386885108</v>
      </c>
      <c r="AC463">
        <v>100</v>
      </c>
      <c r="AD463">
        <v>1.07991335</v>
      </c>
      <c r="AE463">
        <v>0.69942130800000002</v>
      </c>
      <c r="AF463">
        <v>1.2873999300000001</v>
      </c>
      <c r="AG463">
        <v>2.7932601780000001</v>
      </c>
      <c r="AH463">
        <v>0</v>
      </c>
      <c r="AI463">
        <v>28.560936080000001</v>
      </c>
      <c r="AJ463">
        <v>0</v>
      </c>
      <c r="AK463">
        <v>0</v>
      </c>
      <c r="AL463">
        <v>7.9673658999999999</v>
      </c>
      <c r="AM463">
        <v>0</v>
      </c>
      <c r="AN463">
        <v>0</v>
      </c>
      <c r="AO463">
        <v>4.7245137890000004</v>
      </c>
      <c r="AP463">
        <v>2.6288876339999998</v>
      </c>
      <c r="AQ463">
        <v>0</v>
      </c>
      <c r="AR463">
        <v>0</v>
      </c>
      <c r="AS463">
        <v>5.5530626410000004</v>
      </c>
      <c r="AT463">
        <v>17.7494675599999</v>
      </c>
      <c r="AU463">
        <v>23.3025302</v>
      </c>
      <c r="AV463">
        <v>0</v>
      </c>
      <c r="AW463">
        <v>25.023106510000002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0.96628852899999995</v>
      </c>
      <c r="BI463">
        <v>11.6512651</v>
      </c>
      <c r="BJ463">
        <v>0.23830299099999999</v>
      </c>
      <c r="BK463">
        <v>0.76169700900000004</v>
      </c>
      <c r="BL463">
        <v>0</v>
      </c>
      <c r="BM463">
        <v>21.811487110000002</v>
      </c>
      <c r="BN463">
        <v>99.033623410000004</v>
      </c>
      <c r="BO463">
        <v>0</v>
      </c>
      <c r="BP463" t="s">
        <v>97</v>
      </c>
      <c r="BQ463" t="s">
        <v>109</v>
      </c>
      <c r="BR463" t="s">
        <v>100</v>
      </c>
      <c r="BS463" t="s">
        <v>100</v>
      </c>
      <c r="BT463" t="s">
        <v>111</v>
      </c>
      <c r="BU463" t="s">
        <v>100</v>
      </c>
      <c r="BV463" t="s">
        <v>101</v>
      </c>
      <c r="BW463" t="s">
        <v>152</v>
      </c>
      <c r="BX463">
        <v>27.21881776</v>
      </c>
      <c r="BY463">
        <v>21.811487110000002</v>
      </c>
      <c r="BZ463">
        <v>72.634284570000005</v>
      </c>
      <c r="CA463">
        <v>43.397496070000003</v>
      </c>
      <c r="CB463">
        <v>47.012868040000001</v>
      </c>
      <c r="CC463">
        <v>9.5896358960000008</v>
      </c>
      <c r="CD463">
        <v>4</v>
      </c>
      <c r="CE463">
        <v>13</v>
      </c>
      <c r="CF463">
        <v>1</v>
      </c>
      <c r="CG463">
        <v>6</v>
      </c>
      <c r="CH463">
        <v>3</v>
      </c>
      <c r="CI463">
        <v>5</v>
      </c>
      <c r="CJ463">
        <v>29.91239049</v>
      </c>
      <c r="CK463">
        <v>78.9831748</v>
      </c>
      <c r="CL463">
        <v>4.7245137890000004</v>
      </c>
    </row>
    <row r="464" spans="1:90" x14ac:dyDescent="0.25">
      <c r="A464" s="1" t="s">
        <v>1100</v>
      </c>
      <c r="B464" s="2">
        <v>315548.409099999</v>
      </c>
      <c r="C464" s="2">
        <v>6072400.4749999903</v>
      </c>
      <c r="D464" s="4">
        <v>-1008.1518</v>
      </c>
      <c r="E464" t="s">
        <v>158</v>
      </c>
      <c r="F464" s="3">
        <v>1465</v>
      </c>
      <c r="G464" t="s">
        <v>150</v>
      </c>
      <c r="H464" t="s">
        <v>151</v>
      </c>
      <c r="I464" s="1">
        <v>4999</v>
      </c>
      <c r="J464" t="s">
        <v>2005</v>
      </c>
      <c r="K464" t="s">
        <v>411</v>
      </c>
      <c r="L464" t="s">
        <v>345</v>
      </c>
      <c r="M464">
        <v>48.849627509999898</v>
      </c>
      <c r="N464">
        <v>14.26491223</v>
      </c>
      <c r="O464">
        <v>4.0749952179999998</v>
      </c>
      <c r="P464">
        <v>10.09230949</v>
      </c>
      <c r="Q464">
        <v>4.2794736699999998</v>
      </c>
      <c r="R464">
        <v>9.8725507690000001</v>
      </c>
      <c r="S464">
        <v>3.017182875</v>
      </c>
      <c r="T464">
        <v>0.42076359800000002</v>
      </c>
      <c r="U464">
        <v>0.85897349199999995</v>
      </c>
      <c r="V464">
        <v>0.112887795</v>
      </c>
      <c r="W464">
        <v>0.25656317000000001</v>
      </c>
      <c r="X464">
        <v>2.257118497</v>
      </c>
      <c r="Y464">
        <v>0</v>
      </c>
      <c r="Z464">
        <v>1.642641682</v>
      </c>
      <c r="AA464">
        <v>0</v>
      </c>
      <c r="AB464">
        <v>3.9157487500000001</v>
      </c>
      <c r="AC464">
        <v>100</v>
      </c>
      <c r="AD464">
        <v>0.24406287800000001</v>
      </c>
      <c r="AE464">
        <v>0</v>
      </c>
      <c r="AF464">
        <v>1.235668164</v>
      </c>
      <c r="AG464">
        <v>2.5668703860000002</v>
      </c>
      <c r="AH464">
        <v>0</v>
      </c>
      <c r="AI464">
        <v>27.97624523</v>
      </c>
      <c r="AJ464">
        <v>0</v>
      </c>
      <c r="AK464">
        <v>0</v>
      </c>
      <c r="AL464">
        <v>24.92941171</v>
      </c>
      <c r="AM464">
        <v>0</v>
      </c>
      <c r="AN464">
        <v>0</v>
      </c>
      <c r="AO464">
        <v>0</v>
      </c>
      <c r="AP464">
        <v>2.546789017</v>
      </c>
      <c r="AQ464">
        <v>0</v>
      </c>
      <c r="AR464">
        <v>0</v>
      </c>
      <c r="AS464">
        <v>8.5343363700000001</v>
      </c>
      <c r="AT464">
        <v>10.57952315</v>
      </c>
      <c r="AU464">
        <v>19.113859519999899</v>
      </c>
      <c r="AV464">
        <v>0</v>
      </c>
      <c r="AW464">
        <v>2.2441717649999999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2.9473759859999999</v>
      </c>
      <c r="BI464">
        <v>12.8689690799999</v>
      </c>
      <c r="BJ464">
        <v>0.44649990000000001</v>
      </c>
      <c r="BK464">
        <v>0.55350010000000005</v>
      </c>
      <c r="BL464">
        <v>0</v>
      </c>
      <c r="BM464">
        <v>47.1205029999999</v>
      </c>
      <c r="BN464">
        <v>97.052611929999898</v>
      </c>
      <c r="BO464">
        <v>0</v>
      </c>
      <c r="BP464" t="s">
        <v>97</v>
      </c>
      <c r="BQ464" t="s">
        <v>109</v>
      </c>
      <c r="BR464" t="s">
        <v>111</v>
      </c>
      <c r="BS464" t="s">
        <v>176</v>
      </c>
      <c r="BT464" t="s">
        <v>111</v>
      </c>
      <c r="BU464" t="s">
        <v>100</v>
      </c>
      <c r="BV464" t="s">
        <v>101</v>
      </c>
      <c r="BW464" t="s">
        <v>149</v>
      </c>
      <c r="BX464">
        <v>36.14447397</v>
      </c>
      <c r="BY464">
        <v>47.1205029999999</v>
      </c>
      <c r="BZ464">
        <v>50.432612450000001</v>
      </c>
      <c r="CA464">
        <v>34.3840907599999</v>
      </c>
      <c r="CB464">
        <v>47.568412449999897</v>
      </c>
      <c r="CC464">
        <v>18.04749679</v>
      </c>
      <c r="CD464">
        <v>2</v>
      </c>
      <c r="CE464">
        <v>3</v>
      </c>
      <c r="CF464">
        <v>1</v>
      </c>
      <c r="CG464">
        <v>6</v>
      </c>
      <c r="CH464">
        <v>3</v>
      </c>
      <c r="CI464">
        <v>4</v>
      </c>
      <c r="CJ464">
        <v>26.721120190000001</v>
      </c>
      <c r="CK464">
        <v>80.696245570000002</v>
      </c>
      <c r="CL464">
        <v>0</v>
      </c>
    </row>
    <row r="465" spans="1:90" x14ac:dyDescent="0.25">
      <c r="A465" s="1" t="s">
        <v>1101</v>
      </c>
      <c r="B465" s="2">
        <v>315535.04359999899</v>
      </c>
      <c r="C465" s="2">
        <v>6072406.034</v>
      </c>
      <c r="D465" s="4">
        <v>-1024.4522999999899</v>
      </c>
      <c r="E465" t="s">
        <v>158</v>
      </c>
      <c r="F465" s="3">
        <v>1486.8</v>
      </c>
      <c r="G465" t="s">
        <v>150</v>
      </c>
      <c r="H465" t="s">
        <v>151</v>
      </c>
      <c r="I465" s="1">
        <v>4999</v>
      </c>
      <c r="J465" t="s">
        <v>2006</v>
      </c>
      <c r="K465" t="s">
        <v>1689</v>
      </c>
      <c r="L465" t="s">
        <v>345</v>
      </c>
      <c r="M465">
        <v>53.636735250000001</v>
      </c>
      <c r="N465">
        <v>12.79502272</v>
      </c>
      <c r="O465">
        <v>4.4870272340000001</v>
      </c>
      <c r="P465">
        <v>10.69916355</v>
      </c>
      <c r="Q465">
        <v>4.1148793079999999</v>
      </c>
      <c r="R465">
        <v>7.2880449430000001</v>
      </c>
      <c r="S465">
        <v>2.6716007450000001</v>
      </c>
      <c r="T465">
        <v>0.42991276299999998</v>
      </c>
      <c r="U465">
        <v>0.89565159100000002</v>
      </c>
      <c r="V465">
        <v>0.13306823600000001</v>
      </c>
      <c r="W465">
        <v>0.26613647299999998</v>
      </c>
      <c r="X465">
        <v>9.8707770000000007E-3</v>
      </c>
      <c r="Y465">
        <v>0</v>
      </c>
      <c r="Z465">
        <v>2.572886408</v>
      </c>
      <c r="AA465">
        <v>0</v>
      </c>
      <c r="AB465">
        <v>1.762903938</v>
      </c>
      <c r="AC465">
        <v>100</v>
      </c>
      <c r="AD465">
        <v>0.29565555500000001</v>
      </c>
      <c r="AE465">
        <v>0</v>
      </c>
      <c r="AF465">
        <v>1.324091817</v>
      </c>
      <c r="AG465">
        <v>2.6952746240000001</v>
      </c>
      <c r="AH465">
        <v>0</v>
      </c>
      <c r="AI465">
        <v>25.457529300000001</v>
      </c>
      <c r="AJ465">
        <v>0</v>
      </c>
      <c r="AK465">
        <v>0</v>
      </c>
      <c r="AL465">
        <v>22.980182620000001</v>
      </c>
      <c r="AM465">
        <v>0</v>
      </c>
      <c r="AN465">
        <v>0</v>
      </c>
      <c r="AO465">
        <v>0</v>
      </c>
      <c r="AP465">
        <v>2.657972413</v>
      </c>
      <c r="AQ465">
        <v>0</v>
      </c>
      <c r="AR465">
        <v>0</v>
      </c>
      <c r="AS465">
        <v>9.7400567290000009</v>
      </c>
      <c r="AT465">
        <v>14.56272585</v>
      </c>
      <c r="AU465">
        <v>24.302782579999899</v>
      </c>
      <c r="AV465">
        <v>0</v>
      </c>
      <c r="AW465">
        <v>8.7124714119999904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1.3219373E-2</v>
      </c>
      <c r="BI465">
        <v>15.0382848199999</v>
      </c>
      <c r="BJ465">
        <v>0.40077948699999999</v>
      </c>
      <c r="BK465">
        <v>0.59922051300000001</v>
      </c>
      <c r="BL465">
        <v>0</v>
      </c>
      <c r="BM465">
        <v>47.442750009999898</v>
      </c>
      <c r="BN465">
        <v>99.986753800000002</v>
      </c>
      <c r="BO465">
        <v>0</v>
      </c>
      <c r="BP465" t="s">
        <v>97</v>
      </c>
      <c r="BQ465" t="s">
        <v>109</v>
      </c>
      <c r="BR465" t="s">
        <v>111</v>
      </c>
      <c r="BS465" t="s">
        <v>176</v>
      </c>
      <c r="BT465" t="s">
        <v>111</v>
      </c>
      <c r="BU465" t="s">
        <v>100</v>
      </c>
      <c r="BV465" t="s">
        <v>101</v>
      </c>
      <c r="BW465" t="s">
        <v>149</v>
      </c>
      <c r="BX465">
        <v>39.832420919999898</v>
      </c>
      <c r="BY465">
        <v>47.442750009999898</v>
      </c>
      <c r="BZ465">
        <v>49.786899849999898</v>
      </c>
      <c r="CA465">
        <v>37.992784059999899</v>
      </c>
      <c r="CB465">
        <v>44.079359179999898</v>
      </c>
      <c r="CC465">
        <v>17.92785675</v>
      </c>
      <c r="CD465">
        <v>2</v>
      </c>
      <c r="CE465">
        <v>3</v>
      </c>
      <c r="CF465">
        <v>1</v>
      </c>
      <c r="CG465">
        <v>6</v>
      </c>
      <c r="CH465">
        <v>3</v>
      </c>
      <c r="CI465">
        <v>4</v>
      </c>
      <c r="CJ465">
        <v>31.3338038099999</v>
      </c>
      <c r="CK465">
        <v>82.6881541099999</v>
      </c>
      <c r="CL465">
        <v>0</v>
      </c>
    </row>
    <row r="466" spans="1:90" x14ac:dyDescent="0.25">
      <c r="A466" s="1" t="s">
        <v>1102</v>
      </c>
      <c r="B466" s="2">
        <v>315516.65860000002</v>
      </c>
      <c r="C466" s="2">
        <v>6072413.9460000005</v>
      </c>
      <c r="D466" s="4">
        <v>-1047.0668000000001</v>
      </c>
      <c r="E466" t="s">
        <v>158</v>
      </c>
      <c r="F466" s="3">
        <v>1517</v>
      </c>
      <c r="G466" t="s">
        <v>150</v>
      </c>
      <c r="H466" t="s">
        <v>151</v>
      </c>
      <c r="I466" s="1">
        <v>4999</v>
      </c>
      <c r="J466" t="s">
        <v>2007</v>
      </c>
      <c r="K466" t="s">
        <v>1892</v>
      </c>
      <c r="L466" t="s">
        <v>345</v>
      </c>
      <c r="M466">
        <v>46.464984020000003</v>
      </c>
      <c r="N466">
        <v>13.42095819</v>
      </c>
      <c r="O466">
        <v>3.9430945240000002</v>
      </c>
      <c r="P466">
        <v>9.9919608950000001</v>
      </c>
      <c r="Q466">
        <v>5.0226919270000003</v>
      </c>
      <c r="R466">
        <v>8.2254205850000002</v>
      </c>
      <c r="S466">
        <v>2.2774959340000001</v>
      </c>
      <c r="T466">
        <v>1.738624129</v>
      </c>
      <c r="U466">
        <v>0.73001878600000003</v>
      </c>
      <c r="V466">
        <v>7.1171748000000007E-2</v>
      </c>
      <c r="W466">
        <v>0.23385002899999999</v>
      </c>
      <c r="X466">
        <v>5.2904962219999998</v>
      </c>
      <c r="Y466">
        <v>0</v>
      </c>
      <c r="Z466">
        <v>2.589233015</v>
      </c>
      <c r="AA466">
        <v>0</v>
      </c>
      <c r="AB466">
        <v>7.9109853880000003</v>
      </c>
      <c r="AC466">
        <v>100</v>
      </c>
      <c r="AD466">
        <v>0.153847545</v>
      </c>
      <c r="AE466">
        <v>0</v>
      </c>
      <c r="AF466">
        <v>1.0499879910000001</v>
      </c>
      <c r="AG466">
        <v>10.6047315999999</v>
      </c>
      <c r="AH466">
        <v>0</v>
      </c>
      <c r="AI466">
        <v>21.114149980000001</v>
      </c>
      <c r="AJ466">
        <v>0</v>
      </c>
      <c r="AK466">
        <v>0</v>
      </c>
      <c r="AL466">
        <v>21.956868910000001</v>
      </c>
      <c r="AM466">
        <v>0</v>
      </c>
      <c r="AN466">
        <v>0</v>
      </c>
      <c r="AO466">
        <v>0</v>
      </c>
      <c r="AP466">
        <v>2.4071692609999999</v>
      </c>
      <c r="AQ466">
        <v>0</v>
      </c>
      <c r="AR466">
        <v>0</v>
      </c>
      <c r="AS466">
        <v>12.6193212799999</v>
      </c>
      <c r="AT466">
        <v>11.79875272</v>
      </c>
      <c r="AU466">
        <v>24.418074000000001</v>
      </c>
      <c r="AV466">
        <v>0</v>
      </c>
      <c r="AW466">
        <v>4.3424429839999998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6.9072597699999996</v>
      </c>
      <c r="BI466">
        <v>12.24358196</v>
      </c>
      <c r="BJ466">
        <v>0.51680248299999998</v>
      </c>
      <c r="BK466">
        <v>0.48319751700000002</v>
      </c>
      <c r="BL466">
        <v>0</v>
      </c>
      <c r="BM466">
        <v>50.978289869999898</v>
      </c>
      <c r="BN466">
        <v>93.092711910000006</v>
      </c>
      <c r="BO466">
        <v>0</v>
      </c>
      <c r="BP466" t="s">
        <v>97</v>
      </c>
      <c r="BQ466" t="s">
        <v>109</v>
      </c>
      <c r="BR466" t="s">
        <v>111</v>
      </c>
      <c r="BS466" t="s">
        <v>176</v>
      </c>
      <c r="BT466" t="s">
        <v>111</v>
      </c>
      <c r="BU466" t="s">
        <v>100</v>
      </c>
      <c r="BV466" t="s">
        <v>101</v>
      </c>
      <c r="BW466" t="s">
        <v>149</v>
      </c>
      <c r="BX466">
        <v>28.01341111</v>
      </c>
      <c r="BY466">
        <v>50.978289869999898</v>
      </c>
      <c r="BZ466">
        <v>39.336477629999898</v>
      </c>
      <c r="CA466">
        <v>33.7509503799999</v>
      </c>
      <c r="CB466">
        <v>44.966649359999899</v>
      </c>
      <c r="CC466">
        <v>21.2824002599999</v>
      </c>
      <c r="CD466">
        <v>2</v>
      </c>
      <c r="CE466">
        <v>3</v>
      </c>
      <c r="CF466">
        <v>1</v>
      </c>
      <c r="CG466">
        <v>6</v>
      </c>
      <c r="CH466">
        <v>3</v>
      </c>
      <c r="CI466">
        <v>4</v>
      </c>
      <c r="CJ466">
        <v>39.163722030000002</v>
      </c>
      <c r="CK466">
        <v>78.896705420000004</v>
      </c>
      <c r="CL466">
        <v>0</v>
      </c>
    </row>
    <row r="467" spans="1:90" x14ac:dyDescent="0.25">
      <c r="A467" s="1" t="s">
        <v>1103</v>
      </c>
      <c r="B467" s="2">
        <v>315488.554899999</v>
      </c>
      <c r="C467" s="2">
        <v>6072426.6320000002</v>
      </c>
      <c r="D467" s="4">
        <v>-1081.73938</v>
      </c>
      <c r="E467" t="s">
        <v>158</v>
      </c>
      <c r="F467" s="3">
        <v>1563.4</v>
      </c>
      <c r="G467" t="s">
        <v>150</v>
      </c>
      <c r="H467" t="s">
        <v>151</v>
      </c>
      <c r="I467" s="1">
        <v>4999</v>
      </c>
      <c r="J467" t="s">
        <v>2008</v>
      </c>
      <c r="K467" t="s">
        <v>1748</v>
      </c>
      <c r="L467" t="s">
        <v>406</v>
      </c>
      <c r="M467">
        <v>45.234022230000001</v>
      </c>
      <c r="N467">
        <v>18.23623869</v>
      </c>
      <c r="O467">
        <v>3.8590314910000001</v>
      </c>
      <c r="P467">
        <v>9.9114941139999999</v>
      </c>
      <c r="Q467">
        <v>5.5829378790000002</v>
      </c>
      <c r="R467">
        <v>10.7991134199999</v>
      </c>
      <c r="S467">
        <v>1.8847509259999999</v>
      </c>
      <c r="T467">
        <v>0.122254114</v>
      </c>
      <c r="U467">
        <v>0.59497002200000004</v>
      </c>
      <c r="V467">
        <v>8.1502743000000002E-2</v>
      </c>
      <c r="W467">
        <v>0.23432038499999999</v>
      </c>
      <c r="X467">
        <v>9.9515950000000006E-3</v>
      </c>
      <c r="Y467">
        <v>0</v>
      </c>
      <c r="Z467">
        <v>3.4494123860000001</v>
      </c>
      <c r="AA467">
        <v>0</v>
      </c>
      <c r="AB467">
        <v>3.3783410260000002</v>
      </c>
      <c r="AC467">
        <v>100</v>
      </c>
      <c r="AD467">
        <v>0.17999881600000001</v>
      </c>
      <c r="AE467">
        <v>0</v>
      </c>
      <c r="AF467">
        <v>0.874298766</v>
      </c>
      <c r="AG467">
        <v>0.76185434299999999</v>
      </c>
      <c r="AH467">
        <v>0</v>
      </c>
      <c r="AI467">
        <v>17.8518998999999</v>
      </c>
      <c r="AJ467">
        <v>0</v>
      </c>
      <c r="AK467">
        <v>0</v>
      </c>
      <c r="AL467">
        <v>43.191439359999897</v>
      </c>
      <c r="AM467">
        <v>0</v>
      </c>
      <c r="AN467">
        <v>0</v>
      </c>
      <c r="AO467">
        <v>0</v>
      </c>
      <c r="AP467">
        <v>2.3104171839999998</v>
      </c>
      <c r="AQ467">
        <v>0</v>
      </c>
      <c r="AR467">
        <v>0</v>
      </c>
      <c r="AS467">
        <v>7.2439322300000004</v>
      </c>
      <c r="AT467">
        <v>7.4660515189999996</v>
      </c>
      <c r="AU467">
        <v>14.7099837499999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1.3247624E-2</v>
      </c>
      <c r="BI467">
        <v>16.506787079999899</v>
      </c>
      <c r="BJ467">
        <v>0.49245004999999997</v>
      </c>
      <c r="BK467">
        <v>0.50754995000000003</v>
      </c>
      <c r="BL467">
        <v>0</v>
      </c>
      <c r="BM467">
        <v>70.755367930000006</v>
      </c>
      <c r="BN467">
        <v>99.986725489999898</v>
      </c>
      <c r="BO467">
        <v>0</v>
      </c>
      <c r="BP467" t="s">
        <v>256</v>
      </c>
      <c r="BQ467" t="s">
        <v>257</v>
      </c>
      <c r="BR467" t="s">
        <v>98</v>
      </c>
      <c r="BS467" t="s">
        <v>130</v>
      </c>
      <c r="BT467" t="s">
        <v>98</v>
      </c>
      <c r="BU467" t="s">
        <v>222</v>
      </c>
      <c r="BV467" t="s">
        <v>101</v>
      </c>
      <c r="BW467" t="s">
        <v>237</v>
      </c>
      <c r="BX467">
        <v>37.9882854499999</v>
      </c>
      <c r="BY467">
        <v>70.755367930000006</v>
      </c>
      <c r="BZ467">
        <v>28.88414156</v>
      </c>
      <c r="CA467">
        <v>28.079584780000001</v>
      </c>
      <c r="CB467">
        <v>51.846768330000003</v>
      </c>
      <c r="CC467">
        <v>20.073646879999899</v>
      </c>
      <c r="CD467">
        <v>3</v>
      </c>
      <c r="CE467">
        <v>6</v>
      </c>
      <c r="CF467">
        <v>2</v>
      </c>
      <c r="CG467">
        <v>3</v>
      </c>
      <c r="CH467">
        <v>3</v>
      </c>
      <c r="CI467">
        <v>9</v>
      </c>
      <c r="CJ467">
        <v>31.0249307499999</v>
      </c>
      <c r="CK467">
        <v>88.532341450000004</v>
      </c>
      <c r="CL467">
        <v>0</v>
      </c>
    </row>
    <row r="468" spans="1:90" x14ac:dyDescent="0.25">
      <c r="A468" s="1" t="s">
        <v>1105</v>
      </c>
      <c r="B468" s="2">
        <v>315422.47700000001</v>
      </c>
      <c r="C468" s="2">
        <v>6072459.2580000004</v>
      </c>
      <c r="D468" s="4">
        <v>-1164.86635</v>
      </c>
      <c r="E468" t="s">
        <v>158</v>
      </c>
      <c r="F468" s="3">
        <v>1674.5</v>
      </c>
      <c r="G468" t="s">
        <v>150</v>
      </c>
      <c r="H468" t="s">
        <v>151</v>
      </c>
      <c r="I468" s="1">
        <v>4999</v>
      </c>
      <c r="J468" t="s">
        <v>2009</v>
      </c>
      <c r="K468" t="s">
        <v>1689</v>
      </c>
      <c r="L468" t="s">
        <v>345</v>
      </c>
      <c r="M468">
        <v>42.129932179999898</v>
      </c>
      <c r="N468">
        <v>13.7049176999999</v>
      </c>
      <c r="O468">
        <v>2.8883678110000002</v>
      </c>
      <c r="P468">
        <v>7.9058153009999996</v>
      </c>
      <c r="Q468">
        <v>7.380351975</v>
      </c>
      <c r="R468">
        <v>11.9791132499999</v>
      </c>
      <c r="S468">
        <v>3.2485730840000002</v>
      </c>
      <c r="T468">
        <v>5.0758954000000002E-2</v>
      </c>
      <c r="U468">
        <v>0.54007527499999997</v>
      </c>
      <c r="V468">
        <v>5.0758954000000002E-2</v>
      </c>
      <c r="W468">
        <v>0.27409835399999999</v>
      </c>
      <c r="X468">
        <v>7.5590179820000003</v>
      </c>
      <c r="Y468">
        <v>0</v>
      </c>
      <c r="Z468">
        <v>2.2882191789999999</v>
      </c>
      <c r="AA468">
        <v>0</v>
      </c>
      <c r="AB468">
        <v>9.8758192089999906</v>
      </c>
      <c r="AC468">
        <v>100</v>
      </c>
      <c r="AD468">
        <v>0.105974764</v>
      </c>
      <c r="AE468">
        <v>0</v>
      </c>
      <c r="AF468">
        <v>0.75025939600000002</v>
      </c>
      <c r="AG468">
        <v>0.299029131</v>
      </c>
      <c r="AH468">
        <v>0</v>
      </c>
      <c r="AI468">
        <v>29.0881087399999</v>
      </c>
      <c r="AJ468">
        <v>0</v>
      </c>
      <c r="AK468">
        <v>0</v>
      </c>
      <c r="AL468">
        <v>22.603860959999899</v>
      </c>
      <c r="AM468">
        <v>0</v>
      </c>
      <c r="AN468">
        <v>0</v>
      </c>
      <c r="AO468">
        <v>0</v>
      </c>
      <c r="AP468">
        <v>2.126919982</v>
      </c>
      <c r="AQ468">
        <v>0</v>
      </c>
      <c r="AR468">
        <v>0</v>
      </c>
      <c r="AS468">
        <v>10.65190677</v>
      </c>
      <c r="AT468">
        <v>3.3474689209999999</v>
      </c>
      <c r="AU468">
        <v>13.999375690000001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9.5319468260000004</v>
      </c>
      <c r="BI468">
        <v>11.8450442099999</v>
      </c>
      <c r="BJ468">
        <v>0.76088441399999995</v>
      </c>
      <c r="BK468">
        <v>0.23911558599999999</v>
      </c>
      <c r="BL468">
        <v>0</v>
      </c>
      <c r="BM468">
        <v>43.727993040000001</v>
      </c>
      <c r="BN468">
        <v>90.468014089999897</v>
      </c>
      <c r="BO468">
        <v>0</v>
      </c>
      <c r="BP468" t="s">
        <v>97</v>
      </c>
      <c r="BQ468" t="s">
        <v>109</v>
      </c>
      <c r="BR468" t="s">
        <v>111</v>
      </c>
      <c r="BS468" t="s">
        <v>162</v>
      </c>
      <c r="BT468" t="s">
        <v>111</v>
      </c>
      <c r="BU468" t="s">
        <v>100</v>
      </c>
      <c r="BV468" t="s">
        <v>101</v>
      </c>
      <c r="BW468" t="s">
        <v>149</v>
      </c>
      <c r="BX468">
        <v>28.83909366</v>
      </c>
      <c r="BY468">
        <v>43.727993040000001</v>
      </c>
      <c r="BZ468">
        <v>55.948354209999899</v>
      </c>
      <c r="CA468">
        <v>25.289487990000001</v>
      </c>
      <c r="CB468">
        <v>44.44281977</v>
      </c>
      <c r="CC468">
        <v>30.267692239999899</v>
      </c>
      <c r="CD468">
        <v>2</v>
      </c>
      <c r="CE468">
        <v>5</v>
      </c>
      <c r="CF468">
        <v>1</v>
      </c>
      <c r="CG468">
        <v>6</v>
      </c>
      <c r="CH468">
        <v>3</v>
      </c>
      <c r="CI468">
        <v>4</v>
      </c>
      <c r="CJ468">
        <v>32.79569892</v>
      </c>
      <c r="CK468">
        <v>82.247815979999899</v>
      </c>
      <c r="CL468">
        <v>0</v>
      </c>
    </row>
    <row r="469" spans="1:90" x14ac:dyDescent="0.25">
      <c r="A469" s="1" t="s">
        <v>1106</v>
      </c>
      <c r="B469" s="2">
        <v>315380.6655</v>
      </c>
      <c r="C469" s="2">
        <v>6072481.9869999904</v>
      </c>
      <c r="D469" s="4">
        <v>-1218.8912</v>
      </c>
      <c r="E469" t="s">
        <v>158</v>
      </c>
      <c r="F469" s="3">
        <v>1746.5</v>
      </c>
      <c r="G469" t="s">
        <v>150</v>
      </c>
      <c r="H469" t="s">
        <v>151</v>
      </c>
      <c r="I469" s="1">
        <v>4999</v>
      </c>
      <c r="J469" t="s">
        <v>2010</v>
      </c>
      <c r="K469" t="s">
        <v>1675</v>
      </c>
      <c r="L469" t="s">
        <v>406</v>
      </c>
      <c r="M469">
        <v>48.9084377699999</v>
      </c>
      <c r="N469">
        <v>14.55974458</v>
      </c>
      <c r="O469">
        <v>3.1366163990000002</v>
      </c>
      <c r="P469">
        <v>7.9720416199999997</v>
      </c>
      <c r="Q469">
        <v>4.4089367380000004</v>
      </c>
      <c r="R469">
        <v>7.7207659619999998</v>
      </c>
      <c r="S469">
        <v>5.1779373319999999</v>
      </c>
      <c r="T469">
        <v>4.1013365000000003E-2</v>
      </c>
      <c r="U469">
        <v>0.68184719299999996</v>
      </c>
      <c r="V469">
        <v>6.1520048000000001E-2</v>
      </c>
      <c r="W469">
        <v>0.20506682500000001</v>
      </c>
      <c r="X469">
        <v>5.203587937</v>
      </c>
      <c r="Y469">
        <v>0</v>
      </c>
      <c r="Z469">
        <v>1.922484233</v>
      </c>
      <c r="AA469">
        <v>0</v>
      </c>
      <c r="AB469">
        <v>7.1485392399999999</v>
      </c>
      <c r="AC469">
        <v>100</v>
      </c>
      <c r="AD469">
        <v>0.12891023900000001</v>
      </c>
      <c r="AE469">
        <v>0</v>
      </c>
      <c r="AF469">
        <v>0.95065988099999998</v>
      </c>
      <c r="AG469">
        <v>0.242497461</v>
      </c>
      <c r="AH469">
        <v>0</v>
      </c>
      <c r="AI469">
        <v>46.53295104</v>
      </c>
      <c r="AJ469">
        <v>0</v>
      </c>
      <c r="AK469">
        <v>0</v>
      </c>
      <c r="AL469">
        <v>16.38059101</v>
      </c>
      <c r="AM469">
        <v>0</v>
      </c>
      <c r="AN469">
        <v>0</v>
      </c>
      <c r="AO469">
        <v>0</v>
      </c>
      <c r="AP469">
        <v>2.2830228199999998</v>
      </c>
      <c r="AQ469">
        <v>0</v>
      </c>
      <c r="AR469">
        <v>0</v>
      </c>
      <c r="AS469">
        <v>9.9056682800000004</v>
      </c>
      <c r="AT469">
        <v>6.920940088</v>
      </c>
      <c r="AU469">
        <v>16.826608369999899</v>
      </c>
      <c r="AV469">
        <v>0</v>
      </c>
      <c r="AW469">
        <v>1.132074561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6.5856719410000002</v>
      </c>
      <c r="BI469">
        <v>9.0011326179999998</v>
      </c>
      <c r="BJ469">
        <v>0.58869072499999997</v>
      </c>
      <c r="BK469">
        <v>0.41130927499999997</v>
      </c>
      <c r="BL469">
        <v>0</v>
      </c>
      <c r="BM469">
        <v>26.036669450000002</v>
      </c>
      <c r="BN469">
        <v>93.414301050000006</v>
      </c>
      <c r="BO469">
        <v>0</v>
      </c>
      <c r="BP469" t="s">
        <v>97</v>
      </c>
      <c r="BQ469" t="s">
        <v>109</v>
      </c>
      <c r="BR469" t="s">
        <v>98</v>
      </c>
      <c r="BS469" t="s">
        <v>130</v>
      </c>
      <c r="BT469" t="s">
        <v>98</v>
      </c>
      <c r="BU469" t="s">
        <v>100</v>
      </c>
      <c r="BV469" t="s">
        <v>101</v>
      </c>
      <c r="BW469" t="s">
        <v>208</v>
      </c>
      <c r="BX469">
        <v>22.41160481</v>
      </c>
      <c r="BY469">
        <v>26.036669450000002</v>
      </c>
      <c r="BZ469">
        <v>73.679335609999896</v>
      </c>
      <c r="CA469">
        <v>28.673360429999899</v>
      </c>
      <c r="CB469">
        <v>51.575221740000003</v>
      </c>
      <c r="CC469">
        <v>19.75141782</v>
      </c>
      <c r="CD469">
        <v>3</v>
      </c>
      <c r="CE469">
        <v>6</v>
      </c>
      <c r="CF469">
        <v>2</v>
      </c>
      <c r="CG469">
        <v>6</v>
      </c>
      <c r="CH469">
        <v>3</v>
      </c>
      <c r="CI469">
        <v>10</v>
      </c>
      <c r="CJ469">
        <v>25.650118200000001</v>
      </c>
      <c r="CK469">
        <v>70.346751510000004</v>
      </c>
      <c r="CL469">
        <v>0</v>
      </c>
    </row>
    <row r="470" spans="1:90" x14ac:dyDescent="0.25">
      <c r="A470" s="1" t="s">
        <v>1107</v>
      </c>
      <c r="B470" s="2">
        <v>315359.16480000003</v>
      </c>
      <c r="C470" s="2">
        <v>6072494.307</v>
      </c>
      <c r="D470" s="4">
        <v>-1246.3672999999901</v>
      </c>
      <c r="E470" t="s">
        <v>158</v>
      </c>
      <c r="F470" s="3">
        <v>1783.5</v>
      </c>
      <c r="G470" t="s">
        <v>150</v>
      </c>
      <c r="H470" t="s">
        <v>151</v>
      </c>
      <c r="I470" s="1">
        <v>4999</v>
      </c>
      <c r="J470" t="s">
        <v>2011</v>
      </c>
      <c r="K470" t="s">
        <v>1689</v>
      </c>
      <c r="L470" t="s">
        <v>345</v>
      </c>
      <c r="M470">
        <v>47.435828030000003</v>
      </c>
      <c r="N470">
        <v>12.0359563699999</v>
      </c>
      <c r="O470">
        <v>3.4626154850000002</v>
      </c>
      <c r="P470">
        <v>8.8063882800000002</v>
      </c>
      <c r="Q470">
        <v>6.7866611109999999</v>
      </c>
      <c r="R470">
        <v>8.9814531540000004</v>
      </c>
      <c r="S470">
        <v>1.9419358170000001</v>
      </c>
      <c r="T470">
        <v>4.0456996000000002E-2</v>
      </c>
      <c r="U470">
        <v>0.47536970499999998</v>
      </c>
      <c r="V470">
        <v>7.0799742999999998E-2</v>
      </c>
      <c r="W470">
        <v>0.25285622600000002</v>
      </c>
      <c r="X470">
        <v>6.0390338989999996</v>
      </c>
      <c r="Y470">
        <v>0</v>
      </c>
      <c r="Z470">
        <v>3.6706451869999999</v>
      </c>
      <c r="AA470">
        <v>0</v>
      </c>
      <c r="AB470">
        <v>9.7434845009999904</v>
      </c>
      <c r="AC470">
        <v>100</v>
      </c>
      <c r="AD470">
        <v>0.15384657800000001</v>
      </c>
      <c r="AE470">
        <v>0</v>
      </c>
      <c r="AF470">
        <v>0.68731372199999996</v>
      </c>
      <c r="AG470">
        <v>0.24806233699999999</v>
      </c>
      <c r="AH470">
        <v>0</v>
      </c>
      <c r="AI470">
        <v>18.09772903</v>
      </c>
      <c r="AJ470">
        <v>0</v>
      </c>
      <c r="AK470">
        <v>0</v>
      </c>
      <c r="AL470">
        <v>23.364248010000001</v>
      </c>
      <c r="AM470">
        <v>0</v>
      </c>
      <c r="AN470">
        <v>0</v>
      </c>
      <c r="AO470">
        <v>0.62184723799999997</v>
      </c>
      <c r="AP470">
        <v>2.1434813739999998</v>
      </c>
      <c r="AQ470">
        <v>0</v>
      </c>
      <c r="AR470">
        <v>0</v>
      </c>
      <c r="AS470">
        <v>17.539904050000001</v>
      </c>
      <c r="AT470">
        <v>9.6273470670000005</v>
      </c>
      <c r="AU470">
        <v>27.16725112</v>
      </c>
      <c r="AV470">
        <v>0</v>
      </c>
      <c r="AW470">
        <v>11.66433417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7.925926961</v>
      </c>
      <c r="BI470">
        <v>13.58362556</v>
      </c>
      <c r="BJ470">
        <v>0.64562675000000003</v>
      </c>
      <c r="BK470">
        <v>0.35437324999999997</v>
      </c>
      <c r="BL470">
        <v>0</v>
      </c>
      <c r="BM470">
        <v>56.351022360000002</v>
      </c>
      <c r="BN470">
        <v>92.074040539999899</v>
      </c>
      <c r="BO470">
        <v>0</v>
      </c>
      <c r="BP470" t="s">
        <v>97</v>
      </c>
      <c r="BQ470" t="s">
        <v>40</v>
      </c>
      <c r="BR470" t="s">
        <v>111</v>
      </c>
      <c r="BS470" t="s">
        <v>162</v>
      </c>
      <c r="BT470" t="s">
        <v>111</v>
      </c>
      <c r="BU470" t="s">
        <v>100</v>
      </c>
      <c r="BV470" t="s">
        <v>101</v>
      </c>
      <c r="BW470" t="s">
        <v>149</v>
      </c>
      <c r="BX470">
        <v>29.9980462199999</v>
      </c>
      <c r="BY470">
        <v>56.351022360000002</v>
      </c>
      <c r="BZ470">
        <v>43.389382670000003</v>
      </c>
      <c r="CA470">
        <v>29.824430280000001</v>
      </c>
      <c r="CB470">
        <v>40.963996770000001</v>
      </c>
      <c r="CC470">
        <v>29.211572960000002</v>
      </c>
      <c r="CD470">
        <v>2</v>
      </c>
      <c r="CE470">
        <v>5</v>
      </c>
      <c r="CF470">
        <v>1</v>
      </c>
      <c r="CG470">
        <v>6</v>
      </c>
      <c r="CH470">
        <v>3</v>
      </c>
      <c r="CI470">
        <v>4</v>
      </c>
      <c r="CJ470">
        <v>38.46153846</v>
      </c>
      <c r="CK470">
        <v>88.720666080000001</v>
      </c>
      <c r="CL470">
        <v>0.62184723799999997</v>
      </c>
    </row>
    <row r="471" spans="1:90" x14ac:dyDescent="0.25">
      <c r="A471" s="1" t="s">
        <v>575</v>
      </c>
      <c r="B471" s="2">
        <v>315268.62699999899</v>
      </c>
      <c r="C471" s="2">
        <v>6072551.1299999896</v>
      </c>
      <c r="D471" s="4">
        <v>-1368.0664999999899</v>
      </c>
      <c r="E471" t="s">
        <v>158</v>
      </c>
      <c r="F471" s="3">
        <v>1945.5</v>
      </c>
      <c r="G471" t="s">
        <v>150</v>
      </c>
      <c r="H471" t="s">
        <v>151</v>
      </c>
      <c r="I471" s="1">
        <v>4999</v>
      </c>
      <c r="J471" t="s">
        <v>576</v>
      </c>
      <c r="K471" t="s">
        <v>139</v>
      </c>
      <c r="L471" t="s">
        <v>96</v>
      </c>
      <c r="M471">
        <v>60.164255760000003</v>
      </c>
      <c r="N471">
        <v>15.699427010000001</v>
      </c>
      <c r="O471">
        <v>2.7472523600000001</v>
      </c>
      <c r="P471">
        <v>6.9152060390000001</v>
      </c>
      <c r="Q471">
        <v>2.5828089589999998</v>
      </c>
      <c r="R471">
        <v>2.0561185050000002</v>
      </c>
      <c r="S471">
        <v>0.98248027100000002</v>
      </c>
      <c r="T471">
        <v>2.9980841250000001</v>
      </c>
      <c r="U471">
        <v>0.222830577</v>
      </c>
      <c r="V471">
        <v>4.0514649999999999E-2</v>
      </c>
      <c r="W471">
        <v>0.32411720300000002</v>
      </c>
      <c r="X471">
        <v>3.7991400369999999</v>
      </c>
      <c r="Y471">
        <v>0</v>
      </c>
      <c r="Z471">
        <v>1.4677645070000001</v>
      </c>
      <c r="AA471">
        <v>0</v>
      </c>
      <c r="AB471">
        <v>5.2814430200000002</v>
      </c>
      <c r="AC471">
        <v>100</v>
      </c>
      <c r="AD471">
        <v>8.8088655000000002E-2</v>
      </c>
      <c r="AE471">
        <v>0</v>
      </c>
      <c r="AF471">
        <v>0.32236659200000001</v>
      </c>
      <c r="AG471">
        <v>18.39343075</v>
      </c>
      <c r="AH471">
        <v>0</v>
      </c>
      <c r="AI471">
        <v>9.1614618540000006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12.286741230000001</v>
      </c>
      <c r="AP471">
        <v>1.870534084</v>
      </c>
      <c r="AQ471">
        <v>0</v>
      </c>
      <c r="AR471">
        <v>0</v>
      </c>
      <c r="AS471">
        <v>5.7885461280000001</v>
      </c>
      <c r="AT471">
        <v>7.3478462540000002</v>
      </c>
      <c r="AU471">
        <v>13.13639238</v>
      </c>
      <c r="AV471">
        <v>0</v>
      </c>
      <c r="AW471">
        <v>34.769661220000003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4.9822323949999996</v>
      </c>
      <c r="BI471">
        <v>6.5681961910000002</v>
      </c>
      <c r="BJ471">
        <v>0.44064960600000003</v>
      </c>
      <c r="BK471">
        <v>0.55935039399999997</v>
      </c>
      <c r="BL471">
        <v>0</v>
      </c>
      <c r="BM471">
        <v>0</v>
      </c>
      <c r="BN471">
        <v>95.010909159999898</v>
      </c>
      <c r="BO471">
        <v>0</v>
      </c>
      <c r="BP471" t="s">
        <v>97</v>
      </c>
      <c r="BQ471" t="s">
        <v>40</v>
      </c>
      <c r="BR471" t="s">
        <v>111</v>
      </c>
      <c r="BS471" t="s">
        <v>126</v>
      </c>
      <c r="BT471" t="s">
        <v>111</v>
      </c>
      <c r="BU471" t="s">
        <v>100</v>
      </c>
      <c r="BV471" t="s">
        <v>101</v>
      </c>
      <c r="BW471" t="s">
        <v>102</v>
      </c>
      <c r="BX471">
        <v>15.3292930599999</v>
      </c>
      <c r="BY471">
        <v>0</v>
      </c>
      <c r="BZ471">
        <v>33.248039300000002</v>
      </c>
      <c r="CA471">
        <v>26.400485400000001</v>
      </c>
      <c r="CB471">
        <v>60.9237981899999</v>
      </c>
      <c r="CC471">
        <v>12.67571641</v>
      </c>
      <c r="CD471">
        <v>2</v>
      </c>
      <c r="CE471">
        <v>11</v>
      </c>
      <c r="CF471">
        <v>1</v>
      </c>
      <c r="CG471">
        <v>6</v>
      </c>
      <c r="CH471">
        <v>3</v>
      </c>
      <c r="CI471">
        <v>7</v>
      </c>
      <c r="CJ471">
        <v>64.747356049999894</v>
      </c>
      <c r="CK471">
        <v>70.467478209999896</v>
      </c>
      <c r="CL471">
        <v>12.286741230000001</v>
      </c>
    </row>
    <row r="472" spans="1:90" x14ac:dyDescent="0.25">
      <c r="A472" s="1" t="s">
        <v>707</v>
      </c>
      <c r="B472" s="2">
        <v>315257.95260000002</v>
      </c>
      <c r="C472" s="2">
        <v>6072558.3940000003</v>
      </c>
      <c r="D472" s="4">
        <v>-1383.3405</v>
      </c>
      <c r="E472" t="s">
        <v>158</v>
      </c>
      <c r="F472" s="3">
        <v>1965.5</v>
      </c>
      <c r="G472" t="s">
        <v>150</v>
      </c>
      <c r="H472" t="s">
        <v>151</v>
      </c>
      <c r="I472" s="1">
        <v>4999</v>
      </c>
      <c r="J472" t="s">
        <v>578</v>
      </c>
      <c r="K472" t="s">
        <v>139</v>
      </c>
      <c r="L472" t="s">
        <v>96</v>
      </c>
      <c r="M472">
        <v>72.839655480000005</v>
      </c>
      <c r="N472">
        <v>10.8137303599999</v>
      </c>
      <c r="O472">
        <v>1.8128757769999999</v>
      </c>
      <c r="P472">
        <v>5.400216876</v>
      </c>
      <c r="Q472">
        <v>3.1727076830000001</v>
      </c>
      <c r="R472">
        <v>0.45907345900000002</v>
      </c>
      <c r="S472">
        <v>0.306048973</v>
      </c>
      <c r="T472">
        <v>1.785285673</v>
      </c>
      <c r="U472">
        <v>0.27850456499999998</v>
      </c>
      <c r="V472">
        <v>5.1008162000000003E-2</v>
      </c>
      <c r="W472">
        <v>0.122419589</v>
      </c>
      <c r="X472">
        <v>2.4307631490000001</v>
      </c>
      <c r="Y472">
        <v>0</v>
      </c>
      <c r="Z472">
        <v>0.52771025299999996</v>
      </c>
      <c r="AA472">
        <v>0</v>
      </c>
      <c r="AB472">
        <v>2.963857253</v>
      </c>
      <c r="AC472">
        <v>100</v>
      </c>
      <c r="AD472">
        <v>0.111690103</v>
      </c>
      <c r="AE472">
        <v>0</v>
      </c>
      <c r="AF472">
        <v>0.40576509999999999</v>
      </c>
      <c r="AG472">
        <v>11.03046385</v>
      </c>
      <c r="AH472">
        <v>0</v>
      </c>
      <c r="AI472">
        <v>2.8740809399999998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9.5650044770000004</v>
      </c>
      <c r="AP472">
        <v>1.94466666</v>
      </c>
      <c r="AQ472">
        <v>0</v>
      </c>
      <c r="AR472">
        <v>0</v>
      </c>
      <c r="AS472">
        <v>7.6121247419999998</v>
      </c>
      <c r="AT472">
        <v>3.2555509429999998</v>
      </c>
      <c r="AU472">
        <v>10.86767568</v>
      </c>
      <c r="AV472">
        <v>0</v>
      </c>
      <c r="AW472">
        <v>56.78300059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3.202912381</v>
      </c>
      <c r="BI472">
        <v>5.433837842</v>
      </c>
      <c r="BJ472">
        <v>0.70043723800000002</v>
      </c>
      <c r="BK472">
        <v>0.29956276199999998</v>
      </c>
      <c r="BL472">
        <v>0</v>
      </c>
      <c r="BM472">
        <v>0</v>
      </c>
      <c r="BN472">
        <v>96.785259789999898</v>
      </c>
      <c r="BO472">
        <v>0</v>
      </c>
      <c r="BP472" t="s">
        <v>97</v>
      </c>
      <c r="BQ472" t="s">
        <v>40</v>
      </c>
      <c r="BR472" t="s">
        <v>98</v>
      </c>
      <c r="BS472" t="s">
        <v>130</v>
      </c>
      <c r="BT472" t="s">
        <v>111</v>
      </c>
      <c r="BU472" t="s">
        <v>100</v>
      </c>
      <c r="BV472" t="s">
        <v>101</v>
      </c>
      <c r="BW472" t="s">
        <v>102</v>
      </c>
      <c r="BX472">
        <v>13.21810745</v>
      </c>
      <c r="BY472">
        <v>0</v>
      </c>
      <c r="BZ472">
        <v>20.670081450000001</v>
      </c>
      <c r="CA472">
        <v>25.8441104099999</v>
      </c>
      <c r="CB472">
        <v>54.086961760000001</v>
      </c>
      <c r="CC472">
        <v>20.06892783</v>
      </c>
      <c r="CD472">
        <v>3</v>
      </c>
      <c r="CE472">
        <v>6</v>
      </c>
      <c r="CF472">
        <v>1</v>
      </c>
      <c r="CG472">
        <v>6</v>
      </c>
      <c r="CH472">
        <v>3</v>
      </c>
      <c r="CI472">
        <v>7</v>
      </c>
      <c r="CJ472">
        <v>86.631016040000006</v>
      </c>
      <c r="CK472">
        <v>80.389311570000004</v>
      </c>
      <c r="CL472">
        <v>9.5650044770000004</v>
      </c>
    </row>
    <row r="473" spans="1:90" x14ac:dyDescent="0.25">
      <c r="A473" s="1" t="s">
        <v>577</v>
      </c>
      <c r="B473" s="2">
        <v>315247.3701</v>
      </c>
      <c r="C473" s="2">
        <v>6072565.7170000002</v>
      </c>
      <c r="D473" s="4">
        <v>-1398.65</v>
      </c>
      <c r="E473" t="s">
        <v>158</v>
      </c>
      <c r="F473" s="3">
        <v>1985.5</v>
      </c>
      <c r="G473" t="s">
        <v>150</v>
      </c>
      <c r="H473" t="s">
        <v>151</v>
      </c>
      <c r="I473" s="1">
        <v>4999</v>
      </c>
      <c r="J473" t="s">
        <v>578</v>
      </c>
      <c r="K473" t="s">
        <v>139</v>
      </c>
      <c r="L473" t="s">
        <v>96</v>
      </c>
      <c r="M473">
        <v>69.353911170000003</v>
      </c>
      <c r="N473">
        <v>13.5052272099999</v>
      </c>
      <c r="O473">
        <v>1.9454598890000001</v>
      </c>
      <c r="P473">
        <v>5.4949930350000002</v>
      </c>
      <c r="Q473">
        <v>1.38098564</v>
      </c>
      <c r="R473">
        <v>0.93419616800000005</v>
      </c>
      <c r="S473">
        <v>1.116973679</v>
      </c>
      <c r="T473">
        <v>2.8939772600000002</v>
      </c>
      <c r="U473">
        <v>0.32798408899999998</v>
      </c>
      <c r="V473">
        <v>7.1080142999999998E-2</v>
      </c>
      <c r="W473">
        <v>8.1234449E-2</v>
      </c>
      <c r="X473">
        <v>1.8851667249999999</v>
      </c>
      <c r="Y473">
        <v>0</v>
      </c>
      <c r="Z473">
        <v>1.0088105350000001</v>
      </c>
      <c r="AA473">
        <v>0</v>
      </c>
      <c r="AB473">
        <v>2.899629655</v>
      </c>
      <c r="AC473">
        <v>100</v>
      </c>
      <c r="AD473">
        <v>0.15569366700000001</v>
      </c>
      <c r="AE473">
        <v>0</v>
      </c>
      <c r="AF473">
        <v>0.47801639000000001</v>
      </c>
      <c r="AG473">
        <v>17.886641740000002</v>
      </c>
      <c r="AH473">
        <v>0</v>
      </c>
      <c r="AI473">
        <v>10.4929752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9.7480840000000004</v>
      </c>
      <c r="AP473">
        <v>1.9994485529999999</v>
      </c>
      <c r="AQ473">
        <v>0</v>
      </c>
      <c r="AR473">
        <v>0</v>
      </c>
      <c r="AS473">
        <v>3.0932050640000002</v>
      </c>
      <c r="AT473">
        <v>5.0623767119999998</v>
      </c>
      <c r="AU473">
        <v>8.155581776</v>
      </c>
      <c r="AV473">
        <v>0</v>
      </c>
      <c r="AW473">
        <v>46.100216459999899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2.4893181360000001</v>
      </c>
      <c r="BI473">
        <v>4.077790888</v>
      </c>
      <c r="BJ473">
        <v>0.37927460600000001</v>
      </c>
      <c r="BK473">
        <v>0.62072539400000004</v>
      </c>
      <c r="BL473">
        <v>0</v>
      </c>
      <c r="BM473">
        <v>0</v>
      </c>
      <c r="BN473">
        <v>97.505975919999898</v>
      </c>
      <c r="BO473">
        <v>0</v>
      </c>
      <c r="BP473" t="s">
        <v>97</v>
      </c>
      <c r="BQ473" t="s">
        <v>40</v>
      </c>
      <c r="BR473" t="s">
        <v>111</v>
      </c>
      <c r="BS473" t="s">
        <v>126</v>
      </c>
      <c r="BT473" t="s">
        <v>111</v>
      </c>
      <c r="BU473" t="s">
        <v>100</v>
      </c>
      <c r="BV473" t="s">
        <v>101</v>
      </c>
      <c r="BW473" t="s">
        <v>102</v>
      </c>
      <c r="BX473">
        <v>10.6330467199999</v>
      </c>
      <c r="BY473">
        <v>0</v>
      </c>
      <c r="BZ473">
        <v>36.97363094</v>
      </c>
      <c r="CA473">
        <v>25.9706736199999</v>
      </c>
      <c r="CB473">
        <v>65.552149150000005</v>
      </c>
      <c r="CC473">
        <v>8.4771772369999905</v>
      </c>
      <c r="CD473">
        <v>2</v>
      </c>
      <c r="CE473">
        <v>11</v>
      </c>
      <c r="CF473">
        <v>1</v>
      </c>
      <c r="CG473">
        <v>6</v>
      </c>
      <c r="CH473">
        <v>3</v>
      </c>
      <c r="CI473">
        <v>7</v>
      </c>
      <c r="CJ473">
        <v>67.576243980000001</v>
      </c>
      <c r="CK473">
        <v>63.158107190000003</v>
      </c>
      <c r="CL473">
        <v>9.7480840000000004</v>
      </c>
    </row>
    <row r="474" spans="1:90" x14ac:dyDescent="0.25">
      <c r="A474" s="1" t="s">
        <v>579</v>
      </c>
      <c r="B474" s="2">
        <v>315239.4988</v>
      </c>
      <c r="C474" s="2">
        <v>6072571.2539999904</v>
      </c>
      <c r="D474" s="4">
        <v>-1410.1558500000001</v>
      </c>
      <c r="E474" t="s">
        <v>158</v>
      </c>
      <c r="F474" s="3">
        <v>2000.5</v>
      </c>
      <c r="G474" t="s">
        <v>150</v>
      </c>
      <c r="H474" t="s">
        <v>151</v>
      </c>
      <c r="I474" s="1">
        <v>4999</v>
      </c>
      <c r="J474" t="s">
        <v>576</v>
      </c>
      <c r="K474" t="s">
        <v>139</v>
      </c>
      <c r="L474" t="s">
        <v>96</v>
      </c>
      <c r="M474">
        <v>73.681671350000002</v>
      </c>
      <c r="N474">
        <v>10.8444825799999</v>
      </c>
      <c r="O474">
        <v>1.548129152</v>
      </c>
      <c r="P474">
        <v>4.8538511599999996</v>
      </c>
      <c r="Q474">
        <v>2.5742977339999999</v>
      </c>
      <c r="R474">
        <v>0.385131157</v>
      </c>
      <c r="S474">
        <v>0.17229551800000001</v>
      </c>
      <c r="T474">
        <v>2.4526773679999998</v>
      </c>
      <c r="U474">
        <v>0.254389264</v>
      </c>
      <c r="V474">
        <v>5.0675152000000001E-2</v>
      </c>
      <c r="W474">
        <v>9.1215273999999999E-2</v>
      </c>
      <c r="X474">
        <v>2.6414883769999999</v>
      </c>
      <c r="Y474">
        <v>0</v>
      </c>
      <c r="Z474">
        <v>0.449695909</v>
      </c>
      <c r="AA474">
        <v>0</v>
      </c>
      <c r="AB474">
        <v>3.09598686</v>
      </c>
      <c r="AC474">
        <v>100</v>
      </c>
      <c r="AD474">
        <v>0.110868761</v>
      </c>
      <c r="AE474">
        <v>0</v>
      </c>
      <c r="AF474">
        <v>0.37032264399999998</v>
      </c>
      <c r="AG474">
        <v>15.14138479</v>
      </c>
      <c r="AH474">
        <v>0</v>
      </c>
      <c r="AI474">
        <v>1.6166692009999999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9.0191281790000009</v>
      </c>
      <c r="AP474">
        <v>1.6913616920000001</v>
      </c>
      <c r="AQ474">
        <v>0</v>
      </c>
      <c r="AR474">
        <v>0</v>
      </c>
      <c r="AS474">
        <v>5.6836911150000002</v>
      </c>
      <c r="AT474">
        <v>1.959990685</v>
      </c>
      <c r="AU474">
        <v>7.6436818000000004</v>
      </c>
      <c r="AV474">
        <v>0</v>
      </c>
      <c r="AW474">
        <v>57.439264770000001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3.476790695</v>
      </c>
      <c r="BI474">
        <v>3.8218409000000002</v>
      </c>
      <c r="BJ474">
        <v>0.74358028799999998</v>
      </c>
      <c r="BK474">
        <v>0.25641971200000002</v>
      </c>
      <c r="BL474">
        <v>0</v>
      </c>
      <c r="BM474">
        <v>0</v>
      </c>
      <c r="BN474">
        <v>96.509472529999897</v>
      </c>
      <c r="BO474">
        <v>0</v>
      </c>
      <c r="BP474" t="s">
        <v>97</v>
      </c>
      <c r="BQ474" t="s">
        <v>40</v>
      </c>
      <c r="BR474" t="s">
        <v>98</v>
      </c>
      <c r="BS474" t="s">
        <v>130</v>
      </c>
      <c r="BT474" t="s">
        <v>98</v>
      </c>
      <c r="BU474" t="s">
        <v>131</v>
      </c>
      <c r="BV474" t="s">
        <v>101</v>
      </c>
      <c r="BW474" t="s">
        <v>102</v>
      </c>
      <c r="BX474">
        <v>9.7053661360000003</v>
      </c>
      <c r="BY474">
        <v>0</v>
      </c>
      <c r="BZ474">
        <v>9.6471171719999997</v>
      </c>
      <c r="CA474">
        <v>24.5784454799999</v>
      </c>
      <c r="CB474">
        <v>58.007153090000003</v>
      </c>
      <c r="CC474">
        <v>17.414401430000002</v>
      </c>
      <c r="CD474">
        <v>3</v>
      </c>
      <c r="CE474">
        <v>6</v>
      </c>
      <c r="CF474">
        <v>2</v>
      </c>
      <c r="CG474">
        <v>1</v>
      </c>
      <c r="CH474">
        <v>3</v>
      </c>
      <c r="CI474">
        <v>12</v>
      </c>
      <c r="CJ474">
        <v>90.018148819999894</v>
      </c>
      <c r="CK474">
        <v>73.8889775399999</v>
      </c>
      <c r="CL474">
        <v>9.0191281790000009</v>
      </c>
    </row>
    <row r="475" spans="1:90" x14ac:dyDescent="0.25">
      <c r="A475" s="1" t="s">
        <v>1108</v>
      </c>
      <c r="B475" s="2">
        <v>315231.15740000003</v>
      </c>
      <c r="C475" s="2">
        <v>6072577.2050000001</v>
      </c>
      <c r="D475" s="4">
        <v>-1422.44445</v>
      </c>
      <c r="E475" t="s">
        <v>158</v>
      </c>
      <c r="F475" s="3">
        <v>2016.5</v>
      </c>
      <c r="G475" t="s">
        <v>150</v>
      </c>
      <c r="H475" t="s">
        <v>151</v>
      </c>
      <c r="I475" s="1">
        <v>4999</v>
      </c>
      <c r="J475" t="s">
        <v>2012</v>
      </c>
      <c r="K475" t="s">
        <v>405</v>
      </c>
      <c r="L475" t="s">
        <v>406</v>
      </c>
      <c r="M475">
        <v>47.326764930000003</v>
      </c>
      <c r="N475">
        <v>16.316079559999899</v>
      </c>
      <c r="O475">
        <v>5.1832641349999999</v>
      </c>
      <c r="P475">
        <v>12.75293621</v>
      </c>
      <c r="Q475">
        <v>9.7389766810000005</v>
      </c>
      <c r="R475">
        <v>0.18241579599999999</v>
      </c>
      <c r="S475">
        <v>0.141878953</v>
      </c>
      <c r="T475">
        <v>1.276910574</v>
      </c>
      <c r="U475">
        <v>0.41246238400000002</v>
      </c>
      <c r="V475">
        <v>5.0671055E-2</v>
      </c>
      <c r="W475">
        <v>0.43577106900000001</v>
      </c>
      <c r="X475">
        <v>5.9097007770000003</v>
      </c>
      <c r="Y475">
        <v>0</v>
      </c>
      <c r="Z475">
        <v>0.27216787599999998</v>
      </c>
      <c r="AA475">
        <v>0</v>
      </c>
      <c r="AB475">
        <v>6.214142614</v>
      </c>
      <c r="AC475">
        <v>100</v>
      </c>
      <c r="AD475">
        <v>0.107518295</v>
      </c>
      <c r="AE475">
        <v>0</v>
      </c>
      <c r="AF475">
        <v>0.58233665800000001</v>
      </c>
      <c r="AG475">
        <v>7.6452897440000003</v>
      </c>
      <c r="AH475">
        <v>0</v>
      </c>
      <c r="AI475">
        <v>1.291140347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16.26411504</v>
      </c>
      <c r="AP475">
        <v>2.0264248189999998</v>
      </c>
      <c r="AQ475">
        <v>0</v>
      </c>
      <c r="AR475">
        <v>0</v>
      </c>
      <c r="AS475">
        <v>23.139120510000001</v>
      </c>
      <c r="AT475">
        <v>12.67179634</v>
      </c>
      <c r="AU475">
        <v>35.810916849999899</v>
      </c>
      <c r="AV475">
        <v>0</v>
      </c>
      <c r="AW475">
        <v>21.1591980799999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7.5392199270000004</v>
      </c>
      <c r="BI475">
        <v>17.905458419999899</v>
      </c>
      <c r="BJ475">
        <v>0.64614711199999997</v>
      </c>
      <c r="BK475">
        <v>0.35385288799999998</v>
      </c>
      <c r="BL475">
        <v>0</v>
      </c>
      <c r="BM475">
        <v>0</v>
      </c>
      <c r="BN475">
        <v>92.426159749999897</v>
      </c>
      <c r="BO475">
        <v>0</v>
      </c>
      <c r="BP475" t="s">
        <v>97</v>
      </c>
      <c r="BQ475" t="s">
        <v>40</v>
      </c>
      <c r="BR475" t="s">
        <v>111</v>
      </c>
      <c r="BS475" t="s">
        <v>162</v>
      </c>
      <c r="BT475" t="s">
        <v>111</v>
      </c>
      <c r="BU475" t="s">
        <v>100</v>
      </c>
      <c r="BV475" t="s">
        <v>101</v>
      </c>
      <c r="BW475" t="s">
        <v>152</v>
      </c>
      <c r="BX475">
        <v>38.419678320000003</v>
      </c>
      <c r="BY475">
        <v>0</v>
      </c>
      <c r="BZ475">
        <v>14.44805352</v>
      </c>
      <c r="CA475">
        <v>30.59497515</v>
      </c>
      <c r="CB475">
        <v>39.549858049999898</v>
      </c>
      <c r="CC475">
        <v>29.8551667999999</v>
      </c>
      <c r="CD475">
        <v>2</v>
      </c>
      <c r="CE475">
        <v>5</v>
      </c>
      <c r="CF475">
        <v>1</v>
      </c>
      <c r="CG475">
        <v>6</v>
      </c>
      <c r="CH475">
        <v>3</v>
      </c>
      <c r="CI475">
        <v>5</v>
      </c>
      <c r="CJ475">
        <v>97.140303840000001</v>
      </c>
      <c r="CK475">
        <v>94.066299259999894</v>
      </c>
      <c r="CL475">
        <v>16.26411504</v>
      </c>
    </row>
    <row r="476" spans="1:90" x14ac:dyDescent="0.25">
      <c r="A476" s="1" t="s">
        <v>157</v>
      </c>
      <c r="B476" s="2">
        <v>315216.6813</v>
      </c>
      <c r="C476" s="2">
        <v>6072587.7050000001</v>
      </c>
      <c r="D476" s="4">
        <v>-1443.9893</v>
      </c>
      <c r="E476" t="s">
        <v>158</v>
      </c>
      <c r="F476" s="3">
        <v>2044.5</v>
      </c>
      <c r="G476" t="s">
        <v>150</v>
      </c>
      <c r="H476" t="s">
        <v>151</v>
      </c>
      <c r="I476" s="1">
        <v>4999</v>
      </c>
      <c r="J476" t="s">
        <v>159</v>
      </c>
      <c r="K476" t="s">
        <v>160</v>
      </c>
      <c r="L476" t="s">
        <v>145</v>
      </c>
      <c r="M476">
        <v>71.164602360000004</v>
      </c>
      <c r="N476">
        <v>10.88636977</v>
      </c>
      <c r="O476">
        <v>0.232027708</v>
      </c>
      <c r="P476">
        <v>1.786612407</v>
      </c>
      <c r="Q476">
        <v>1.1390368369999999</v>
      </c>
      <c r="R476">
        <v>5.8766236789999997</v>
      </c>
      <c r="S476">
        <v>4.3444679349999999</v>
      </c>
      <c r="T476">
        <v>0.29231918800000001</v>
      </c>
      <c r="U476">
        <v>0.175391513</v>
      </c>
      <c r="V476">
        <v>3.0239915999999999E-2</v>
      </c>
      <c r="W476">
        <v>9.0719748000000003E-2</v>
      </c>
      <c r="X476">
        <v>3.7233448689999999</v>
      </c>
      <c r="Y476">
        <v>0</v>
      </c>
      <c r="Z476">
        <v>0.25824407300000002</v>
      </c>
      <c r="AA476">
        <v>0</v>
      </c>
      <c r="AB476">
        <v>3.9825148440000002</v>
      </c>
      <c r="AC476">
        <v>100</v>
      </c>
      <c r="AD476">
        <v>6.3425245000000005E-2</v>
      </c>
      <c r="AE476">
        <v>0</v>
      </c>
      <c r="AF476">
        <v>0</v>
      </c>
      <c r="AG476">
        <v>1.730015278</v>
      </c>
      <c r="AH476">
        <v>0</v>
      </c>
      <c r="AI476">
        <v>39.0797002199999</v>
      </c>
      <c r="AJ476">
        <v>0</v>
      </c>
      <c r="AK476">
        <v>0</v>
      </c>
      <c r="AL476">
        <v>9.3581858100000002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35.556229610000003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4.7167006640000002</v>
      </c>
      <c r="BI476">
        <v>1.003127745</v>
      </c>
      <c r="BJ476">
        <v>1</v>
      </c>
      <c r="BK476">
        <v>0</v>
      </c>
      <c r="BL476">
        <v>0</v>
      </c>
      <c r="BM476">
        <v>19.31997153</v>
      </c>
      <c r="BN476">
        <v>95.283247790000004</v>
      </c>
      <c r="BO476">
        <v>0</v>
      </c>
      <c r="BP476" t="s">
        <v>97</v>
      </c>
      <c r="BQ476" t="s">
        <v>43</v>
      </c>
      <c r="BR476" t="s">
        <v>98</v>
      </c>
      <c r="BS476" t="s">
        <v>107</v>
      </c>
      <c r="BT476" t="s">
        <v>98</v>
      </c>
      <c r="BU476" t="s">
        <v>100</v>
      </c>
      <c r="BV476" t="s">
        <v>101</v>
      </c>
      <c r="BW476" t="s">
        <v>113</v>
      </c>
      <c r="BX476">
        <v>4.1745222899999996</v>
      </c>
      <c r="BY476">
        <v>19.31997153</v>
      </c>
      <c r="BZ476">
        <v>77.897815980000004</v>
      </c>
      <c r="CA476">
        <v>11.02731035</v>
      </c>
      <c r="CB476">
        <v>78.575437910000005</v>
      </c>
      <c r="CC476">
        <v>10.39725174</v>
      </c>
      <c r="CD476">
        <v>3</v>
      </c>
      <c r="CE476">
        <v>8</v>
      </c>
      <c r="CF476">
        <v>2</v>
      </c>
      <c r="CG476">
        <v>6</v>
      </c>
      <c r="CH476">
        <v>3</v>
      </c>
      <c r="CI476">
        <v>11</v>
      </c>
      <c r="CJ476">
        <v>12.28373702</v>
      </c>
      <c r="CK476">
        <v>38.686596510000001</v>
      </c>
      <c r="CL476">
        <v>0</v>
      </c>
    </row>
    <row r="477" spans="1:90" x14ac:dyDescent="0.25">
      <c r="A477" s="1" t="s">
        <v>1109</v>
      </c>
      <c r="B477" s="2">
        <v>315223.38750000001</v>
      </c>
      <c r="C477" s="2">
        <v>6072582.8210000005</v>
      </c>
      <c r="D477" s="4">
        <v>-1433.981</v>
      </c>
      <c r="E477" t="s">
        <v>158</v>
      </c>
      <c r="F477" s="3">
        <v>2031.5</v>
      </c>
      <c r="G477" t="s">
        <v>150</v>
      </c>
      <c r="H477" t="s">
        <v>151</v>
      </c>
      <c r="I477" s="1">
        <v>4999</v>
      </c>
      <c r="J477" t="s">
        <v>2013</v>
      </c>
      <c r="K477" t="s">
        <v>1675</v>
      </c>
      <c r="L477" t="s">
        <v>406</v>
      </c>
      <c r="M477">
        <v>45.781772230000001</v>
      </c>
      <c r="N477">
        <v>16.620108850000001</v>
      </c>
      <c r="O477">
        <v>2.9124479430000001</v>
      </c>
      <c r="P477">
        <v>7.6550522330000002</v>
      </c>
      <c r="Q477">
        <v>6.6582399250000002</v>
      </c>
      <c r="R477">
        <v>8.4222146680000005</v>
      </c>
      <c r="S477">
        <v>3.0895048959999998</v>
      </c>
      <c r="T477">
        <v>5.0981929000000002E-2</v>
      </c>
      <c r="U477">
        <v>0.38746266000000001</v>
      </c>
      <c r="V477">
        <v>5.0981929000000002E-2</v>
      </c>
      <c r="W477">
        <v>0.163142173</v>
      </c>
      <c r="X477">
        <v>4.2262564879999998</v>
      </c>
      <c r="Y477">
        <v>0</v>
      </c>
      <c r="Z477">
        <v>3.981834079</v>
      </c>
      <c r="AA477">
        <v>0</v>
      </c>
      <c r="AB477">
        <v>8.2321141210000004</v>
      </c>
      <c r="AC477">
        <v>100</v>
      </c>
      <c r="AD477">
        <v>0.109534072</v>
      </c>
      <c r="AE477">
        <v>0</v>
      </c>
      <c r="AF477">
        <v>0.55389849000000002</v>
      </c>
      <c r="AG477">
        <v>0.30907243400000001</v>
      </c>
      <c r="AH477">
        <v>0</v>
      </c>
      <c r="AI477">
        <v>28.467865750000001</v>
      </c>
      <c r="AJ477">
        <v>0</v>
      </c>
      <c r="AK477">
        <v>0</v>
      </c>
      <c r="AL477">
        <v>27.037125790000001</v>
      </c>
      <c r="AM477">
        <v>0</v>
      </c>
      <c r="AN477">
        <v>0</v>
      </c>
      <c r="AO477">
        <v>2.0480399070000002</v>
      </c>
      <c r="AP477">
        <v>2.0250068919999999</v>
      </c>
      <c r="AQ477">
        <v>0</v>
      </c>
      <c r="AR477">
        <v>0</v>
      </c>
      <c r="AS477">
        <v>17.544857879999899</v>
      </c>
      <c r="AT477">
        <v>8.549221524</v>
      </c>
      <c r="AU477">
        <v>26.0940794099999</v>
      </c>
      <c r="AV477">
        <v>0</v>
      </c>
      <c r="AW477">
        <v>2.3869048579999999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5.4842249570000003</v>
      </c>
      <c r="BI477">
        <v>13.0470396999999</v>
      </c>
      <c r="BJ477">
        <v>0.67236929899999998</v>
      </c>
      <c r="BK477">
        <v>0.32763070100000002</v>
      </c>
      <c r="BL477">
        <v>0</v>
      </c>
      <c r="BM477">
        <v>48.711160900000003</v>
      </c>
      <c r="BN477">
        <v>94.515752550000002</v>
      </c>
      <c r="BO477">
        <v>0</v>
      </c>
      <c r="BP477" t="s">
        <v>97</v>
      </c>
      <c r="BQ477" t="s">
        <v>40</v>
      </c>
      <c r="BR477" t="s">
        <v>98</v>
      </c>
      <c r="BS477" t="s">
        <v>130</v>
      </c>
      <c r="BT477" t="s">
        <v>98</v>
      </c>
      <c r="BU477" t="s">
        <v>100</v>
      </c>
      <c r="BV477" t="s">
        <v>101</v>
      </c>
      <c r="BW477" t="s">
        <v>237</v>
      </c>
      <c r="BX477">
        <v>28.672984790000001</v>
      </c>
      <c r="BY477">
        <v>48.711160900000003</v>
      </c>
      <c r="BZ477">
        <v>51.0048242599999</v>
      </c>
      <c r="CA477">
        <v>23.13938435</v>
      </c>
      <c r="CB477">
        <v>51.014460919999898</v>
      </c>
      <c r="CC477">
        <v>25.846154720000001</v>
      </c>
      <c r="CD477">
        <v>3</v>
      </c>
      <c r="CE477">
        <v>6</v>
      </c>
      <c r="CF477">
        <v>2</v>
      </c>
      <c r="CG477">
        <v>6</v>
      </c>
      <c r="CH477">
        <v>3</v>
      </c>
      <c r="CI477">
        <v>9</v>
      </c>
      <c r="CJ477">
        <v>36.821488530000003</v>
      </c>
      <c r="CK477">
        <v>82.006837439999899</v>
      </c>
      <c r="CL477">
        <v>2.0480399070000002</v>
      </c>
    </row>
    <row r="478" spans="1:90" x14ac:dyDescent="0.25">
      <c r="A478" s="1" t="s">
        <v>1110</v>
      </c>
      <c r="B478" s="2">
        <v>315196.375899999</v>
      </c>
      <c r="C478" s="2">
        <v>6072602.5499999896</v>
      </c>
      <c r="D478" s="4">
        <v>-1474.4452000000001</v>
      </c>
      <c r="E478" t="s">
        <v>158</v>
      </c>
      <c r="F478" s="3">
        <v>2084</v>
      </c>
      <c r="G478" t="s">
        <v>150</v>
      </c>
      <c r="H478" t="s">
        <v>151</v>
      </c>
      <c r="I478" s="1">
        <v>4999</v>
      </c>
      <c r="J478" t="s">
        <v>2014</v>
      </c>
      <c r="K478" t="s">
        <v>405</v>
      </c>
      <c r="L478" t="s">
        <v>406</v>
      </c>
      <c r="M478">
        <v>47.491904249999898</v>
      </c>
      <c r="N478">
        <v>13.03501202</v>
      </c>
      <c r="O478">
        <v>3.2035965169999998</v>
      </c>
      <c r="P478">
        <v>8.209855524</v>
      </c>
      <c r="Q478">
        <v>5.6586098690000002</v>
      </c>
      <c r="R478">
        <v>10.20570708</v>
      </c>
      <c r="S478">
        <v>1.2428732389999999</v>
      </c>
      <c r="T478">
        <v>2.041141417</v>
      </c>
      <c r="U478">
        <v>0.56485052099999999</v>
      </c>
      <c r="V478">
        <v>8.0837283999999995E-2</v>
      </c>
      <c r="W478">
        <v>0.18188388899999999</v>
      </c>
      <c r="X478">
        <v>6.9715054079999996</v>
      </c>
      <c r="Y478">
        <v>0</v>
      </c>
      <c r="Z478">
        <v>1.112222976</v>
      </c>
      <c r="AA478">
        <v>0</v>
      </c>
      <c r="AB478">
        <v>8.1097607459999903</v>
      </c>
      <c r="AC478">
        <v>100</v>
      </c>
      <c r="AD478">
        <v>0.171285302</v>
      </c>
      <c r="AE478">
        <v>0</v>
      </c>
      <c r="AF478">
        <v>0.79635970300000003</v>
      </c>
      <c r="AG478">
        <v>12.20372804</v>
      </c>
      <c r="AH478">
        <v>0</v>
      </c>
      <c r="AI478">
        <v>11.29453292</v>
      </c>
      <c r="AJ478">
        <v>0</v>
      </c>
      <c r="AK478">
        <v>0</v>
      </c>
      <c r="AL478">
        <v>24.253356799999899</v>
      </c>
      <c r="AM478">
        <v>0</v>
      </c>
      <c r="AN478">
        <v>0</v>
      </c>
      <c r="AO478">
        <v>0</v>
      </c>
      <c r="AP478">
        <v>2.1848024380000002</v>
      </c>
      <c r="AQ478">
        <v>0</v>
      </c>
      <c r="AR478">
        <v>0</v>
      </c>
      <c r="AS478">
        <v>13.33509248</v>
      </c>
      <c r="AT478">
        <v>6.742884986</v>
      </c>
      <c r="AU478">
        <v>20.07797746</v>
      </c>
      <c r="AV478">
        <v>0</v>
      </c>
      <c r="AW478">
        <v>10.1845604699999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8.9219830990000002</v>
      </c>
      <c r="BI478">
        <v>10.286337250000001</v>
      </c>
      <c r="BJ478">
        <v>0.66416512800000005</v>
      </c>
      <c r="BK478">
        <v>0.33583487200000001</v>
      </c>
      <c r="BL478">
        <v>0</v>
      </c>
      <c r="BM478">
        <v>68.227275710000001</v>
      </c>
      <c r="BN478">
        <v>91.077980319999895</v>
      </c>
      <c r="BO478">
        <v>0</v>
      </c>
      <c r="BP478" t="s">
        <v>97</v>
      </c>
      <c r="BQ478" t="s">
        <v>109</v>
      </c>
      <c r="BR478" t="s">
        <v>111</v>
      </c>
      <c r="BS478" t="s">
        <v>162</v>
      </c>
      <c r="BT478" t="s">
        <v>111</v>
      </c>
      <c r="BU478" t="s">
        <v>100</v>
      </c>
      <c r="BV478" t="s">
        <v>101</v>
      </c>
      <c r="BW478" t="s">
        <v>149</v>
      </c>
      <c r="BX478">
        <v>24.048533679999899</v>
      </c>
      <c r="BY478">
        <v>68.227275710000001</v>
      </c>
      <c r="BZ478">
        <v>23.65267025</v>
      </c>
      <c r="CA478">
        <v>28.960629220000001</v>
      </c>
      <c r="CB478">
        <v>45.8613266099999</v>
      </c>
      <c r="CC478">
        <v>25.17804417</v>
      </c>
      <c r="CD478">
        <v>2</v>
      </c>
      <c r="CE478">
        <v>5</v>
      </c>
      <c r="CF478">
        <v>1</v>
      </c>
      <c r="CG478">
        <v>6</v>
      </c>
      <c r="CH478">
        <v>3</v>
      </c>
      <c r="CI478">
        <v>4</v>
      </c>
      <c r="CJ478">
        <v>40.211081790000001</v>
      </c>
      <c r="CK478">
        <v>80.853995190000006</v>
      </c>
      <c r="CL478">
        <v>0</v>
      </c>
    </row>
    <row r="479" spans="1:90" x14ac:dyDescent="0.25">
      <c r="A479" s="1" t="s">
        <v>1110</v>
      </c>
      <c r="B479" s="2">
        <v>315196.375899999</v>
      </c>
      <c r="C479" s="2">
        <v>6072602.5499999896</v>
      </c>
      <c r="D479" s="4">
        <v>-1474.4452000000001</v>
      </c>
      <c r="E479" t="s">
        <v>158</v>
      </c>
      <c r="F479" s="3">
        <v>2084</v>
      </c>
      <c r="G479" t="s">
        <v>90</v>
      </c>
      <c r="H479" t="s">
        <v>91</v>
      </c>
      <c r="I479" s="1" t="s">
        <v>778</v>
      </c>
      <c r="J479" t="s">
        <v>2014</v>
      </c>
      <c r="K479" t="s">
        <v>405</v>
      </c>
      <c r="L479" t="s">
        <v>406</v>
      </c>
      <c r="M479">
        <v>45.457599299999899</v>
      </c>
      <c r="N479">
        <v>13.41686705</v>
      </c>
      <c r="O479">
        <v>3.0241121259999999</v>
      </c>
      <c r="P479">
        <v>7.9412750120000002</v>
      </c>
      <c r="Q479">
        <v>5.975409516</v>
      </c>
      <c r="R479">
        <v>10.676873860000001</v>
      </c>
      <c r="S479">
        <v>1.1829490920000001</v>
      </c>
      <c r="T479">
        <v>1.941249792</v>
      </c>
      <c r="U479">
        <v>0.53586582800000004</v>
      </c>
      <c r="V479">
        <v>7.0774732000000007E-2</v>
      </c>
      <c r="W479">
        <v>0.171881492</v>
      </c>
      <c r="X479">
        <v>8.4139040220000005</v>
      </c>
      <c r="Y479">
        <v>3.0332028E-2</v>
      </c>
      <c r="Z479">
        <v>1.1609061510000001</v>
      </c>
      <c r="AA479">
        <v>0</v>
      </c>
      <c r="AB479">
        <v>9.6009905379999996</v>
      </c>
      <c r="AC479">
        <v>100</v>
      </c>
      <c r="AD479">
        <v>0.148879811</v>
      </c>
      <c r="AE479">
        <v>7.9343288999999997E-2</v>
      </c>
      <c r="AF479">
        <v>0.75003407700000002</v>
      </c>
      <c r="AG479">
        <v>11.52258812</v>
      </c>
      <c r="AH479">
        <v>0</v>
      </c>
      <c r="AI479">
        <v>10.67226705</v>
      </c>
      <c r="AJ479">
        <v>0</v>
      </c>
      <c r="AK479">
        <v>0</v>
      </c>
      <c r="AL479">
        <v>22.53980761</v>
      </c>
      <c r="AM479">
        <v>0</v>
      </c>
      <c r="AN479">
        <v>0</v>
      </c>
      <c r="AO479">
        <v>1.2608208940000001</v>
      </c>
      <c r="AP479">
        <v>2.1385622529999999</v>
      </c>
      <c r="AQ479">
        <v>0</v>
      </c>
      <c r="AR479">
        <v>0</v>
      </c>
      <c r="AS479">
        <v>14.002385650000001</v>
      </c>
      <c r="AT479">
        <v>5.0710622479999996</v>
      </c>
      <c r="AU479">
        <v>19.073447890000001</v>
      </c>
      <c r="AV479">
        <v>0</v>
      </c>
      <c r="AW479">
        <v>10.43401484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10.69009516</v>
      </c>
      <c r="BI479">
        <v>9.5367239470000005</v>
      </c>
      <c r="BJ479">
        <v>0.73412975599999997</v>
      </c>
      <c r="BK479">
        <v>0.26587024399999998</v>
      </c>
      <c r="BL479">
        <v>0</v>
      </c>
      <c r="BM479">
        <v>67.866303970000004</v>
      </c>
      <c r="BN479">
        <v>89.309860999999898</v>
      </c>
      <c r="BO479">
        <v>0</v>
      </c>
      <c r="BP479" t="s">
        <v>97</v>
      </c>
      <c r="BQ479" t="s">
        <v>40</v>
      </c>
      <c r="BR479" t="s">
        <v>111</v>
      </c>
      <c r="BS479" t="s">
        <v>162</v>
      </c>
      <c r="BT479" t="s">
        <v>111</v>
      </c>
      <c r="BU479" t="s">
        <v>100</v>
      </c>
      <c r="BV479" t="s">
        <v>101</v>
      </c>
      <c r="BW479" t="s">
        <v>149</v>
      </c>
      <c r="BX479">
        <v>21.9620442199999</v>
      </c>
      <c r="BY479">
        <v>67.866303970000004</v>
      </c>
      <c r="BZ479">
        <v>23.85681739</v>
      </c>
      <c r="CA479">
        <v>27.379857609999899</v>
      </c>
      <c r="CB479">
        <v>46.4548851099999</v>
      </c>
      <c r="CC479">
        <v>26.165257279999899</v>
      </c>
      <c r="CD479">
        <v>2</v>
      </c>
      <c r="CE479">
        <v>5</v>
      </c>
      <c r="CF479">
        <v>1</v>
      </c>
      <c r="CG479">
        <v>6</v>
      </c>
      <c r="CH479">
        <v>3</v>
      </c>
      <c r="CI479">
        <v>4</v>
      </c>
      <c r="CJ479">
        <v>40.030674849999897</v>
      </c>
      <c r="CK479">
        <v>81.666449979999896</v>
      </c>
      <c r="CL479">
        <v>1.2608208940000001</v>
      </c>
    </row>
    <row r="480" spans="1:90" x14ac:dyDescent="0.25">
      <c r="A480" s="1" t="s">
        <v>1111</v>
      </c>
      <c r="B480" s="2">
        <v>315304.34210000001</v>
      </c>
      <c r="C480" s="2">
        <v>6073083.0750000002</v>
      </c>
      <c r="D480" s="4">
        <v>-1051.8245999999899</v>
      </c>
      <c r="E480" t="s">
        <v>580</v>
      </c>
      <c r="F480" s="3">
        <v>1406.5</v>
      </c>
      <c r="G480" t="s">
        <v>150</v>
      </c>
      <c r="H480" t="s">
        <v>151</v>
      </c>
      <c r="I480" s="1">
        <v>7528</v>
      </c>
      <c r="J480" t="s">
        <v>1708</v>
      </c>
      <c r="K480" t="s">
        <v>1685</v>
      </c>
      <c r="L480" t="s">
        <v>406</v>
      </c>
      <c r="M480">
        <v>51.056980109999898</v>
      </c>
      <c r="N480">
        <v>14.9486416</v>
      </c>
      <c r="O480">
        <v>4.0529644820000001</v>
      </c>
      <c r="P480">
        <v>9.8986541280000004</v>
      </c>
      <c r="Q480">
        <v>4.4635380549999999</v>
      </c>
      <c r="R480">
        <v>6.3479090740000004</v>
      </c>
      <c r="S480">
        <v>3.0423643820000001</v>
      </c>
      <c r="T480">
        <v>1.915952656</v>
      </c>
      <c r="U480">
        <v>0.85165148300000004</v>
      </c>
      <c r="V480">
        <v>0.16843539799999999</v>
      </c>
      <c r="W480">
        <v>0.25265309699999999</v>
      </c>
      <c r="X480">
        <v>0.39382508399999999</v>
      </c>
      <c r="Y480">
        <v>0</v>
      </c>
      <c r="Z480">
        <v>2.6064304479999998</v>
      </c>
      <c r="AA480">
        <v>0</v>
      </c>
      <c r="AB480">
        <v>3.0124894640000002</v>
      </c>
      <c r="AC480">
        <v>100</v>
      </c>
      <c r="AD480">
        <v>0.36844495399999999</v>
      </c>
      <c r="AE480">
        <v>0</v>
      </c>
      <c r="AF480">
        <v>1.2395627300000001</v>
      </c>
      <c r="AG480">
        <v>11.8259233399999</v>
      </c>
      <c r="AH480">
        <v>0</v>
      </c>
      <c r="AI480">
        <v>28.5419425199999</v>
      </c>
      <c r="AJ480">
        <v>0</v>
      </c>
      <c r="AK480">
        <v>0</v>
      </c>
      <c r="AL480">
        <v>22.440013749999899</v>
      </c>
      <c r="AM480">
        <v>0</v>
      </c>
      <c r="AN480">
        <v>0</v>
      </c>
      <c r="AO480">
        <v>0</v>
      </c>
      <c r="AP480">
        <v>2.5687827369999998</v>
      </c>
      <c r="AQ480">
        <v>0</v>
      </c>
      <c r="AR480">
        <v>0</v>
      </c>
      <c r="AS480">
        <v>11.34147417</v>
      </c>
      <c r="AT480">
        <v>13.90653783</v>
      </c>
      <c r="AU480">
        <v>25.2480119999999</v>
      </c>
      <c r="AV480">
        <v>0</v>
      </c>
      <c r="AW480">
        <v>0.450110016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0.52027297400000005</v>
      </c>
      <c r="BI480">
        <v>14.19315965</v>
      </c>
      <c r="BJ480">
        <v>0.449202661</v>
      </c>
      <c r="BK480">
        <v>0.55079733900000005</v>
      </c>
      <c r="BL480">
        <v>0</v>
      </c>
      <c r="BM480">
        <v>44.015599530000003</v>
      </c>
      <c r="BN480">
        <v>99.479679610000005</v>
      </c>
      <c r="BO480">
        <v>0</v>
      </c>
      <c r="BP480" t="s">
        <v>97</v>
      </c>
      <c r="BQ480" t="s">
        <v>109</v>
      </c>
      <c r="BR480" t="s">
        <v>111</v>
      </c>
      <c r="BS480" t="s">
        <v>176</v>
      </c>
      <c r="BT480" t="s">
        <v>111</v>
      </c>
      <c r="BU480" t="s">
        <v>100</v>
      </c>
      <c r="BV480" t="s">
        <v>101</v>
      </c>
      <c r="BW480" t="s">
        <v>149</v>
      </c>
      <c r="BX480">
        <v>35.332972060000003</v>
      </c>
      <c r="BY480">
        <v>44.015599530000003</v>
      </c>
      <c r="BZ480">
        <v>45.443250499999898</v>
      </c>
      <c r="CA480">
        <v>33.02599816</v>
      </c>
      <c r="CB480">
        <v>48.61574263</v>
      </c>
      <c r="CC480">
        <v>18.35825921</v>
      </c>
      <c r="CD480">
        <v>2</v>
      </c>
      <c r="CE480">
        <v>3</v>
      </c>
      <c r="CF480">
        <v>1</v>
      </c>
      <c r="CG480">
        <v>6</v>
      </c>
      <c r="CH480">
        <v>3</v>
      </c>
      <c r="CI480">
        <v>4</v>
      </c>
      <c r="CJ480">
        <v>40.4539385799999</v>
      </c>
      <c r="CK480">
        <v>74.336509559999897</v>
      </c>
      <c r="CL480">
        <v>0</v>
      </c>
    </row>
    <row r="481" spans="1:90" x14ac:dyDescent="0.25">
      <c r="A481" s="1" t="s">
        <v>1112</v>
      </c>
      <c r="B481" s="2">
        <v>315298.16690000001</v>
      </c>
      <c r="C481" s="2">
        <v>6073087.7460000003</v>
      </c>
      <c r="D481" s="4">
        <v>-1069.1749500000001</v>
      </c>
      <c r="E481" t="s">
        <v>580</v>
      </c>
      <c r="F481" s="3">
        <v>1425.5</v>
      </c>
      <c r="G481" t="s">
        <v>150</v>
      </c>
      <c r="H481" t="s">
        <v>151</v>
      </c>
      <c r="I481" s="1">
        <v>7528</v>
      </c>
      <c r="J481" t="s">
        <v>1708</v>
      </c>
      <c r="K481" t="s">
        <v>1685</v>
      </c>
      <c r="L481" t="s">
        <v>406</v>
      </c>
      <c r="M481">
        <v>49.094356949999899</v>
      </c>
      <c r="N481">
        <v>13.6197248299999</v>
      </c>
      <c r="O481">
        <v>4.7193503830000001</v>
      </c>
      <c r="P481">
        <v>11.5235650799999</v>
      </c>
      <c r="Q481">
        <v>5.3423106699999998</v>
      </c>
      <c r="R481">
        <v>8.8581001029999999</v>
      </c>
      <c r="S481">
        <v>1.689268196</v>
      </c>
      <c r="T481">
        <v>0.27450608199999998</v>
      </c>
      <c r="U481">
        <v>0.48672039900000003</v>
      </c>
      <c r="V481">
        <v>7.3905483999999994E-2</v>
      </c>
      <c r="W481">
        <v>0.25339022900000002</v>
      </c>
      <c r="X481">
        <v>0.67527078699999998</v>
      </c>
      <c r="Y481">
        <v>0</v>
      </c>
      <c r="Z481">
        <v>3.3895308100000001</v>
      </c>
      <c r="AA481">
        <v>0</v>
      </c>
      <c r="AB481">
        <v>4.0841145130000003</v>
      </c>
      <c r="AC481">
        <v>100</v>
      </c>
      <c r="AD481">
        <v>0.16543714100000001</v>
      </c>
      <c r="AE481">
        <v>0</v>
      </c>
      <c r="AF481">
        <v>0.72494199400000003</v>
      </c>
      <c r="AG481">
        <v>1.7338813049999999</v>
      </c>
      <c r="AH481">
        <v>0</v>
      </c>
      <c r="AI481">
        <v>16.217653290000001</v>
      </c>
      <c r="AJ481">
        <v>0</v>
      </c>
      <c r="AK481">
        <v>0</v>
      </c>
      <c r="AL481">
        <v>30.7651026899999</v>
      </c>
      <c r="AM481">
        <v>0</v>
      </c>
      <c r="AN481">
        <v>0</v>
      </c>
      <c r="AO481">
        <v>0</v>
      </c>
      <c r="AP481">
        <v>2.2207939840000002</v>
      </c>
      <c r="AQ481">
        <v>0</v>
      </c>
      <c r="AR481">
        <v>0</v>
      </c>
      <c r="AS481">
        <v>13.304825170000001</v>
      </c>
      <c r="AT481">
        <v>17.800521830000001</v>
      </c>
      <c r="AU481">
        <v>31.1053470099999</v>
      </c>
      <c r="AV481">
        <v>0</v>
      </c>
      <c r="AW481">
        <v>4.7366280639999996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0.91289948300000001</v>
      </c>
      <c r="BI481">
        <v>18.1787566</v>
      </c>
      <c r="BJ481">
        <v>0.42773434300000002</v>
      </c>
      <c r="BK481">
        <v>0.57226565699999998</v>
      </c>
      <c r="BL481">
        <v>0</v>
      </c>
      <c r="BM481">
        <v>65.48169</v>
      </c>
      <c r="BN481">
        <v>99.087017320000001</v>
      </c>
      <c r="BO481">
        <v>0</v>
      </c>
      <c r="BP481" t="s">
        <v>97</v>
      </c>
      <c r="BQ481" t="s">
        <v>109</v>
      </c>
      <c r="BR481" t="s">
        <v>111</v>
      </c>
      <c r="BS481" t="s">
        <v>176</v>
      </c>
      <c r="BT481" t="s">
        <v>111</v>
      </c>
      <c r="BU481" t="s">
        <v>100</v>
      </c>
      <c r="BV481" t="s">
        <v>101</v>
      </c>
      <c r="BW481" t="s">
        <v>149</v>
      </c>
      <c r="BX481">
        <v>44.555415359999898</v>
      </c>
      <c r="BY481">
        <v>65.48169</v>
      </c>
      <c r="BZ481">
        <v>33.289762719999899</v>
      </c>
      <c r="CA481">
        <v>36.078603110000003</v>
      </c>
      <c r="CB481">
        <v>42.726373500000001</v>
      </c>
      <c r="CC481">
        <v>21.1950234</v>
      </c>
      <c r="CD481">
        <v>2</v>
      </c>
      <c r="CE481">
        <v>3</v>
      </c>
      <c r="CF481">
        <v>1</v>
      </c>
      <c r="CG481">
        <v>6</v>
      </c>
      <c r="CH481">
        <v>3</v>
      </c>
      <c r="CI481">
        <v>4</v>
      </c>
      <c r="CJ481">
        <v>34.748530369999898</v>
      </c>
      <c r="CK481">
        <v>89.570840270000005</v>
      </c>
      <c r="CL481">
        <v>0</v>
      </c>
    </row>
    <row r="482" spans="1:90" x14ac:dyDescent="0.25">
      <c r="A482" s="1" t="s">
        <v>1113</v>
      </c>
      <c r="B482" s="2">
        <v>315295.3554</v>
      </c>
      <c r="C482" s="2">
        <v>6073089.8909999896</v>
      </c>
      <c r="D482" s="4">
        <v>-1076.9045000000001</v>
      </c>
      <c r="E482" t="s">
        <v>580</v>
      </c>
      <c r="F482" s="3">
        <v>1434</v>
      </c>
      <c r="G482" t="s">
        <v>150</v>
      </c>
      <c r="H482" t="s">
        <v>151</v>
      </c>
      <c r="I482" s="1">
        <v>7528</v>
      </c>
      <c r="J482" t="s">
        <v>1708</v>
      </c>
      <c r="K482" t="s">
        <v>1685</v>
      </c>
      <c r="L482" t="s">
        <v>406</v>
      </c>
      <c r="M482">
        <v>47.494061379999899</v>
      </c>
      <c r="N482">
        <v>13.584322930000001</v>
      </c>
      <c r="O482">
        <v>5.0012596309999999</v>
      </c>
      <c r="P482">
        <v>12.31821847</v>
      </c>
      <c r="Q482">
        <v>4.9843229999999998</v>
      </c>
      <c r="R482">
        <v>6.0363419939999998</v>
      </c>
      <c r="S482">
        <v>2.0733966580000001</v>
      </c>
      <c r="T482">
        <v>0.67410925799999999</v>
      </c>
      <c r="U482">
        <v>0.66389548200000004</v>
      </c>
      <c r="V482">
        <v>0.112351543</v>
      </c>
      <c r="W482">
        <v>0.265558193</v>
      </c>
      <c r="X482">
        <v>2.74572774</v>
      </c>
      <c r="Y482">
        <v>0</v>
      </c>
      <c r="Z482">
        <v>4.046433725</v>
      </c>
      <c r="AA482">
        <v>0</v>
      </c>
      <c r="AB482">
        <v>6.8263701960000001</v>
      </c>
      <c r="AC482">
        <v>100</v>
      </c>
      <c r="AD482">
        <v>0.25166017000000002</v>
      </c>
      <c r="AE482">
        <v>0</v>
      </c>
      <c r="AF482">
        <v>0.98946973199999999</v>
      </c>
      <c r="AG482">
        <v>4.2606589890000004</v>
      </c>
      <c r="AH482">
        <v>0</v>
      </c>
      <c r="AI482">
        <v>19.918236790000002</v>
      </c>
      <c r="AJ482">
        <v>0</v>
      </c>
      <c r="AK482">
        <v>0</v>
      </c>
      <c r="AL482">
        <v>20.7552891499999</v>
      </c>
      <c r="AM482">
        <v>0</v>
      </c>
      <c r="AN482">
        <v>0</v>
      </c>
      <c r="AO482">
        <v>2.7273258340000002</v>
      </c>
      <c r="AP482">
        <v>2.4203985970000002</v>
      </c>
      <c r="AQ482">
        <v>0</v>
      </c>
      <c r="AR482">
        <v>0</v>
      </c>
      <c r="AS482">
        <v>13.82921823</v>
      </c>
      <c r="AT482">
        <v>20.157164210000001</v>
      </c>
      <c r="AU482">
        <v>33.98638244</v>
      </c>
      <c r="AV482">
        <v>0</v>
      </c>
      <c r="AW482">
        <v>7.2612381360000002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3.7146624639999999</v>
      </c>
      <c r="BI482">
        <v>16.99319122</v>
      </c>
      <c r="BJ482">
        <v>0.40690468499999999</v>
      </c>
      <c r="BK482">
        <v>0.59309531500000001</v>
      </c>
      <c r="BL482">
        <v>0</v>
      </c>
      <c r="BM482">
        <v>51.0289890399999</v>
      </c>
      <c r="BN482">
        <v>96.285322300000004</v>
      </c>
      <c r="BO482">
        <v>0</v>
      </c>
      <c r="BP482" t="s">
        <v>97</v>
      </c>
      <c r="BQ482" t="s">
        <v>40</v>
      </c>
      <c r="BR482" t="s">
        <v>111</v>
      </c>
      <c r="BS482" t="s">
        <v>176</v>
      </c>
      <c r="BT482" t="s">
        <v>111</v>
      </c>
      <c r="BU482" t="s">
        <v>100</v>
      </c>
      <c r="BV482" t="s">
        <v>101</v>
      </c>
      <c r="BW482" t="s">
        <v>149</v>
      </c>
      <c r="BX482">
        <v>37.396250770000002</v>
      </c>
      <c r="BY482">
        <v>51.0289890399999</v>
      </c>
      <c r="BZ482">
        <v>44.327579059999898</v>
      </c>
      <c r="CA482">
        <v>38.32346089</v>
      </c>
      <c r="CB482">
        <v>42.12794538</v>
      </c>
      <c r="CC482">
        <v>19.54859373</v>
      </c>
      <c r="CD482">
        <v>2</v>
      </c>
      <c r="CE482">
        <v>3</v>
      </c>
      <c r="CF482">
        <v>1</v>
      </c>
      <c r="CG482">
        <v>6</v>
      </c>
      <c r="CH482">
        <v>3</v>
      </c>
      <c r="CI482">
        <v>4</v>
      </c>
      <c r="CJ482">
        <v>41.097922850000003</v>
      </c>
      <c r="CK482">
        <v>86.296760980000002</v>
      </c>
      <c r="CL482">
        <v>2.7273258340000002</v>
      </c>
    </row>
    <row r="483" spans="1:90" x14ac:dyDescent="0.25">
      <c r="A483" s="1" t="s">
        <v>1114</v>
      </c>
      <c r="B483" s="2">
        <v>315290.01380000002</v>
      </c>
      <c r="C483" s="2">
        <v>6073093.9939999897</v>
      </c>
      <c r="D483" s="4">
        <v>-1091.4177999999899</v>
      </c>
      <c r="E483" t="s">
        <v>580</v>
      </c>
      <c r="F483" s="3">
        <v>1450</v>
      </c>
      <c r="G483" t="s">
        <v>150</v>
      </c>
      <c r="H483" t="s">
        <v>151</v>
      </c>
      <c r="I483" s="1">
        <v>7528</v>
      </c>
      <c r="J483" t="s">
        <v>1708</v>
      </c>
      <c r="K483" t="s">
        <v>1685</v>
      </c>
      <c r="L483" t="s">
        <v>406</v>
      </c>
      <c r="M483">
        <v>54.925957859999897</v>
      </c>
      <c r="N483">
        <v>13.3741644599999</v>
      </c>
      <c r="O483">
        <v>3.9786524829999999</v>
      </c>
      <c r="P483">
        <v>9.556439525</v>
      </c>
      <c r="Q483">
        <v>4.4614579150000004</v>
      </c>
      <c r="R483">
        <v>6.625826515</v>
      </c>
      <c r="S483">
        <v>3.4813664740000001</v>
      </c>
      <c r="T483">
        <v>0.25523214599999999</v>
      </c>
      <c r="U483">
        <v>0.56048979300000001</v>
      </c>
      <c r="V483">
        <v>9.1883572999999996E-2</v>
      </c>
      <c r="W483">
        <v>0.234813574</v>
      </c>
      <c r="X483">
        <v>9.8576919999999995E-3</v>
      </c>
      <c r="Y483">
        <v>0</v>
      </c>
      <c r="Z483">
        <v>2.4438579960000002</v>
      </c>
      <c r="AA483">
        <v>0</v>
      </c>
      <c r="AB483">
        <v>1.4499336860000001</v>
      </c>
      <c r="AC483">
        <v>100</v>
      </c>
      <c r="AD483">
        <v>0.201233726</v>
      </c>
      <c r="AE483">
        <v>0</v>
      </c>
      <c r="AF483">
        <v>0.81676658499999999</v>
      </c>
      <c r="AG483">
        <v>1.577281862</v>
      </c>
      <c r="AH483">
        <v>0</v>
      </c>
      <c r="AI483">
        <v>32.699844880000001</v>
      </c>
      <c r="AJ483">
        <v>0</v>
      </c>
      <c r="AK483">
        <v>0</v>
      </c>
      <c r="AL483">
        <v>21.0419918999999</v>
      </c>
      <c r="AM483">
        <v>0</v>
      </c>
      <c r="AN483">
        <v>0</v>
      </c>
      <c r="AO483">
        <v>0</v>
      </c>
      <c r="AP483">
        <v>2.2534531470000001</v>
      </c>
      <c r="AQ483">
        <v>0</v>
      </c>
      <c r="AR483">
        <v>0</v>
      </c>
      <c r="AS483">
        <v>10.64652429</v>
      </c>
      <c r="AT483">
        <v>13.505135080000001</v>
      </c>
      <c r="AU483">
        <v>24.151659370000001</v>
      </c>
      <c r="AV483">
        <v>0</v>
      </c>
      <c r="AW483">
        <v>7.0852503130000004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1.3013258E-2</v>
      </c>
      <c r="BI483">
        <v>14.6124460099999</v>
      </c>
      <c r="BJ483">
        <v>0.44081957799999999</v>
      </c>
      <c r="BK483">
        <v>0.55918042199999995</v>
      </c>
      <c r="BL483">
        <v>0</v>
      </c>
      <c r="BM483">
        <v>39.153838280000002</v>
      </c>
      <c r="BN483">
        <v>99.986960339999897</v>
      </c>
      <c r="BO483">
        <v>0</v>
      </c>
      <c r="BP483" t="s">
        <v>97</v>
      </c>
      <c r="BQ483" t="s">
        <v>109</v>
      </c>
      <c r="BR483" t="s">
        <v>111</v>
      </c>
      <c r="BS483" t="s">
        <v>176</v>
      </c>
      <c r="BT483" t="s">
        <v>111</v>
      </c>
      <c r="BU483" t="s">
        <v>100</v>
      </c>
      <c r="BV483" t="s">
        <v>101</v>
      </c>
      <c r="BW483" t="s">
        <v>149</v>
      </c>
      <c r="BX483">
        <v>37.368344399999899</v>
      </c>
      <c r="BY483">
        <v>39.153838280000002</v>
      </c>
      <c r="BZ483">
        <v>59.11128935</v>
      </c>
      <c r="CA483">
        <v>33.730018399999899</v>
      </c>
      <c r="CB483">
        <v>46.607350940000003</v>
      </c>
      <c r="CC483">
        <v>19.662630669999899</v>
      </c>
      <c r="CD483">
        <v>2</v>
      </c>
      <c r="CE483">
        <v>3</v>
      </c>
      <c r="CF483">
        <v>1</v>
      </c>
      <c r="CG483">
        <v>6</v>
      </c>
      <c r="CH483">
        <v>3</v>
      </c>
      <c r="CI483">
        <v>4</v>
      </c>
      <c r="CJ483">
        <v>31.81818182</v>
      </c>
      <c r="CK483">
        <v>78.954071080000006</v>
      </c>
      <c r="CL483">
        <v>0</v>
      </c>
    </row>
    <row r="484" spans="1:90" x14ac:dyDescent="0.25">
      <c r="A484" s="1" t="s">
        <v>1115</v>
      </c>
      <c r="B484" s="2">
        <v>315275.50640000001</v>
      </c>
      <c r="C484" s="2">
        <v>6073105.3140000002</v>
      </c>
      <c r="D484" s="4">
        <v>-1132.1540199999899</v>
      </c>
      <c r="E484" t="s">
        <v>580</v>
      </c>
      <c r="F484" s="3">
        <v>1494.7</v>
      </c>
      <c r="G484" t="s">
        <v>150</v>
      </c>
      <c r="H484" t="s">
        <v>151</v>
      </c>
      <c r="I484" s="1">
        <v>7528</v>
      </c>
      <c r="J484" t="s">
        <v>1708</v>
      </c>
      <c r="K484" t="s">
        <v>1685</v>
      </c>
      <c r="L484" t="s">
        <v>406</v>
      </c>
      <c r="M484">
        <v>49.76247189</v>
      </c>
      <c r="N484">
        <v>13.0037735199999</v>
      </c>
      <c r="O484">
        <v>4.4676262480000002</v>
      </c>
      <c r="P484">
        <v>10.90545397</v>
      </c>
      <c r="Q484">
        <v>4.2697429580000001</v>
      </c>
      <c r="R484">
        <v>7.1981517979999996</v>
      </c>
      <c r="S484">
        <v>2.2321438009999999</v>
      </c>
      <c r="T484">
        <v>0.39932847799999999</v>
      </c>
      <c r="U484">
        <v>0.66554746399999998</v>
      </c>
      <c r="V484">
        <v>9.2152726000000004E-2</v>
      </c>
      <c r="W484">
        <v>0.245740602</v>
      </c>
      <c r="X484">
        <v>3.2759722340000001</v>
      </c>
      <c r="Y484">
        <v>0</v>
      </c>
      <c r="Z484">
        <v>3.4818943180000002</v>
      </c>
      <c r="AA484">
        <v>0</v>
      </c>
      <c r="AB484">
        <v>6.7882545920000004</v>
      </c>
      <c r="AC484">
        <v>100</v>
      </c>
      <c r="AD484">
        <v>0.20473348199999999</v>
      </c>
      <c r="AE484">
        <v>0</v>
      </c>
      <c r="AF484">
        <v>0.98384589300000003</v>
      </c>
      <c r="AG484">
        <v>2.5033525189999999</v>
      </c>
      <c r="AH484">
        <v>0</v>
      </c>
      <c r="AI484">
        <v>21.2684534099999</v>
      </c>
      <c r="AJ484">
        <v>0</v>
      </c>
      <c r="AK484">
        <v>0</v>
      </c>
      <c r="AL484">
        <v>24.832131310000001</v>
      </c>
      <c r="AM484">
        <v>0</v>
      </c>
      <c r="AN484">
        <v>0</v>
      </c>
      <c r="AO484">
        <v>0.37617766400000002</v>
      </c>
      <c r="AP484">
        <v>2.4025009220000002</v>
      </c>
      <c r="AQ484">
        <v>0</v>
      </c>
      <c r="AR484">
        <v>0</v>
      </c>
      <c r="AS484">
        <v>11.45144215</v>
      </c>
      <c r="AT484">
        <v>16.394879979999899</v>
      </c>
      <c r="AU484">
        <v>27.846322130000001</v>
      </c>
      <c r="AV484">
        <v>0</v>
      </c>
      <c r="AW484">
        <v>10.79067401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4.3958953190000001</v>
      </c>
      <c r="BI484">
        <v>13.92316106</v>
      </c>
      <c r="BJ484">
        <v>0.41123715</v>
      </c>
      <c r="BK484">
        <v>0.58876284999999995</v>
      </c>
      <c r="BL484">
        <v>0</v>
      </c>
      <c r="BM484">
        <v>53.86511127</v>
      </c>
      <c r="BN484">
        <v>95.6040866499999</v>
      </c>
      <c r="BO484">
        <v>0</v>
      </c>
      <c r="BP484" t="s">
        <v>97</v>
      </c>
      <c r="BQ484" t="s">
        <v>40</v>
      </c>
      <c r="BR484" t="s">
        <v>111</v>
      </c>
      <c r="BS484" t="s">
        <v>176</v>
      </c>
      <c r="BT484" t="s">
        <v>111</v>
      </c>
      <c r="BU484" t="s">
        <v>100</v>
      </c>
      <c r="BV484" t="s">
        <v>101</v>
      </c>
      <c r="BW484" t="s">
        <v>149</v>
      </c>
      <c r="BX484">
        <v>31.23266894</v>
      </c>
      <c r="BY484">
        <v>53.86511127</v>
      </c>
      <c r="BZ484">
        <v>43.75870389</v>
      </c>
      <c r="CA484">
        <v>37.443221639999898</v>
      </c>
      <c r="CB484">
        <v>44.201935169999899</v>
      </c>
      <c r="CC484">
        <v>18.35484319</v>
      </c>
      <c r="CD484">
        <v>2</v>
      </c>
      <c r="CE484">
        <v>3</v>
      </c>
      <c r="CF484">
        <v>1</v>
      </c>
      <c r="CG484">
        <v>6</v>
      </c>
      <c r="CH484">
        <v>3</v>
      </c>
      <c r="CI484">
        <v>4</v>
      </c>
      <c r="CJ484">
        <v>33.115468409999899</v>
      </c>
      <c r="CK484">
        <v>85.221984820000003</v>
      </c>
      <c r="CL484">
        <v>0.37617766400000002</v>
      </c>
    </row>
    <row r="485" spans="1:90" x14ac:dyDescent="0.25">
      <c r="A485" s="1" t="s">
        <v>1116</v>
      </c>
      <c r="B485" s="2">
        <v>315270.85249999899</v>
      </c>
      <c r="C485" s="2">
        <v>6073108.9680000003</v>
      </c>
      <c r="D485" s="4">
        <v>-1145.1724999999899</v>
      </c>
      <c r="E485" t="s">
        <v>580</v>
      </c>
      <c r="F485" s="3">
        <v>1509</v>
      </c>
      <c r="G485" t="s">
        <v>150</v>
      </c>
      <c r="H485" t="s">
        <v>151</v>
      </c>
      <c r="I485" s="1">
        <v>7528</v>
      </c>
      <c r="J485" t="s">
        <v>1708</v>
      </c>
      <c r="K485" t="s">
        <v>1685</v>
      </c>
      <c r="L485" t="s">
        <v>406</v>
      </c>
      <c r="M485">
        <v>78.118568440000004</v>
      </c>
      <c r="N485">
        <v>7.6910549340000003</v>
      </c>
      <c r="O485">
        <v>1.978620987</v>
      </c>
      <c r="P485">
        <v>6.2089073920000004</v>
      </c>
      <c r="Q485">
        <v>1.218085925</v>
      </c>
      <c r="R485">
        <v>0.49327446600000002</v>
      </c>
      <c r="S485">
        <v>0.17113603899999999</v>
      </c>
      <c r="T485">
        <v>1.76169452</v>
      </c>
      <c r="U485">
        <v>0.11375513199999999</v>
      </c>
      <c r="V485">
        <v>2.0133651999999998E-2</v>
      </c>
      <c r="W485">
        <v>6.0400954999999999E-2</v>
      </c>
      <c r="X485">
        <v>1.6101898960000001</v>
      </c>
      <c r="Y485">
        <v>0</v>
      </c>
      <c r="Z485">
        <v>0.55417765799999996</v>
      </c>
      <c r="AA485">
        <v>0</v>
      </c>
      <c r="AB485">
        <v>2.168667106</v>
      </c>
      <c r="AC485">
        <v>100</v>
      </c>
      <c r="AD485">
        <v>4.4997418999999997E-2</v>
      </c>
      <c r="AE485">
        <v>0</v>
      </c>
      <c r="AF485">
        <v>0.169162231</v>
      </c>
      <c r="AG485">
        <v>11.10981157</v>
      </c>
      <c r="AH485">
        <v>0</v>
      </c>
      <c r="AI485">
        <v>1.6403615410000001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6.4123512439999999</v>
      </c>
      <c r="AP485">
        <v>1.8010171740000001</v>
      </c>
      <c r="AQ485">
        <v>0</v>
      </c>
      <c r="AR485">
        <v>0</v>
      </c>
      <c r="AS485">
        <v>2.6630774320000001</v>
      </c>
      <c r="AT485">
        <v>7.1235211569999999</v>
      </c>
      <c r="AU485">
        <v>9.7865985900000005</v>
      </c>
      <c r="AV485">
        <v>0</v>
      </c>
      <c r="AW485">
        <v>64.694828689999895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2.167317867</v>
      </c>
      <c r="BI485">
        <v>4.8932992950000003</v>
      </c>
      <c r="BJ485">
        <v>0.27211470900000001</v>
      </c>
      <c r="BK485">
        <v>0.72788529099999999</v>
      </c>
      <c r="BL485">
        <v>0</v>
      </c>
      <c r="BM485">
        <v>0</v>
      </c>
      <c r="BN485">
        <v>97.826446329999897</v>
      </c>
      <c r="BO485">
        <v>0</v>
      </c>
      <c r="BP485" t="s">
        <v>97</v>
      </c>
      <c r="BQ485" t="s">
        <v>109</v>
      </c>
      <c r="BR485" t="s">
        <v>100</v>
      </c>
      <c r="BS485" t="s">
        <v>100</v>
      </c>
      <c r="BT485" t="s">
        <v>111</v>
      </c>
      <c r="BU485" t="s">
        <v>100</v>
      </c>
      <c r="BV485" t="s">
        <v>101</v>
      </c>
      <c r="BW485" t="s">
        <v>102</v>
      </c>
      <c r="BX485">
        <v>11.756778000000001</v>
      </c>
      <c r="BY485">
        <v>0</v>
      </c>
      <c r="BZ485">
        <v>12.86540503</v>
      </c>
      <c r="CA485">
        <v>38.346035819999898</v>
      </c>
      <c r="CB485">
        <v>51.3656965099999</v>
      </c>
      <c r="CC485">
        <v>10.288267660000001</v>
      </c>
      <c r="CD485">
        <v>4</v>
      </c>
      <c r="CE485">
        <v>13</v>
      </c>
      <c r="CF485">
        <v>1</v>
      </c>
      <c r="CG485">
        <v>6</v>
      </c>
      <c r="CH485">
        <v>3</v>
      </c>
      <c r="CI485">
        <v>7</v>
      </c>
      <c r="CJ485">
        <v>81.767955799999896</v>
      </c>
      <c r="CK485">
        <v>79.3497122899999</v>
      </c>
      <c r="CL485">
        <v>6.4123512439999999</v>
      </c>
    </row>
    <row r="486" spans="1:90" x14ac:dyDescent="0.25">
      <c r="A486" s="1" t="s">
        <v>1117</v>
      </c>
      <c r="B486" s="2">
        <v>315267.55070000002</v>
      </c>
      <c r="C486" s="2">
        <v>6073111.5599999903</v>
      </c>
      <c r="D486" s="4">
        <v>-1154.2487000000001</v>
      </c>
      <c r="E486" t="s">
        <v>580</v>
      </c>
      <c r="F486" s="3">
        <v>1519</v>
      </c>
      <c r="G486" t="s">
        <v>150</v>
      </c>
      <c r="H486" t="s">
        <v>151</v>
      </c>
      <c r="I486" s="1">
        <v>7528</v>
      </c>
      <c r="J486" t="s">
        <v>1708</v>
      </c>
      <c r="K486" t="s">
        <v>1685</v>
      </c>
      <c r="L486" t="s">
        <v>406</v>
      </c>
      <c r="M486">
        <v>55.335491830000002</v>
      </c>
      <c r="N486">
        <v>10.59832624</v>
      </c>
      <c r="O486">
        <v>6.2454357739999997</v>
      </c>
      <c r="P486">
        <v>14.46175974</v>
      </c>
      <c r="Q486">
        <v>5.6864096579999996</v>
      </c>
      <c r="R486">
        <v>1.864897791</v>
      </c>
      <c r="S486">
        <v>9.1716284999999995E-2</v>
      </c>
      <c r="T486">
        <v>4.0762792999999999E-2</v>
      </c>
      <c r="U486">
        <v>0.610422829</v>
      </c>
      <c r="V486">
        <v>0.112097681</v>
      </c>
      <c r="W486">
        <v>0.21400466500000001</v>
      </c>
      <c r="X486">
        <v>1.9851529560000001</v>
      </c>
      <c r="Y486">
        <v>0</v>
      </c>
      <c r="Z486">
        <v>2.7535217589999998</v>
      </c>
      <c r="AA486">
        <v>0</v>
      </c>
      <c r="AB486">
        <v>4.7685157360000003</v>
      </c>
      <c r="AC486">
        <v>100</v>
      </c>
      <c r="AD486">
        <v>0.25654322299999999</v>
      </c>
      <c r="AE486">
        <v>0</v>
      </c>
      <c r="AF486">
        <v>0.92952706900000004</v>
      </c>
      <c r="AG486">
        <v>0.26323212699999998</v>
      </c>
      <c r="AH486">
        <v>0</v>
      </c>
      <c r="AI486">
        <v>0.90020915400000001</v>
      </c>
      <c r="AJ486">
        <v>0</v>
      </c>
      <c r="AK486">
        <v>0</v>
      </c>
      <c r="AL486">
        <v>1.554729869</v>
      </c>
      <c r="AM486">
        <v>0</v>
      </c>
      <c r="AN486">
        <v>0</v>
      </c>
      <c r="AO486">
        <v>11.79202255</v>
      </c>
      <c r="AP486">
        <v>2.4118403800000001</v>
      </c>
      <c r="AQ486">
        <v>0</v>
      </c>
      <c r="AR486">
        <v>0</v>
      </c>
      <c r="AS486">
        <v>16.501690140000001</v>
      </c>
      <c r="AT486">
        <v>26.89628957</v>
      </c>
      <c r="AU486">
        <v>43.397979710000001</v>
      </c>
      <c r="AV486">
        <v>0</v>
      </c>
      <c r="AW486">
        <v>33.005901790000003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2.7440014349999999</v>
      </c>
      <c r="BI486">
        <v>21.698989860000001</v>
      </c>
      <c r="BJ486">
        <v>0.38024097600000001</v>
      </c>
      <c r="BK486">
        <v>0.61975902400000005</v>
      </c>
      <c r="BL486">
        <v>0</v>
      </c>
      <c r="BM486">
        <v>63.3306893399999</v>
      </c>
      <c r="BN486">
        <v>97.255987309999895</v>
      </c>
      <c r="BO486">
        <v>0</v>
      </c>
      <c r="BP486" t="s">
        <v>97</v>
      </c>
      <c r="BQ486" t="s">
        <v>40</v>
      </c>
      <c r="BR486" t="s">
        <v>111</v>
      </c>
      <c r="BS486" t="s">
        <v>176</v>
      </c>
      <c r="BT486" t="s">
        <v>111</v>
      </c>
      <c r="BU486" t="s">
        <v>100</v>
      </c>
      <c r="BV486" t="s">
        <v>101</v>
      </c>
      <c r="BW486" t="s">
        <v>149</v>
      </c>
      <c r="BX486">
        <v>46.739347160000001</v>
      </c>
      <c r="BY486">
        <v>63.3306893399999</v>
      </c>
      <c r="BZ486">
        <v>33.118180299999899</v>
      </c>
      <c r="CA486">
        <v>45.141730950000003</v>
      </c>
      <c r="CB486">
        <v>32.68205888</v>
      </c>
      <c r="CC486">
        <v>22.176210170000001</v>
      </c>
      <c r="CD486">
        <v>2</v>
      </c>
      <c r="CE486">
        <v>3</v>
      </c>
      <c r="CF486">
        <v>1</v>
      </c>
      <c r="CG486">
        <v>6</v>
      </c>
      <c r="CH486">
        <v>3</v>
      </c>
      <c r="CI486">
        <v>4</v>
      </c>
      <c r="CJ486">
        <v>74.535809020000002</v>
      </c>
      <c r="CK486">
        <v>99.346771000000004</v>
      </c>
      <c r="CL486">
        <v>11.79202255</v>
      </c>
    </row>
    <row r="487" spans="1:90" x14ac:dyDescent="0.25">
      <c r="A487" s="1" t="s">
        <v>1118</v>
      </c>
      <c r="B487" s="2">
        <v>315265.5465</v>
      </c>
      <c r="C487" s="2">
        <v>6073113.1330000004</v>
      </c>
      <c r="D487" s="4">
        <v>-1159.6809000000001</v>
      </c>
      <c r="E487" t="s">
        <v>580</v>
      </c>
      <c r="F487" s="3">
        <v>1525</v>
      </c>
      <c r="G487" t="s">
        <v>150</v>
      </c>
      <c r="H487" t="s">
        <v>151</v>
      </c>
      <c r="I487" s="1">
        <v>7528</v>
      </c>
      <c r="J487" t="s">
        <v>1708</v>
      </c>
      <c r="K487" t="s">
        <v>1685</v>
      </c>
      <c r="L487" t="s">
        <v>406</v>
      </c>
      <c r="M487">
        <v>57.601892720000002</v>
      </c>
      <c r="N487">
        <v>11.1947141299999</v>
      </c>
      <c r="O487">
        <v>6.3489535290000001</v>
      </c>
      <c r="P487">
        <v>14.6163646899999</v>
      </c>
      <c r="Q487">
        <v>3.8570878689999999</v>
      </c>
      <c r="R487">
        <v>0.335841424</v>
      </c>
      <c r="S487">
        <v>0.19336324399999999</v>
      </c>
      <c r="T487">
        <v>1.017701285</v>
      </c>
      <c r="U487">
        <v>0.53938168099999995</v>
      </c>
      <c r="V487">
        <v>5.0885064000000001E-2</v>
      </c>
      <c r="W487">
        <v>7.1239090000000005E-2</v>
      </c>
      <c r="X487">
        <v>3.5137673070000002</v>
      </c>
      <c r="Y487">
        <v>0</v>
      </c>
      <c r="Z487">
        <v>0.65880796100000005</v>
      </c>
      <c r="AA487">
        <v>0</v>
      </c>
      <c r="AB487">
        <v>4.1992896850000001</v>
      </c>
      <c r="AC487">
        <v>100</v>
      </c>
      <c r="AD487">
        <v>0.114011792</v>
      </c>
      <c r="AE487">
        <v>0</v>
      </c>
      <c r="AF487">
        <v>0.80412394300000001</v>
      </c>
      <c r="AG487">
        <v>6.4341444550000002</v>
      </c>
      <c r="AH487">
        <v>0</v>
      </c>
      <c r="AI487">
        <v>1.8580886089999999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11.4196676499999</v>
      </c>
      <c r="AP487">
        <v>2.2817766239999999</v>
      </c>
      <c r="AQ487">
        <v>0</v>
      </c>
      <c r="AR487">
        <v>0</v>
      </c>
      <c r="AS487">
        <v>8.9311047440000007</v>
      </c>
      <c r="AT487">
        <v>22.022644</v>
      </c>
      <c r="AU487">
        <v>30.9537487499999</v>
      </c>
      <c r="AV487">
        <v>0</v>
      </c>
      <c r="AW487">
        <v>36.644247550000003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4.7350795630000002</v>
      </c>
      <c r="BI487">
        <v>15.476874370000001</v>
      </c>
      <c r="BJ487">
        <v>0.28853063400000001</v>
      </c>
      <c r="BK487">
        <v>0.71146936599999999</v>
      </c>
      <c r="BL487">
        <v>0</v>
      </c>
      <c r="BM487">
        <v>0</v>
      </c>
      <c r="BN487">
        <v>95.244888939999896</v>
      </c>
      <c r="BO487">
        <v>0</v>
      </c>
      <c r="BP487" t="s">
        <v>97</v>
      </c>
      <c r="BQ487" t="s">
        <v>40</v>
      </c>
      <c r="BR487" t="s">
        <v>111</v>
      </c>
      <c r="BS487" t="s">
        <v>176</v>
      </c>
      <c r="BT487" t="s">
        <v>111</v>
      </c>
      <c r="BU487" t="s">
        <v>100</v>
      </c>
      <c r="BV487" t="s">
        <v>101</v>
      </c>
      <c r="BW487" t="s">
        <v>152</v>
      </c>
      <c r="BX487">
        <v>34.039649310000001</v>
      </c>
      <c r="BY487">
        <v>0</v>
      </c>
      <c r="BZ487">
        <v>22.407575510000001</v>
      </c>
      <c r="CA487">
        <v>47.887022629999898</v>
      </c>
      <c r="CB487">
        <v>36.297043559999899</v>
      </c>
      <c r="CC487">
        <v>15.8159338</v>
      </c>
      <c r="CD487">
        <v>2</v>
      </c>
      <c r="CE487">
        <v>3</v>
      </c>
      <c r="CF487">
        <v>1</v>
      </c>
      <c r="CG487">
        <v>6</v>
      </c>
      <c r="CH487">
        <v>3</v>
      </c>
      <c r="CI487">
        <v>5</v>
      </c>
      <c r="CJ487">
        <v>90.207156310000002</v>
      </c>
      <c r="CK487">
        <v>93.847628959999895</v>
      </c>
      <c r="CL487">
        <v>11.4196676499999</v>
      </c>
    </row>
    <row r="488" spans="1:90" x14ac:dyDescent="0.25">
      <c r="A488" s="1" t="s">
        <v>1119</v>
      </c>
      <c r="B488" s="2">
        <v>315261.83779999899</v>
      </c>
      <c r="C488" s="2">
        <v>6073116.0429999903</v>
      </c>
      <c r="D488" s="4">
        <v>-1169.6196</v>
      </c>
      <c r="E488" t="s">
        <v>580</v>
      </c>
      <c r="F488" s="3">
        <v>1536</v>
      </c>
      <c r="G488" t="s">
        <v>150</v>
      </c>
      <c r="H488" t="s">
        <v>151</v>
      </c>
      <c r="I488" s="1">
        <v>7528</v>
      </c>
      <c r="J488" t="s">
        <v>1708</v>
      </c>
      <c r="K488" t="s">
        <v>1685</v>
      </c>
      <c r="L488" t="s">
        <v>406</v>
      </c>
      <c r="M488">
        <v>53.260693430000003</v>
      </c>
      <c r="N488">
        <v>12.6329917999999</v>
      </c>
      <c r="O488">
        <v>5.0623347599999997</v>
      </c>
      <c r="P488">
        <v>11.9955049099999</v>
      </c>
      <c r="Q488">
        <v>6.8723475399999998</v>
      </c>
      <c r="R488">
        <v>0.44468131100000002</v>
      </c>
      <c r="S488">
        <v>0.18191508200000001</v>
      </c>
      <c r="T488">
        <v>1.243086393</v>
      </c>
      <c r="U488">
        <v>0.58516018000000003</v>
      </c>
      <c r="V488">
        <v>8.0851147999999998E-2</v>
      </c>
      <c r="W488">
        <v>0.313298197</v>
      </c>
      <c r="X488">
        <v>6.6861539499999996</v>
      </c>
      <c r="Y488">
        <v>0</v>
      </c>
      <c r="Z488">
        <v>0.64098129500000001</v>
      </c>
      <c r="AA488">
        <v>0</v>
      </c>
      <c r="AB488">
        <v>7.3644913279999997</v>
      </c>
      <c r="AC488">
        <v>100</v>
      </c>
      <c r="AD488">
        <v>0.17480087699999999</v>
      </c>
      <c r="AE488">
        <v>0</v>
      </c>
      <c r="AF488">
        <v>0.84178182000000001</v>
      </c>
      <c r="AG488">
        <v>7.5835014310000002</v>
      </c>
      <c r="AH488">
        <v>0</v>
      </c>
      <c r="AI488">
        <v>1.686782861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12.38680619</v>
      </c>
      <c r="AP488">
        <v>2.2511892769999999</v>
      </c>
      <c r="AQ488">
        <v>0</v>
      </c>
      <c r="AR488">
        <v>0</v>
      </c>
      <c r="AS488">
        <v>14.96915675</v>
      </c>
      <c r="AT488">
        <v>9.5737370399999904</v>
      </c>
      <c r="AU488">
        <v>24.542893790000001</v>
      </c>
      <c r="AV488">
        <v>0</v>
      </c>
      <c r="AW488">
        <v>33.1085283399999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8.6927550789999906</v>
      </c>
      <c r="BI488">
        <v>12.271446900000001</v>
      </c>
      <c r="BJ488">
        <v>0.60991816499999996</v>
      </c>
      <c r="BK488">
        <v>0.39008183499999999</v>
      </c>
      <c r="BL488">
        <v>0</v>
      </c>
      <c r="BM488">
        <v>0</v>
      </c>
      <c r="BN488">
        <v>91.269039669999898</v>
      </c>
      <c r="BO488">
        <v>0</v>
      </c>
      <c r="BP488" t="s">
        <v>97</v>
      </c>
      <c r="BQ488" t="s">
        <v>40</v>
      </c>
      <c r="BR488" t="s">
        <v>111</v>
      </c>
      <c r="BS488" t="s">
        <v>176</v>
      </c>
      <c r="BT488" t="s">
        <v>111</v>
      </c>
      <c r="BU488" t="s">
        <v>100</v>
      </c>
      <c r="BV488" t="s">
        <v>101</v>
      </c>
      <c r="BW488" t="s">
        <v>113</v>
      </c>
      <c r="BX488">
        <v>27.635864890000001</v>
      </c>
      <c r="BY488">
        <v>0</v>
      </c>
      <c r="BZ488">
        <v>18.1955873799999</v>
      </c>
      <c r="CA488">
        <v>36.23430974</v>
      </c>
      <c r="CB488">
        <v>37.776325210000003</v>
      </c>
      <c r="CC488">
        <v>25.98936505</v>
      </c>
      <c r="CD488">
        <v>2</v>
      </c>
      <c r="CE488">
        <v>3</v>
      </c>
      <c r="CF488">
        <v>1</v>
      </c>
      <c r="CG488">
        <v>6</v>
      </c>
      <c r="CH488">
        <v>3</v>
      </c>
      <c r="CI488">
        <v>6</v>
      </c>
      <c r="CJ488">
        <v>92.832369940000007</v>
      </c>
      <c r="CK488">
        <v>92.977816329999897</v>
      </c>
      <c r="CL488">
        <v>12.38680619</v>
      </c>
    </row>
    <row r="489" spans="1:90" x14ac:dyDescent="0.25">
      <c r="A489" s="1" t="s">
        <v>1120</v>
      </c>
      <c r="B489" s="2">
        <v>315223.27850000001</v>
      </c>
      <c r="C489" s="2">
        <v>6073146.3059999896</v>
      </c>
      <c r="D489" s="4">
        <v>-1271.4314999999899</v>
      </c>
      <c r="E489" t="s">
        <v>580</v>
      </c>
      <c r="F489" s="3">
        <v>1649</v>
      </c>
      <c r="G489" t="s">
        <v>150</v>
      </c>
      <c r="H489" t="s">
        <v>151</v>
      </c>
      <c r="I489" s="1">
        <v>7528</v>
      </c>
      <c r="J489" t="s">
        <v>1708</v>
      </c>
      <c r="K489" t="s">
        <v>1685</v>
      </c>
      <c r="L489" t="s">
        <v>406</v>
      </c>
      <c r="M489">
        <v>60.51625464</v>
      </c>
      <c r="N489">
        <v>13.244298150000001</v>
      </c>
      <c r="O489">
        <v>3.5792870899999998</v>
      </c>
      <c r="P489">
        <v>8.6965769549999905</v>
      </c>
      <c r="Q489">
        <v>1.8745775849999999</v>
      </c>
      <c r="R489">
        <v>4.849450708</v>
      </c>
      <c r="S489">
        <v>3.4944571280000001</v>
      </c>
      <c r="T489">
        <v>0.753906203</v>
      </c>
      <c r="U489">
        <v>0.72334243799999998</v>
      </c>
      <c r="V489">
        <v>0.438080631</v>
      </c>
      <c r="W489">
        <v>0.27507388500000002</v>
      </c>
      <c r="X489">
        <v>9.9207329999999993E-3</v>
      </c>
      <c r="Y489">
        <v>0</v>
      </c>
      <c r="Z489">
        <v>1.5447738520000001</v>
      </c>
      <c r="AA489">
        <v>0</v>
      </c>
      <c r="AB489">
        <v>1.12962556</v>
      </c>
      <c r="AC489">
        <v>100</v>
      </c>
      <c r="AD489">
        <v>0.961582469</v>
      </c>
      <c r="AE489">
        <v>0</v>
      </c>
      <c r="AF489">
        <v>1.0564374480000001</v>
      </c>
      <c r="AG489">
        <v>4.6693974499999999</v>
      </c>
      <c r="AH489">
        <v>0</v>
      </c>
      <c r="AI489">
        <v>32.89616376</v>
      </c>
      <c r="AJ489">
        <v>0</v>
      </c>
      <c r="AK489">
        <v>0</v>
      </c>
      <c r="AL489">
        <v>19.111539400000002</v>
      </c>
      <c r="AM489">
        <v>0</v>
      </c>
      <c r="AN489">
        <v>0</v>
      </c>
      <c r="AO489">
        <v>0</v>
      </c>
      <c r="AP489">
        <v>2.4369914829999999</v>
      </c>
      <c r="AQ489">
        <v>0</v>
      </c>
      <c r="AR489">
        <v>0</v>
      </c>
      <c r="AS489">
        <v>5.0779386979999996</v>
      </c>
      <c r="AT489">
        <v>12.98641939</v>
      </c>
      <c r="AU489">
        <v>18.064358089999899</v>
      </c>
      <c r="AV489">
        <v>0</v>
      </c>
      <c r="AW489">
        <v>18.3201562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1.312575E-2</v>
      </c>
      <c r="BI489">
        <v>9.6464529339999903</v>
      </c>
      <c r="BJ489">
        <v>0.28110263699999999</v>
      </c>
      <c r="BK489">
        <v>0.71889736299999996</v>
      </c>
      <c r="BL489">
        <v>0</v>
      </c>
      <c r="BM489">
        <v>36.747516619999899</v>
      </c>
      <c r="BN489">
        <v>99.986847620000006</v>
      </c>
      <c r="BO489">
        <v>0</v>
      </c>
      <c r="BP489" t="s">
        <v>97</v>
      </c>
      <c r="BQ489" t="s">
        <v>109</v>
      </c>
      <c r="BR489" t="s">
        <v>100</v>
      </c>
      <c r="BS489" t="s">
        <v>100</v>
      </c>
      <c r="BT489" t="s">
        <v>111</v>
      </c>
      <c r="BU489" t="s">
        <v>100</v>
      </c>
      <c r="BV489" t="s">
        <v>101</v>
      </c>
      <c r="BW489" t="s">
        <v>152</v>
      </c>
      <c r="BX489">
        <v>24.014882579999899</v>
      </c>
      <c r="BY489">
        <v>36.747516619999899</v>
      </c>
      <c r="BZ489">
        <v>58.04136561</v>
      </c>
      <c r="CA489">
        <v>36.350358190000001</v>
      </c>
      <c r="CB489">
        <v>53.9861536599999</v>
      </c>
      <c r="CC489">
        <v>9.6634881490000009</v>
      </c>
      <c r="CD489">
        <v>4</v>
      </c>
      <c r="CE489">
        <v>13</v>
      </c>
      <c r="CF489">
        <v>1</v>
      </c>
      <c r="CG489">
        <v>6</v>
      </c>
      <c r="CH489">
        <v>3</v>
      </c>
      <c r="CI489">
        <v>5</v>
      </c>
      <c r="CJ489">
        <v>23.955431749999899</v>
      </c>
      <c r="CK489">
        <v>71.332648149999898</v>
      </c>
      <c r="CL489">
        <v>0</v>
      </c>
    </row>
    <row r="490" spans="1:90" x14ac:dyDescent="0.25">
      <c r="A490" s="1" t="s">
        <v>1121</v>
      </c>
      <c r="B490" s="2">
        <v>315369.05089999898</v>
      </c>
      <c r="C490" s="2">
        <v>6073046.2189999903</v>
      </c>
      <c r="D490" s="4">
        <v>-798.01293999999905</v>
      </c>
      <c r="E490" t="s">
        <v>1122</v>
      </c>
      <c r="F490" s="3">
        <v>1141.2</v>
      </c>
      <c r="G490" t="s">
        <v>150</v>
      </c>
      <c r="H490" t="s">
        <v>151</v>
      </c>
      <c r="I490" s="1">
        <v>7528</v>
      </c>
      <c r="J490" t="s">
        <v>2015</v>
      </c>
      <c r="K490" t="s">
        <v>1685</v>
      </c>
      <c r="L490" t="s">
        <v>406</v>
      </c>
      <c r="M490">
        <v>49.675464509999898</v>
      </c>
      <c r="N490">
        <v>15.30045108</v>
      </c>
      <c r="O490">
        <v>3.9593815920000002</v>
      </c>
      <c r="P490">
        <v>9.7457827970000004</v>
      </c>
      <c r="Q490">
        <v>5.7427693059999996</v>
      </c>
      <c r="R490">
        <v>8.4662495979999903</v>
      </c>
      <c r="S490">
        <v>3.1518929230000001</v>
      </c>
      <c r="T490">
        <v>0.13260390899999999</v>
      </c>
      <c r="U490">
        <v>0.62119831400000003</v>
      </c>
      <c r="V490">
        <v>8.1602406000000002E-2</v>
      </c>
      <c r="W490">
        <v>0.234606917</v>
      </c>
      <c r="X490">
        <v>9.8908339999999994E-3</v>
      </c>
      <c r="Y490">
        <v>0</v>
      </c>
      <c r="Z490">
        <v>2.878105814</v>
      </c>
      <c r="AA490">
        <v>0</v>
      </c>
      <c r="AB490">
        <v>2.217269747</v>
      </c>
      <c r="AC490">
        <v>100</v>
      </c>
      <c r="AD490">
        <v>0.178221569</v>
      </c>
      <c r="AE490">
        <v>0</v>
      </c>
      <c r="AF490">
        <v>0.90272386900000001</v>
      </c>
      <c r="AG490">
        <v>0.81719305799999997</v>
      </c>
      <c r="AH490">
        <v>0</v>
      </c>
      <c r="AI490">
        <v>29.523089890000001</v>
      </c>
      <c r="AJ490">
        <v>0</v>
      </c>
      <c r="AK490">
        <v>0</v>
      </c>
      <c r="AL490">
        <v>28.388489280000002</v>
      </c>
      <c r="AM490">
        <v>0</v>
      </c>
      <c r="AN490">
        <v>0</v>
      </c>
      <c r="AO490">
        <v>0</v>
      </c>
      <c r="AP490">
        <v>2.313416041</v>
      </c>
      <c r="AQ490">
        <v>0</v>
      </c>
      <c r="AR490">
        <v>0</v>
      </c>
      <c r="AS490">
        <v>11.5896405799999</v>
      </c>
      <c r="AT490">
        <v>11.46063221</v>
      </c>
      <c r="AU490">
        <v>23.050272790000001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1.3020812999999999E-2</v>
      </c>
      <c r="BI490">
        <v>16.445692520000001</v>
      </c>
      <c r="BJ490">
        <v>0.50279841300000006</v>
      </c>
      <c r="BK490">
        <v>0.497201587</v>
      </c>
      <c r="BL490">
        <v>0</v>
      </c>
      <c r="BM490">
        <v>49.02040255</v>
      </c>
      <c r="BN490">
        <v>99.986952770000002</v>
      </c>
      <c r="BO490">
        <v>0</v>
      </c>
      <c r="BP490" t="s">
        <v>97</v>
      </c>
      <c r="BQ490" t="s">
        <v>109</v>
      </c>
      <c r="BR490" t="s">
        <v>111</v>
      </c>
      <c r="BS490" t="s">
        <v>162</v>
      </c>
      <c r="BT490" t="s">
        <v>111</v>
      </c>
      <c r="BU490" t="s">
        <v>100</v>
      </c>
      <c r="BV490" t="s">
        <v>101</v>
      </c>
      <c r="BW490" t="s">
        <v>149</v>
      </c>
      <c r="BX490">
        <v>41.0669381599999</v>
      </c>
      <c r="BY490">
        <v>49.02040255</v>
      </c>
      <c r="BZ490">
        <v>50.270230869999899</v>
      </c>
      <c r="CA490">
        <v>30.3668722399999</v>
      </c>
      <c r="CB490">
        <v>47.219380100000002</v>
      </c>
      <c r="CC490">
        <v>22.413747659999899</v>
      </c>
      <c r="CD490">
        <v>2</v>
      </c>
      <c r="CE490">
        <v>5</v>
      </c>
      <c r="CF490">
        <v>1</v>
      </c>
      <c r="CG490">
        <v>6</v>
      </c>
      <c r="CH490">
        <v>3</v>
      </c>
      <c r="CI490">
        <v>4</v>
      </c>
      <c r="CJ490">
        <v>33.586005829999898</v>
      </c>
      <c r="CK490">
        <v>82.504190750000006</v>
      </c>
      <c r="CL490">
        <v>0</v>
      </c>
    </row>
    <row r="491" spans="1:90" x14ac:dyDescent="0.25">
      <c r="A491" s="1" t="s">
        <v>1123</v>
      </c>
      <c r="B491" s="2">
        <v>315362.210599999</v>
      </c>
      <c r="C491" s="2">
        <v>6073059.8909999896</v>
      </c>
      <c r="D491" s="4">
        <v>-876.83849999999904</v>
      </c>
      <c r="E491" t="s">
        <v>1122</v>
      </c>
      <c r="F491" s="3">
        <v>1221.5</v>
      </c>
      <c r="G491" t="s">
        <v>150</v>
      </c>
      <c r="H491" t="s">
        <v>151</v>
      </c>
      <c r="I491" s="1">
        <v>7528</v>
      </c>
      <c r="J491" t="s">
        <v>1708</v>
      </c>
      <c r="K491" t="s">
        <v>1685</v>
      </c>
      <c r="L491" t="s">
        <v>406</v>
      </c>
      <c r="M491">
        <v>49.366572650000002</v>
      </c>
      <c r="N491">
        <v>14.64609935</v>
      </c>
      <c r="O491">
        <v>3.9023748199999999</v>
      </c>
      <c r="P491">
        <v>9.667203336</v>
      </c>
      <c r="Q491">
        <v>5.8789237969999997</v>
      </c>
      <c r="R491">
        <v>6.8007062740000004</v>
      </c>
      <c r="S491">
        <v>3.2979328620000001</v>
      </c>
      <c r="T491">
        <v>0.52234340400000001</v>
      </c>
      <c r="U491">
        <v>0.71489352100000003</v>
      </c>
      <c r="V491">
        <v>0.11266230300000001</v>
      </c>
      <c r="W491">
        <v>0.22532460500000001</v>
      </c>
      <c r="X491">
        <v>1.5042771239999999</v>
      </c>
      <c r="Y491">
        <v>0</v>
      </c>
      <c r="Z491">
        <v>3.360685948</v>
      </c>
      <c r="AA491">
        <v>0</v>
      </c>
      <c r="AB491">
        <v>4.8840606270000002</v>
      </c>
      <c r="AC491">
        <v>100</v>
      </c>
      <c r="AD491">
        <v>0.24572670299999999</v>
      </c>
      <c r="AE491">
        <v>0</v>
      </c>
      <c r="AF491">
        <v>1.037486484</v>
      </c>
      <c r="AG491">
        <v>3.2147032150000001</v>
      </c>
      <c r="AH491">
        <v>0</v>
      </c>
      <c r="AI491">
        <v>30.849532920000001</v>
      </c>
      <c r="AJ491">
        <v>0</v>
      </c>
      <c r="AK491">
        <v>0</v>
      </c>
      <c r="AL491">
        <v>24.607658440000002</v>
      </c>
      <c r="AM491">
        <v>0</v>
      </c>
      <c r="AN491">
        <v>0</v>
      </c>
      <c r="AO491">
        <v>0</v>
      </c>
      <c r="AP491">
        <v>2.4123579579999999</v>
      </c>
      <c r="AQ491">
        <v>0</v>
      </c>
      <c r="AR491">
        <v>0</v>
      </c>
      <c r="AS491">
        <v>15.54670765</v>
      </c>
      <c r="AT491">
        <v>13.74630194</v>
      </c>
      <c r="AU491">
        <v>29.29300958</v>
      </c>
      <c r="AV491">
        <v>0</v>
      </c>
      <c r="AW491">
        <v>1.036155296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1.9816548890000001</v>
      </c>
      <c r="BI491">
        <v>15.481517670000001</v>
      </c>
      <c r="BJ491">
        <v>0.53073097899999999</v>
      </c>
      <c r="BK491">
        <v>0.46926902100000001</v>
      </c>
      <c r="BL491">
        <v>0</v>
      </c>
      <c r="BM491">
        <v>44.372348809999899</v>
      </c>
      <c r="BN491">
        <v>98.018336980000001</v>
      </c>
      <c r="BO491">
        <v>0</v>
      </c>
      <c r="BP491" t="s">
        <v>97</v>
      </c>
      <c r="BQ491" t="s">
        <v>109</v>
      </c>
      <c r="BR491" t="s">
        <v>111</v>
      </c>
      <c r="BS491" t="s">
        <v>162</v>
      </c>
      <c r="BT491" t="s">
        <v>111</v>
      </c>
      <c r="BU491" t="s">
        <v>100</v>
      </c>
      <c r="BV491" t="s">
        <v>101</v>
      </c>
      <c r="BW491" t="s">
        <v>149</v>
      </c>
      <c r="BX491">
        <v>36.082905519999898</v>
      </c>
      <c r="BY491">
        <v>44.372348809999899</v>
      </c>
      <c r="BZ491">
        <v>52.579744740000002</v>
      </c>
      <c r="CA491">
        <v>30.755339970000001</v>
      </c>
      <c r="CB491">
        <v>45.929278050000001</v>
      </c>
      <c r="CC491">
        <v>23.315381980000002</v>
      </c>
      <c r="CD491">
        <v>2</v>
      </c>
      <c r="CE491">
        <v>5</v>
      </c>
      <c r="CF491">
        <v>1</v>
      </c>
      <c r="CG491">
        <v>6</v>
      </c>
      <c r="CH491">
        <v>3</v>
      </c>
      <c r="CI491">
        <v>4</v>
      </c>
      <c r="CJ491">
        <v>38.795779019999898</v>
      </c>
      <c r="CK491">
        <v>80.273692609999898</v>
      </c>
      <c r="CL491">
        <v>0</v>
      </c>
    </row>
    <row r="492" spans="1:90" x14ac:dyDescent="0.25">
      <c r="A492" s="1" t="s">
        <v>1124</v>
      </c>
      <c r="B492" s="2">
        <v>315358.37040000001</v>
      </c>
      <c r="C492" s="2">
        <v>6073065.5839999896</v>
      </c>
      <c r="D492" s="4">
        <v>-912.17735000000005</v>
      </c>
      <c r="E492" t="s">
        <v>1122</v>
      </c>
      <c r="F492" s="3">
        <v>1257.5</v>
      </c>
      <c r="G492" t="s">
        <v>150</v>
      </c>
      <c r="H492" t="s">
        <v>151</v>
      </c>
      <c r="I492" s="1">
        <v>7528</v>
      </c>
      <c r="J492" t="s">
        <v>1708</v>
      </c>
      <c r="K492" t="s">
        <v>1685</v>
      </c>
      <c r="L492" t="s">
        <v>406</v>
      </c>
      <c r="M492">
        <v>50.6199954699999</v>
      </c>
      <c r="N492">
        <v>14.03833882</v>
      </c>
      <c r="O492">
        <v>3.8111559100000001</v>
      </c>
      <c r="P492">
        <v>9.3868235250000005</v>
      </c>
      <c r="Q492">
        <v>5.8100278200000002</v>
      </c>
      <c r="R492">
        <v>5.4411371639999997</v>
      </c>
      <c r="S492">
        <v>2.8486556150000002</v>
      </c>
      <c r="T492">
        <v>0.69679345999999998</v>
      </c>
      <c r="U492">
        <v>0.717287385</v>
      </c>
      <c r="V492">
        <v>0.11271658900000001</v>
      </c>
      <c r="W492">
        <v>0.21518621600000001</v>
      </c>
      <c r="X492">
        <v>2.721344985</v>
      </c>
      <c r="Y492">
        <v>0</v>
      </c>
      <c r="Z492">
        <v>3.5805370409999999</v>
      </c>
      <c r="AA492">
        <v>0</v>
      </c>
      <c r="AB492">
        <v>6.3260397690000003</v>
      </c>
      <c r="AC492">
        <v>100</v>
      </c>
      <c r="AD492">
        <v>0.24660427700000001</v>
      </c>
      <c r="AE492">
        <v>0</v>
      </c>
      <c r="AF492">
        <v>1.044175063</v>
      </c>
      <c r="AG492">
        <v>4.3015787000000003</v>
      </c>
      <c r="AH492">
        <v>0</v>
      </c>
      <c r="AI492">
        <v>26.72918821</v>
      </c>
      <c r="AJ492">
        <v>0</v>
      </c>
      <c r="AK492">
        <v>0</v>
      </c>
      <c r="AL492">
        <v>17.274843050000001</v>
      </c>
      <c r="AM492">
        <v>0</v>
      </c>
      <c r="AN492">
        <v>0</v>
      </c>
      <c r="AO492">
        <v>2.8979587539999998</v>
      </c>
      <c r="AP492">
        <v>2.4224226689999999</v>
      </c>
      <c r="AQ492">
        <v>0</v>
      </c>
      <c r="AR492">
        <v>0</v>
      </c>
      <c r="AS492">
        <v>15.897673490000001</v>
      </c>
      <c r="AT492">
        <v>12.95232556</v>
      </c>
      <c r="AU492">
        <v>28.849999050000001</v>
      </c>
      <c r="AV492">
        <v>0</v>
      </c>
      <c r="AW492">
        <v>9.0411636949999998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3.5960258920000001</v>
      </c>
      <c r="BI492">
        <v>14.4249995299999</v>
      </c>
      <c r="BJ492">
        <v>0.55104589299999995</v>
      </c>
      <c r="BK492">
        <v>0.44895410699999999</v>
      </c>
      <c r="BL492">
        <v>0</v>
      </c>
      <c r="BM492">
        <v>39.25741009</v>
      </c>
      <c r="BN492">
        <v>96.403959360000002</v>
      </c>
      <c r="BO492">
        <v>0</v>
      </c>
      <c r="BP492" t="s">
        <v>97</v>
      </c>
      <c r="BQ492" t="s">
        <v>40</v>
      </c>
      <c r="BR492" t="s">
        <v>111</v>
      </c>
      <c r="BS492" t="s">
        <v>162</v>
      </c>
      <c r="BT492" t="s">
        <v>111</v>
      </c>
      <c r="BU492" t="s">
        <v>100</v>
      </c>
      <c r="BV492" t="s">
        <v>101</v>
      </c>
      <c r="BW492" t="s">
        <v>149</v>
      </c>
      <c r="BX492">
        <v>32.316596779999898</v>
      </c>
      <c r="BY492">
        <v>39.25741009</v>
      </c>
      <c r="BZ492">
        <v>55.333506149999899</v>
      </c>
      <c r="CA492">
        <v>30.873906009999899</v>
      </c>
      <c r="CB492">
        <v>45.375984580000001</v>
      </c>
      <c r="CC492">
        <v>23.7501093999999</v>
      </c>
      <c r="CD492">
        <v>2</v>
      </c>
      <c r="CE492">
        <v>5</v>
      </c>
      <c r="CF492">
        <v>1</v>
      </c>
      <c r="CG492">
        <v>6</v>
      </c>
      <c r="CH492">
        <v>3</v>
      </c>
      <c r="CI492">
        <v>4</v>
      </c>
      <c r="CJ492">
        <v>43.975069249999898</v>
      </c>
      <c r="CK492">
        <v>81.083170179999897</v>
      </c>
      <c r="CL492">
        <v>2.8979587539999998</v>
      </c>
    </row>
    <row r="493" spans="1:90" x14ac:dyDescent="0.25">
      <c r="A493" s="1" t="s">
        <v>1125</v>
      </c>
      <c r="B493" s="2">
        <v>315352.8798</v>
      </c>
      <c r="C493" s="2">
        <v>6073072.8049999904</v>
      </c>
      <c r="D493" s="4">
        <v>-957.78279999999904</v>
      </c>
      <c r="E493" t="s">
        <v>1122</v>
      </c>
      <c r="F493" s="3">
        <v>1304</v>
      </c>
      <c r="G493" t="s">
        <v>150</v>
      </c>
      <c r="H493" t="s">
        <v>151</v>
      </c>
      <c r="I493" s="1">
        <v>7528</v>
      </c>
      <c r="J493" t="s">
        <v>1708</v>
      </c>
      <c r="K493" t="s">
        <v>1685</v>
      </c>
      <c r="L493" t="s">
        <v>406</v>
      </c>
      <c r="M493">
        <v>50.154107160000002</v>
      </c>
      <c r="N493">
        <v>14.24128969</v>
      </c>
      <c r="O493">
        <v>3.179110761</v>
      </c>
      <c r="P493">
        <v>8.0037445280000004</v>
      </c>
      <c r="Q493">
        <v>7.8017500030000004</v>
      </c>
      <c r="R493">
        <v>9.8244259300000003</v>
      </c>
      <c r="S493">
        <v>3.2713687180000002</v>
      </c>
      <c r="T493">
        <v>9.2877976000000001E-2</v>
      </c>
      <c r="U493">
        <v>0.41795089299999999</v>
      </c>
      <c r="V493">
        <v>6.1918650999999998E-2</v>
      </c>
      <c r="W493">
        <v>0.21671527800000001</v>
      </c>
      <c r="X493">
        <v>0.78212543999999995</v>
      </c>
      <c r="Y493">
        <v>0</v>
      </c>
      <c r="Z493">
        <v>1.952614971</v>
      </c>
      <c r="AA493">
        <v>0</v>
      </c>
      <c r="AB493">
        <v>2.7434796810000002</v>
      </c>
      <c r="AC493">
        <v>100</v>
      </c>
      <c r="AD493">
        <v>0.13171787600000001</v>
      </c>
      <c r="AE493">
        <v>0</v>
      </c>
      <c r="AF493">
        <v>0.59158322200000002</v>
      </c>
      <c r="AG493">
        <v>0.55750275500000002</v>
      </c>
      <c r="AH493">
        <v>0</v>
      </c>
      <c r="AI493">
        <v>29.845975880000001</v>
      </c>
      <c r="AJ493">
        <v>0</v>
      </c>
      <c r="AK493">
        <v>0</v>
      </c>
      <c r="AL493">
        <v>24.288088389999899</v>
      </c>
      <c r="AM493">
        <v>0</v>
      </c>
      <c r="AN493">
        <v>0</v>
      </c>
      <c r="AO493">
        <v>0</v>
      </c>
      <c r="AP493">
        <v>2.0373980500000002</v>
      </c>
      <c r="AQ493">
        <v>0</v>
      </c>
      <c r="AR493">
        <v>0</v>
      </c>
      <c r="AS493">
        <v>10.75315168</v>
      </c>
      <c r="AT493">
        <v>6.0355038460000001</v>
      </c>
      <c r="AU493">
        <v>16.78865553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1.004820051</v>
      </c>
      <c r="BI493">
        <v>16.897273210000002</v>
      </c>
      <c r="BJ493">
        <v>0.64050106100000004</v>
      </c>
      <c r="BK493">
        <v>0.35949893900000002</v>
      </c>
      <c r="BL493">
        <v>0</v>
      </c>
      <c r="BM493">
        <v>44.866552460000001</v>
      </c>
      <c r="BN493">
        <v>98.995088379999899</v>
      </c>
      <c r="BO493">
        <v>0</v>
      </c>
      <c r="BP493" t="s">
        <v>97</v>
      </c>
      <c r="BQ493" t="s">
        <v>109</v>
      </c>
      <c r="BR493" t="s">
        <v>111</v>
      </c>
      <c r="BS493" t="s">
        <v>162</v>
      </c>
      <c r="BT493" t="s">
        <v>111</v>
      </c>
      <c r="BU493" t="s">
        <v>100</v>
      </c>
      <c r="BV493" t="s">
        <v>101</v>
      </c>
      <c r="BW493" t="s">
        <v>149</v>
      </c>
      <c r="BX493">
        <v>43.166983430000002</v>
      </c>
      <c r="BY493">
        <v>44.866552460000001</v>
      </c>
      <c r="BZ493">
        <v>54.5714393599999</v>
      </c>
      <c r="CA493">
        <v>24.85925099</v>
      </c>
      <c r="CB493">
        <v>44.387941269999899</v>
      </c>
      <c r="CC493">
        <v>30.752807730000001</v>
      </c>
      <c r="CD493">
        <v>2</v>
      </c>
      <c r="CE493">
        <v>5</v>
      </c>
      <c r="CF493">
        <v>1</v>
      </c>
      <c r="CG493">
        <v>6</v>
      </c>
      <c r="CH493">
        <v>3</v>
      </c>
      <c r="CI493">
        <v>4</v>
      </c>
      <c r="CJ493">
        <v>37.610619470000003</v>
      </c>
      <c r="CK493">
        <v>82.450223739999899</v>
      </c>
      <c r="CL493">
        <v>0</v>
      </c>
    </row>
    <row r="494" spans="1:90" x14ac:dyDescent="0.25">
      <c r="A494" s="1" t="s">
        <v>1126</v>
      </c>
      <c r="B494" s="2">
        <v>315344.3002</v>
      </c>
      <c r="C494" s="2">
        <v>6073082.3760000002</v>
      </c>
      <c r="D494" s="4">
        <v>-1011.2483</v>
      </c>
      <c r="E494" t="s">
        <v>1122</v>
      </c>
      <c r="F494" s="3">
        <v>1359</v>
      </c>
      <c r="G494" t="s">
        <v>150</v>
      </c>
      <c r="H494" t="s">
        <v>151</v>
      </c>
      <c r="I494" s="1">
        <v>7528</v>
      </c>
      <c r="J494" t="s">
        <v>1708</v>
      </c>
      <c r="K494" t="s">
        <v>1685</v>
      </c>
      <c r="L494" t="s">
        <v>406</v>
      </c>
      <c r="M494">
        <v>54.476355550000001</v>
      </c>
      <c r="N494">
        <v>14.287195130000001</v>
      </c>
      <c r="O494">
        <v>3.5438967300000002</v>
      </c>
      <c r="P494">
        <v>8.6494688259999997</v>
      </c>
      <c r="Q494">
        <v>2.6415893160000001</v>
      </c>
      <c r="R494">
        <v>7.1435975669999996</v>
      </c>
      <c r="S494">
        <v>2.0659900879999999</v>
      </c>
      <c r="T494">
        <v>2.2715612410000001</v>
      </c>
      <c r="U494">
        <v>0.68557979499999999</v>
      </c>
      <c r="V494">
        <v>0.123342692</v>
      </c>
      <c r="W494">
        <v>0.20557115300000001</v>
      </c>
      <c r="X494">
        <v>1.8505948430000001</v>
      </c>
      <c r="Y494">
        <v>0</v>
      </c>
      <c r="Z494">
        <v>2.0552570640000001</v>
      </c>
      <c r="AA494">
        <v>0</v>
      </c>
      <c r="AB494">
        <v>3.919770953</v>
      </c>
      <c r="AC494">
        <v>100</v>
      </c>
      <c r="AD494">
        <v>0.27060430200000002</v>
      </c>
      <c r="AE494">
        <v>0</v>
      </c>
      <c r="AF494">
        <v>1.0007984919999999</v>
      </c>
      <c r="AG494">
        <v>14.0623131699999</v>
      </c>
      <c r="AH494">
        <v>0</v>
      </c>
      <c r="AI494">
        <v>19.43938683</v>
      </c>
      <c r="AJ494">
        <v>0</v>
      </c>
      <c r="AK494">
        <v>0</v>
      </c>
      <c r="AL494">
        <v>24.1075104899999</v>
      </c>
      <c r="AM494">
        <v>0</v>
      </c>
      <c r="AN494">
        <v>0</v>
      </c>
      <c r="AO494">
        <v>0</v>
      </c>
      <c r="AP494">
        <v>2.394435326</v>
      </c>
      <c r="AQ494">
        <v>0</v>
      </c>
      <c r="AR494">
        <v>0</v>
      </c>
      <c r="AS494">
        <v>6.2832451840000001</v>
      </c>
      <c r="AT494">
        <v>10.8924015</v>
      </c>
      <c r="AU494">
        <v>17.175646690000001</v>
      </c>
      <c r="AV494">
        <v>0</v>
      </c>
      <c r="AW494">
        <v>12.4394832599999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2.4522179390000001</v>
      </c>
      <c r="BI494">
        <v>9.6391672219999904</v>
      </c>
      <c r="BJ494">
        <v>0.365822918</v>
      </c>
      <c r="BK494">
        <v>0.634177082</v>
      </c>
      <c r="BL494">
        <v>0</v>
      </c>
      <c r="BM494">
        <v>55.359880769999897</v>
      </c>
      <c r="BN494">
        <v>97.547772010000003</v>
      </c>
      <c r="BO494">
        <v>0</v>
      </c>
      <c r="BP494" t="s">
        <v>97</v>
      </c>
      <c r="BQ494" t="s">
        <v>109</v>
      </c>
      <c r="BR494" t="s">
        <v>100</v>
      </c>
      <c r="BS494" t="s">
        <v>100</v>
      </c>
      <c r="BT494" t="s">
        <v>111</v>
      </c>
      <c r="BU494" t="s">
        <v>100</v>
      </c>
      <c r="BV494" t="s">
        <v>101</v>
      </c>
      <c r="BW494" t="s">
        <v>149</v>
      </c>
      <c r="BX494">
        <v>24.776256020000002</v>
      </c>
      <c r="BY494">
        <v>55.359880769999897</v>
      </c>
      <c r="BZ494">
        <v>33.743539140000003</v>
      </c>
      <c r="CA494">
        <v>33.392944800000002</v>
      </c>
      <c r="CB494">
        <v>53.984095080000003</v>
      </c>
      <c r="CC494">
        <v>12.62296012</v>
      </c>
      <c r="CD494">
        <v>4</v>
      </c>
      <c r="CE494">
        <v>13</v>
      </c>
      <c r="CF494">
        <v>1</v>
      </c>
      <c r="CG494">
        <v>6</v>
      </c>
      <c r="CH494">
        <v>3</v>
      </c>
      <c r="CI494">
        <v>4</v>
      </c>
      <c r="CJ494">
        <v>34.788937410000003</v>
      </c>
      <c r="CK494">
        <v>72.246082819999899</v>
      </c>
      <c r="CL494">
        <v>0</v>
      </c>
    </row>
    <row r="495" spans="1:90" x14ac:dyDescent="0.25">
      <c r="A495" s="1" t="s">
        <v>1127</v>
      </c>
      <c r="B495" s="2">
        <v>315334.14850000001</v>
      </c>
      <c r="C495" s="2">
        <v>6073092.3190000001</v>
      </c>
      <c r="D495" s="4">
        <v>-1053.931</v>
      </c>
      <c r="E495" t="s">
        <v>1122</v>
      </c>
      <c r="F495" s="3">
        <v>1404</v>
      </c>
      <c r="G495" t="s">
        <v>150</v>
      </c>
      <c r="H495" t="s">
        <v>151</v>
      </c>
      <c r="I495" s="1">
        <v>7528</v>
      </c>
      <c r="J495" t="s">
        <v>1708</v>
      </c>
      <c r="K495" t="s">
        <v>1685</v>
      </c>
      <c r="L495" t="s">
        <v>406</v>
      </c>
      <c r="M495">
        <v>54.29511359</v>
      </c>
      <c r="N495">
        <v>16.903195740000001</v>
      </c>
      <c r="O495">
        <v>3.8899683889999999</v>
      </c>
      <c r="P495">
        <v>9.4048329509999995</v>
      </c>
      <c r="Q495">
        <v>3.4728383979999999</v>
      </c>
      <c r="R495">
        <v>1.8644737119999999</v>
      </c>
      <c r="S495">
        <v>2.1820489049999998</v>
      </c>
      <c r="T495">
        <v>3.5343045640000001</v>
      </c>
      <c r="U495">
        <v>0.34523496799999998</v>
      </c>
      <c r="V495">
        <v>4.0977444000000002E-2</v>
      </c>
      <c r="W495">
        <v>7.1710526999999996E-2</v>
      </c>
      <c r="X495">
        <v>1.606941535</v>
      </c>
      <c r="Y495">
        <v>0</v>
      </c>
      <c r="Z495">
        <v>2.3883592770000002</v>
      </c>
      <c r="AA495">
        <v>0</v>
      </c>
      <c r="AB495">
        <v>4.0109344240000002</v>
      </c>
      <c r="AC495">
        <v>100</v>
      </c>
      <c r="AD495">
        <v>8.9518183000000001E-2</v>
      </c>
      <c r="AE495">
        <v>0</v>
      </c>
      <c r="AF495">
        <v>0.50182064599999998</v>
      </c>
      <c r="AG495">
        <v>21.786195800000002</v>
      </c>
      <c r="AH495">
        <v>0</v>
      </c>
      <c r="AI495">
        <v>20.443908270000001</v>
      </c>
      <c r="AJ495">
        <v>0</v>
      </c>
      <c r="AK495">
        <v>0</v>
      </c>
      <c r="AL495">
        <v>3.3786440099999999</v>
      </c>
      <c r="AM495">
        <v>0</v>
      </c>
      <c r="AN495">
        <v>0</v>
      </c>
      <c r="AO495">
        <v>9.455941674</v>
      </c>
      <c r="AP495">
        <v>2.0129511490000001</v>
      </c>
      <c r="AQ495">
        <v>0</v>
      </c>
      <c r="AR495">
        <v>0</v>
      </c>
      <c r="AS495">
        <v>9.4946704329999996</v>
      </c>
      <c r="AT495">
        <v>15.11825415</v>
      </c>
      <c r="AU495">
        <v>24.612924589999899</v>
      </c>
      <c r="AV495">
        <v>0</v>
      </c>
      <c r="AW495">
        <v>13.477529990000001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2.1202784970000002</v>
      </c>
      <c r="BI495">
        <v>12.306462290000001</v>
      </c>
      <c r="BJ495">
        <v>0.38575953899999998</v>
      </c>
      <c r="BK495">
        <v>0.61424046099999996</v>
      </c>
      <c r="BL495">
        <v>0</v>
      </c>
      <c r="BM495">
        <v>14.18254415</v>
      </c>
      <c r="BN495">
        <v>97.879712810000001</v>
      </c>
      <c r="BO495">
        <v>0</v>
      </c>
      <c r="BP495" t="s">
        <v>97</v>
      </c>
      <c r="BQ495" t="s">
        <v>40</v>
      </c>
      <c r="BR495" t="s">
        <v>111</v>
      </c>
      <c r="BS495" t="s">
        <v>235</v>
      </c>
      <c r="BT495" t="s">
        <v>111</v>
      </c>
      <c r="BU495" t="s">
        <v>100</v>
      </c>
      <c r="BV495" t="s">
        <v>101</v>
      </c>
      <c r="BW495" t="s">
        <v>152</v>
      </c>
      <c r="BX495">
        <v>27.12769638</v>
      </c>
      <c r="BY495">
        <v>14.18254415</v>
      </c>
      <c r="BZ495">
        <v>44.824531880000002</v>
      </c>
      <c r="CA495">
        <v>30.572608540000001</v>
      </c>
      <c r="CB495">
        <v>55.1084474399999</v>
      </c>
      <c r="CC495">
        <v>14.3189440099999</v>
      </c>
      <c r="CD495">
        <v>2</v>
      </c>
      <c r="CE495">
        <v>10</v>
      </c>
      <c r="CF495">
        <v>1</v>
      </c>
      <c r="CG495">
        <v>6</v>
      </c>
      <c r="CH495">
        <v>3</v>
      </c>
      <c r="CI495">
        <v>5</v>
      </c>
      <c r="CJ495">
        <v>63.392029659999899</v>
      </c>
      <c r="CK495">
        <v>69.257040770000003</v>
      </c>
      <c r="CL495">
        <v>9.455941674</v>
      </c>
    </row>
    <row r="496" spans="1:90" x14ac:dyDescent="0.25">
      <c r="A496" s="1" t="s">
        <v>1128</v>
      </c>
      <c r="B496" s="2">
        <v>315328.93790000002</v>
      </c>
      <c r="C496" s="2">
        <v>6073097.0959999897</v>
      </c>
      <c r="D496" s="4">
        <v>-1073.1738499999899</v>
      </c>
      <c r="E496" t="s">
        <v>1122</v>
      </c>
      <c r="F496" s="3">
        <v>1424.5</v>
      </c>
      <c r="G496" t="s">
        <v>150</v>
      </c>
      <c r="H496" t="s">
        <v>151</v>
      </c>
      <c r="I496" s="1">
        <v>7528</v>
      </c>
      <c r="J496" t="s">
        <v>1708</v>
      </c>
      <c r="K496" t="s">
        <v>1685</v>
      </c>
      <c r="L496" t="s">
        <v>406</v>
      </c>
      <c r="M496">
        <v>42.26612737</v>
      </c>
      <c r="N496">
        <v>9.8484180279999904</v>
      </c>
      <c r="O496">
        <v>3.4220922840000001</v>
      </c>
      <c r="P496">
        <v>9.1978187600000005</v>
      </c>
      <c r="Q496">
        <v>5.3243009969999999</v>
      </c>
      <c r="R496">
        <v>15.90109161</v>
      </c>
      <c r="S496">
        <v>1.5285565480000001</v>
      </c>
      <c r="T496">
        <v>0.225692913</v>
      </c>
      <c r="U496">
        <v>0.43702354999999998</v>
      </c>
      <c r="V496">
        <v>7.1811380999999994E-2</v>
      </c>
      <c r="W496">
        <v>0.18465783799999999</v>
      </c>
      <c r="X496">
        <v>11.58244301</v>
      </c>
      <c r="Y496">
        <v>0</v>
      </c>
      <c r="Z496">
        <v>9.9657110000000004E-3</v>
      </c>
      <c r="AA496">
        <v>0</v>
      </c>
      <c r="AB496">
        <v>11.63229512</v>
      </c>
      <c r="AC496">
        <v>100</v>
      </c>
      <c r="AD496">
        <v>0.14929862899999999</v>
      </c>
      <c r="AE496">
        <v>0</v>
      </c>
      <c r="AF496">
        <v>0.604553495</v>
      </c>
      <c r="AG496">
        <v>1.3240107189999999</v>
      </c>
      <c r="AH496">
        <v>0</v>
      </c>
      <c r="AI496">
        <v>13.62941142</v>
      </c>
      <c r="AJ496">
        <v>0</v>
      </c>
      <c r="AK496">
        <v>0</v>
      </c>
      <c r="AL496">
        <v>19.212866330000001</v>
      </c>
      <c r="AM496">
        <v>0</v>
      </c>
      <c r="AN496">
        <v>0</v>
      </c>
      <c r="AO496">
        <v>0</v>
      </c>
      <c r="AP496">
        <v>2.011002489</v>
      </c>
      <c r="AQ496">
        <v>0</v>
      </c>
      <c r="AR496">
        <v>0</v>
      </c>
      <c r="AS496">
        <v>6.3767098950000003</v>
      </c>
      <c r="AT496">
        <v>3.1093156519999998</v>
      </c>
      <c r="AU496">
        <v>9.4860255470000006</v>
      </c>
      <c r="AV496">
        <v>0</v>
      </c>
      <c r="AW496">
        <v>10.4547261099999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14.54417705</v>
      </c>
      <c r="BI496">
        <v>8.2529356539999998</v>
      </c>
      <c r="BJ496">
        <v>0.67222145499999997</v>
      </c>
      <c r="BK496">
        <v>0.32777854499999998</v>
      </c>
      <c r="BL496">
        <v>0</v>
      </c>
      <c r="BM496">
        <v>58.500407350000003</v>
      </c>
      <c r="BN496">
        <v>85.455763309999895</v>
      </c>
      <c r="BO496">
        <v>0</v>
      </c>
      <c r="BP496" t="s">
        <v>97</v>
      </c>
      <c r="BQ496" t="s">
        <v>109</v>
      </c>
      <c r="BR496" t="s">
        <v>111</v>
      </c>
      <c r="BS496" t="s">
        <v>162</v>
      </c>
      <c r="BT496" t="s">
        <v>111</v>
      </c>
      <c r="BU496" t="s">
        <v>100</v>
      </c>
      <c r="BV496" t="s">
        <v>101</v>
      </c>
      <c r="BW496" t="s">
        <v>149</v>
      </c>
      <c r="BX496">
        <v>26.141273049999899</v>
      </c>
      <c r="BY496">
        <v>58.500407350000003</v>
      </c>
      <c r="BZ496">
        <v>39.891400660000002</v>
      </c>
      <c r="CA496">
        <v>35.156694309999899</v>
      </c>
      <c r="CB496">
        <v>38.512112930000001</v>
      </c>
      <c r="CC496">
        <v>26.33119276</v>
      </c>
      <c r="CD496">
        <v>2</v>
      </c>
      <c r="CE496">
        <v>5</v>
      </c>
      <c r="CF496">
        <v>1</v>
      </c>
      <c r="CG496">
        <v>6</v>
      </c>
      <c r="CH496">
        <v>3</v>
      </c>
      <c r="CI496">
        <v>4</v>
      </c>
      <c r="CJ496">
        <v>24.151785709999899</v>
      </c>
      <c r="CK496">
        <v>89.222108210000002</v>
      </c>
      <c r="CL496">
        <v>0</v>
      </c>
    </row>
    <row r="497" spans="1:90" x14ac:dyDescent="0.25">
      <c r="A497" s="1" t="s">
        <v>1129</v>
      </c>
      <c r="B497" s="2">
        <v>315326.5245</v>
      </c>
      <c r="C497" s="2">
        <v>6073099.2460000003</v>
      </c>
      <c r="D497" s="4">
        <v>-1082.1070999999899</v>
      </c>
      <c r="E497" t="s">
        <v>1122</v>
      </c>
      <c r="F497" s="3">
        <v>1434</v>
      </c>
      <c r="G497" t="s">
        <v>150</v>
      </c>
      <c r="H497" t="s">
        <v>151</v>
      </c>
      <c r="I497" s="1">
        <v>7528</v>
      </c>
      <c r="J497" t="s">
        <v>1708</v>
      </c>
      <c r="K497" t="s">
        <v>1685</v>
      </c>
      <c r="L497" t="s">
        <v>406</v>
      </c>
      <c r="M497">
        <v>51.164743129999898</v>
      </c>
      <c r="N497">
        <v>14.36747332</v>
      </c>
      <c r="O497">
        <v>5.0223750730000001</v>
      </c>
      <c r="P497">
        <v>12.035958600000001</v>
      </c>
      <c r="Q497">
        <v>3.886453216</v>
      </c>
      <c r="R497">
        <v>5.03378382</v>
      </c>
      <c r="S497">
        <v>3.3282923819999999</v>
      </c>
      <c r="T497">
        <v>3.1008935000000001E-2</v>
      </c>
      <c r="U497">
        <v>0.67496115700000003</v>
      </c>
      <c r="V497">
        <v>0.103363117</v>
      </c>
      <c r="W497">
        <v>0.26874410500000001</v>
      </c>
      <c r="X497">
        <v>0.76806753900000002</v>
      </c>
      <c r="Y497">
        <v>0</v>
      </c>
      <c r="Z497">
        <v>3.3147755999999999</v>
      </c>
      <c r="AA497">
        <v>0</v>
      </c>
      <c r="AB497">
        <v>4.1034936420000001</v>
      </c>
      <c r="AC497">
        <v>100</v>
      </c>
      <c r="AD497">
        <v>0.230205674</v>
      </c>
      <c r="AE497">
        <v>0</v>
      </c>
      <c r="AF497">
        <v>1.0002223690000001</v>
      </c>
      <c r="AG497">
        <v>0.19487149600000001</v>
      </c>
      <c r="AH497">
        <v>0</v>
      </c>
      <c r="AI497">
        <v>31.7910556799999</v>
      </c>
      <c r="AJ497">
        <v>0</v>
      </c>
      <c r="AK497">
        <v>0</v>
      </c>
      <c r="AL497">
        <v>22.929147220000001</v>
      </c>
      <c r="AM497">
        <v>0</v>
      </c>
      <c r="AN497">
        <v>0</v>
      </c>
      <c r="AO497">
        <v>1.115283201</v>
      </c>
      <c r="AP497">
        <v>2.418895461</v>
      </c>
      <c r="AQ497">
        <v>0</v>
      </c>
      <c r="AR497">
        <v>0</v>
      </c>
      <c r="AS497">
        <v>11.16639483</v>
      </c>
      <c r="AT497">
        <v>21.244053640000001</v>
      </c>
      <c r="AU497">
        <v>32.410448469999899</v>
      </c>
      <c r="AV497">
        <v>0</v>
      </c>
      <c r="AW497">
        <v>5.8435947339999998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1.0330907730000001</v>
      </c>
      <c r="BI497">
        <v>16.205224229999899</v>
      </c>
      <c r="BJ497">
        <v>0.34453071000000002</v>
      </c>
      <c r="BK497">
        <v>0.65546928999999998</v>
      </c>
      <c r="BL497">
        <v>0</v>
      </c>
      <c r="BM497">
        <v>41.902525869999899</v>
      </c>
      <c r="BN497">
        <v>98.966815080000003</v>
      </c>
      <c r="BO497">
        <v>0</v>
      </c>
      <c r="BP497" t="s">
        <v>97</v>
      </c>
      <c r="BQ497" t="s">
        <v>40</v>
      </c>
      <c r="BR497" t="s">
        <v>111</v>
      </c>
      <c r="BS497" t="s">
        <v>176</v>
      </c>
      <c r="BT497" t="s">
        <v>111</v>
      </c>
      <c r="BU497" t="s">
        <v>100</v>
      </c>
      <c r="BV497" t="s">
        <v>101</v>
      </c>
      <c r="BW497" t="s">
        <v>149</v>
      </c>
      <c r="BX497">
        <v>35.829566300000003</v>
      </c>
      <c r="BY497">
        <v>41.902525869999899</v>
      </c>
      <c r="BZ497">
        <v>57.891308449999897</v>
      </c>
      <c r="CA497">
        <v>38.708420580000002</v>
      </c>
      <c r="CB497">
        <v>45.66849431</v>
      </c>
      <c r="CC497">
        <v>15.623085120000001</v>
      </c>
      <c r="CD497">
        <v>2</v>
      </c>
      <c r="CE497">
        <v>3</v>
      </c>
      <c r="CF497">
        <v>1</v>
      </c>
      <c r="CG497">
        <v>6</v>
      </c>
      <c r="CH497">
        <v>3</v>
      </c>
      <c r="CI497">
        <v>4</v>
      </c>
      <c r="CJ497">
        <v>31.902356900000001</v>
      </c>
      <c r="CK497">
        <v>82.577786040000007</v>
      </c>
      <c r="CL497">
        <v>1.115283201</v>
      </c>
    </row>
    <row r="498" spans="1:90" x14ac:dyDescent="0.25">
      <c r="A498" s="1" t="s">
        <v>1130</v>
      </c>
      <c r="B498" s="2">
        <v>315323.128399999</v>
      </c>
      <c r="C498" s="2">
        <v>6073102.2130000005</v>
      </c>
      <c r="D498" s="4">
        <v>-1094.8314</v>
      </c>
      <c r="E498" t="s">
        <v>1122</v>
      </c>
      <c r="F498" s="3">
        <v>1447.5</v>
      </c>
      <c r="G498" t="s">
        <v>150</v>
      </c>
      <c r="H498" t="s">
        <v>151</v>
      </c>
      <c r="I498" s="1">
        <v>7528</v>
      </c>
      <c r="J498" t="s">
        <v>1708</v>
      </c>
      <c r="K498" t="s">
        <v>1685</v>
      </c>
      <c r="L498" t="s">
        <v>406</v>
      </c>
      <c r="M498">
        <v>46.091600229999898</v>
      </c>
      <c r="N498">
        <v>14.95687689</v>
      </c>
      <c r="O498">
        <v>5.2987530850000004</v>
      </c>
      <c r="P498">
        <v>13.08489338</v>
      </c>
      <c r="Q498">
        <v>4.8126549460000003</v>
      </c>
      <c r="R498">
        <v>8.6587090050000004</v>
      </c>
      <c r="S498">
        <v>1.8212795669999999</v>
      </c>
      <c r="T498">
        <v>0.42733934000000001</v>
      </c>
      <c r="U498">
        <v>0.79057777900000004</v>
      </c>
      <c r="V498">
        <v>0.12209695399999999</v>
      </c>
      <c r="W498">
        <v>0.28489289299999998</v>
      </c>
      <c r="X498">
        <v>9.82098E-3</v>
      </c>
      <c r="Y498">
        <v>0</v>
      </c>
      <c r="Z498">
        <v>3.6405049489999999</v>
      </c>
      <c r="AA498">
        <v>0</v>
      </c>
      <c r="AB498">
        <v>2.4346503579999998</v>
      </c>
      <c r="AC498">
        <v>100</v>
      </c>
      <c r="AD498">
        <v>0.275633144</v>
      </c>
      <c r="AE498">
        <v>0</v>
      </c>
      <c r="AF498">
        <v>1.1875135379999999</v>
      </c>
      <c r="AG498">
        <v>2.7221404210000002</v>
      </c>
      <c r="AH498">
        <v>0</v>
      </c>
      <c r="AI498">
        <v>17.633408880000001</v>
      </c>
      <c r="AJ498">
        <v>0</v>
      </c>
      <c r="AK498">
        <v>0</v>
      </c>
      <c r="AL498">
        <v>33.835148420000003</v>
      </c>
      <c r="AM498">
        <v>0</v>
      </c>
      <c r="AN498">
        <v>0</v>
      </c>
      <c r="AO498">
        <v>0</v>
      </c>
      <c r="AP498">
        <v>2.5821818329999999</v>
      </c>
      <c r="AQ498">
        <v>0</v>
      </c>
      <c r="AR498">
        <v>0</v>
      </c>
      <c r="AS498">
        <v>10.84106766</v>
      </c>
      <c r="AT498">
        <v>18.12035646</v>
      </c>
      <c r="AU498">
        <v>28.96142412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1.3363781E-2</v>
      </c>
      <c r="BI498">
        <v>19.1342465</v>
      </c>
      <c r="BJ498">
        <v>0.37432785099999999</v>
      </c>
      <c r="BK498">
        <v>0.62567214900000001</v>
      </c>
      <c r="BL498">
        <v>0</v>
      </c>
      <c r="BM498">
        <v>65.739453620000006</v>
      </c>
      <c r="BN498">
        <v>99.986609099999896</v>
      </c>
      <c r="BO498">
        <v>0</v>
      </c>
      <c r="BP498" t="s">
        <v>97</v>
      </c>
      <c r="BQ498" t="s">
        <v>109</v>
      </c>
      <c r="BR498" t="s">
        <v>111</v>
      </c>
      <c r="BS498" t="s">
        <v>176</v>
      </c>
      <c r="BT498" t="s">
        <v>111</v>
      </c>
      <c r="BU498" t="s">
        <v>100</v>
      </c>
      <c r="BV498" t="s">
        <v>101</v>
      </c>
      <c r="BW498" t="s">
        <v>149</v>
      </c>
      <c r="BX498">
        <v>45.506914459999898</v>
      </c>
      <c r="BY498">
        <v>65.739453620000006</v>
      </c>
      <c r="BZ498">
        <v>32.539548840000002</v>
      </c>
      <c r="CA498">
        <v>38.498018969999897</v>
      </c>
      <c r="CB498">
        <v>43.7135703699999</v>
      </c>
      <c r="CC498">
        <v>17.7884106499999</v>
      </c>
      <c r="CD498">
        <v>2</v>
      </c>
      <c r="CE498">
        <v>3</v>
      </c>
      <c r="CF498">
        <v>1</v>
      </c>
      <c r="CG498">
        <v>6</v>
      </c>
      <c r="CH498">
        <v>3</v>
      </c>
      <c r="CI498">
        <v>4</v>
      </c>
      <c r="CJ498">
        <v>33.333333330000002</v>
      </c>
      <c r="CK498">
        <v>88.838477900000001</v>
      </c>
      <c r="CL498">
        <v>0</v>
      </c>
    </row>
    <row r="499" spans="1:90" x14ac:dyDescent="0.25">
      <c r="A499" s="1" t="s">
        <v>582</v>
      </c>
      <c r="B499" s="2">
        <v>315209.6827</v>
      </c>
      <c r="C499" s="2">
        <v>6073156.9790000003</v>
      </c>
      <c r="D499" s="4">
        <v>-1305.8331499999899</v>
      </c>
      <c r="E499" t="s">
        <v>580</v>
      </c>
      <c r="F499" s="3">
        <v>1687.5</v>
      </c>
      <c r="G499" t="s">
        <v>150</v>
      </c>
      <c r="H499" t="s">
        <v>151</v>
      </c>
      <c r="I499" s="1">
        <v>7528</v>
      </c>
      <c r="J499" t="s">
        <v>583</v>
      </c>
      <c r="K499" t="s">
        <v>193</v>
      </c>
      <c r="L499" t="s">
        <v>96</v>
      </c>
      <c r="M499">
        <v>78.588660390000001</v>
      </c>
      <c r="N499">
        <v>10.55971664</v>
      </c>
      <c r="O499">
        <v>0.33499918699999998</v>
      </c>
      <c r="P499">
        <v>2.293244445</v>
      </c>
      <c r="Q499">
        <v>0.49752511100000002</v>
      </c>
      <c r="R499">
        <v>1.3910395959999999</v>
      </c>
      <c r="S499">
        <v>4.8635617990000002</v>
      </c>
      <c r="T499">
        <v>0.36552865299999998</v>
      </c>
      <c r="U499">
        <v>0.13098110099999999</v>
      </c>
      <c r="V499">
        <v>2.0307147000000001E-2</v>
      </c>
      <c r="W499">
        <v>4.0614295000000002E-2</v>
      </c>
      <c r="X499">
        <v>0.26913067800000001</v>
      </c>
      <c r="Y499">
        <v>0</v>
      </c>
      <c r="Z499">
        <v>0.64469095399999998</v>
      </c>
      <c r="AA499">
        <v>0</v>
      </c>
      <c r="AB499">
        <v>0.91412847699999999</v>
      </c>
      <c r="AC499">
        <v>100</v>
      </c>
      <c r="AD499">
        <v>4.3365701E-2</v>
      </c>
      <c r="AE499">
        <v>0</v>
      </c>
      <c r="AF499">
        <v>0.18611159899999999</v>
      </c>
      <c r="AG499">
        <v>2.2025709830000002</v>
      </c>
      <c r="AH499">
        <v>0</v>
      </c>
      <c r="AI499">
        <v>44.543561560000001</v>
      </c>
      <c r="AJ499">
        <v>0</v>
      </c>
      <c r="AK499">
        <v>0</v>
      </c>
      <c r="AL499">
        <v>5.9232013449999998</v>
      </c>
      <c r="AM499">
        <v>0</v>
      </c>
      <c r="AN499">
        <v>0</v>
      </c>
      <c r="AO499">
        <v>3.9193286000000001E-2</v>
      </c>
      <c r="AP499">
        <v>0.35723694700000003</v>
      </c>
      <c r="AQ499">
        <v>0</v>
      </c>
      <c r="AR499">
        <v>0</v>
      </c>
      <c r="AS499">
        <v>1.3175806290000001</v>
      </c>
      <c r="AT499">
        <v>3.0463437839999998</v>
      </c>
      <c r="AU499">
        <v>4.3639244130000003</v>
      </c>
      <c r="AV499">
        <v>0</v>
      </c>
      <c r="AW499">
        <v>41.646611030000003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0.34709575300000001</v>
      </c>
      <c r="BI499">
        <v>2.1819622060000001</v>
      </c>
      <c r="BJ499">
        <v>0.30192563</v>
      </c>
      <c r="BK499">
        <v>0.69807437000000006</v>
      </c>
      <c r="BL499">
        <v>0</v>
      </c>
      <c r="BM499">
        <v>11.73683627</v>
      </c>
      <c r="BN499">
        <v>99.652872619999897</v>
      </c>
      <c r="BO499">
        <v>0</v>
      </c>
      <c r="BP499" t="s">
        <v>97</v>
      </c>
      <c r="BQ499" t="s">
        <v>40</v>
      </c>
      <c r="BR499" t="s">
        <v>98</v>
      </c>
      <c r="BS499" t="s">
        <v>99</v>
      </c>
      <c r="BT499" t="s">
        <v>98</v>
      </c>
      <c r="BU499" t="s">
        <v>100</v>
      </c>
      <c r="BV499" t="s">
        <v>101</v>
      </c>
      <c r="BW499" t="s">
        <v>102</v>
      </c>
      <c r="BX499">
        <v>4.9072729580000001</v>
      </c>
      <c r="BY499">
        <v>11.73683627</v>
      </c>
      <c r="BZ499">
        <v>84.572098080000004</v>
      </c>
      <c r="CA499">
        <v>14.67711572</v>
      </c>
      <c r="CB499">
        <v>80.524783479999897</v>
      </c>
      <c r="CC499">
        <v>4.7981008010000004</v>
      </c>
      <c r="CD499">
        <v>3</v>
      </c>
      <c r="CE499">
        <v>9</v>
      </c>
      <c r="CF499">
        <v>2</v>
      </c>
      <c r="CG499">
        <v>6</v>
      </c>
      <c r="CH499">
        <v>3</v>
      </c>
      <c r="CI499">
        <v>12</v>
      </c>
      <c r="CJ499">
        <v>12.12553495</v>
      </c>
      <c r="CK499">
        <v>34.798232800000001</v>
      </c>
      <c r="CL499">
        <v>3.9193286000000001E-2</v>
      </c>
    </row>
    <row r="500" spans="1:90" x14ac:dyDescent="0.25">
      <c r="A500" s="1" t="s">
        <v>1131</v>
      </c>
      <c r="B500" s="2">
        <v>315346.948299999</v>
      </c>
      <c r="C500" s="2">
        <v>6073062.409</v>
      </c>
      <c r="D500" s="4">
        <v>-881.88196000000005</v>
      </c>
      <c r="E500" t="s">
        <v>584</v>
      </c>
      <c r="F500" s="3">
        <v>1229.7</v>
      </c>
      <c r="G500" t="s">
        <v>150</v>
      </c>
      <c r="H500" t="s">
        <v>151</v>
      </c>
      <c r="I500" s="1">
        <v>7528</v>
      </c>
      <c r="J500" t="s">
        <v>1708</v>
      </c>
      <c r="K500" t="s">
        <v>1685</v>
      </c>
      <c r="L500" t="s">
        <v>406</v>
      </c>
      <c r="M500">
        <v>51.555886280000003</v>
      </c>
      <c r="N500">
        <v>13.8370668899999</v>
      </c>
      <c r="O500">
        <v>4.1842556149999997</v>
      </c>
      <c r="P500">
        <v>10.1612253999999</v>
      </c>
      <c r="Q500">
        <v>4.5918562730000003</v>
      </c>
      <c r="R500">
        <v>8.9274705670000003</v>
      </c>
      <c r="S500">
        <v>2.357426212</v>
      </c>
      <c r="T500">
        <v>0.153745188</v>
      </c>
      <c r="U500">
        <v>0.69492824799999997</v>
      </c>
      <c r="V500">
        <v>7.1747753999999997E-2</v>
      </c>
      <c r="W500">
        <v>0.23574262100000001</v>
      </c>
      <c r="X500">
        <v>0.62174570100000004</v>
      </c>
      <c r="Y500">
        <v>0</v>
      </c>
      <c r="Z500">
        <v>2.606903242</v>
      </c>
      <c r="AA500">
        <v>0</v>
      </c>
      <c r="AB500">
        <v>3.2422424460000001</v>
      </c>
      <c r="AC500">
        <v>100</v>
      </c>
      <c r="AD500">
        <v>0.15850429499999999</v>
      </c>
      <c r="AE500">
        <v>0</v>
      </c>
      <c r="AF500">
        <v>1.0215039379999999</v>
      </c>
      <c r="AG500">
        <v>0.95839666400000001</v>
      </c>
      <c r="AH500">
        <v>0</v>
      </c>
      <c r="AI500">
        <v>22.3359219499999</v>
      </c>
      <c r="AJ500">
        <v>0</v>
      </c>
      <c r="AK500">
        <v>0</v>
      </c>
      <c r="AL500">
        <v>28.19927341</v>
      </c>
      <c r="AM500">
        <v>0</v>
      </c>
      <c r="AN500">
        <v>0</v>
      </c>
      <c r="AO500">
        <v>0</v>
      </c>
      <c r="AP500">
        <v>2.4214093700000001</v>
      </c>
      <c r="AQ500">
        <v>0</v>
      </c>
      <c r="AR500">
        <v>0</v>
      </c>
      <c r="AS500">
        <v>10.41478423</v>
      </c>
      <c r="AT500">
        <v>13.25300137</v>
      </c>
      <c r="AU500">
        <v>23.667785599999899</v>
      </c>
      <c r="AV500">
        <v>0</v>
      </c>
      <c r="AW500">
        <v>7.0168226389999999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0.82953393900000005</v>
      </c>
      <c r="BI500">
        <v>14.97420247</v>
      </c>
      <c r="BJ500">
        <v>0.44004050099999997</v>
      </c>
      <c r="BK500">
        <v>0.55995949899999997</v>
      </c>
      <c r="BL500">
        <v>0</v>
      </c>
      <c r="BM500">
        <v>55.801255249999898</v>
      </c>
      <c r="BN500">
        <v>99.170390459999894</v>
      </c>
      <c r="BO500">
        <v>0</v>
      </c>
      <c r="BP500" t="s">
        <v>97</v>
      </c>
      <c r="BQ500" t="s">
        <v>109</v>
      </c>
      <c r="BR500" t="s">
        <v>111</v>
      </c>
      <c r="BS500" t="s">
        <v>176</v>
      </c>
      <c r="BT500" t="s">
        <v>111</v>
      </c>
      <c r="BU500" t="s">
        <v>100</v>
      </c>
      <c r="BV500" t="s">
        <v>101</v>
      </c>
      <c r="BW500" t="s">
        <v>149</v>
      </c>
      <c r="BX500">
        <v>39.671937569999898</v>
      </c>
      <c r="BY500">
        <v>55.801255249999898</v>
      </c>
      <c r="BZ500">
        <v>43.37611854</v>
      </c>
      <c r="CA500">
        <v>34.45233219</v>
      </c>
      <c r="CB500">
        <v>46.170638789999899</v>
      </c>
      <c r="CC500">
        <v>19.3770290299999</v>
      </c>
      <c r="CD500">
        <v>2</v>
      </c>
      <c r="CE500">
        <v>3</v>
      </c>
      <c r="CF500">
        <v>1</v>
      </c>
      <c r="CG500">
        <v>6</v>
      </c>
      <c r="CH500">
        <v>3</v>
      </c>
      <c r="CI500">
        <v>4</v>
      </c>
      <c r="CJ500">
        <v>29.603580560000001</v>
      </c>
      <c r="CK500">
        <v>85.454503079999895</v>
      </c>
      <c r="CL500">
        <v>0</v>
      </c>
    </row>
    <row r="501" spans="1:90" x14ac:dyDescent="0.25">
      <c r="A501" s="1" t="s">
        <v>1131</v>
      </c>
      <c r="B501" s="2">
        <v>315346.948299999</v>
      </c>
      <c r="C501" s="2">
        <v>6073062.409</v>
      </c>
      <c r="D501" s="4">
        <v>-881.88196000000005</v>
      </c>
      <c r="E501" t="s">
        <v>584</v>
      </c>
      <c r="F501" s="3">
        <v>1229.7</v>
      </c>
      <c r="G501" t="s">
        <v>90</v>
      </c>
      <c r="H501" t="s">
        <v>91</v>
      </c>
      <c r="I501" s="1" t="s">
        <v>161</v>
      </c>
      <c r="J501" t="s">
        <v>1708</v>
      </c>
      <c r="K501" t="s">
        <v>1685</v>
      </c>
      <c r="L501" t="s">
        <v>406</v>
      </c>
      <c r="M501">
        <v>50.911055570000002</v>
      </c>
      <c r="N501">
        <v>14.17968679</v>
      </c>
      <c r="O501">
        <v>3.9262747650000001</v>
      </c>
      <c r="P501">
        <v>9.6273002069999905</v>
      </c>
      <c r="Q501">
        <v>4.6319634470000004</v>
      </c>
      <c r="R501">
        <v>8.8585033969999998</v>
      </c>
      <c r="S501">
        <v>2.5034900910000002</v>
      </c>
      <c r="T501">
        <v>0.14189822399999999</v>
      </c>
      <c r="U501">
        <v>0.668948769</v>
      </c>
      <c r="V501">
        <v>7.0949111999999995E-2</v>
      </c>
      <c r="W501">
        <v>0.222982923</v>
      </c>
      <c r="X501">
        <v>1.492961408</v>
      </c>
      <c r="Y501">
        <v>3.0406762E-2</v>
      </c>
      <c r="Z501">
        <v>2.7335785420000001</v>
      </c>
      <c r="AA501">
        <v>0</v>
      </c>
      <c r="AB501">
        <v>4.2419384400000002</v>
      </c>
      <c r="AC501">
        <v>100</v>
      </c>
      <c r="AD501">
        <v>0.155844806</v>
      </c>
      <c r="AE501">
        <v>8.3055180000000006E-2</v>
      </c>
      <c r="AF501">
        <v>0.97769993600000005</v>
      </c>
      <c r="AG501">
        <v>0.87949498999999998</v>
      </c>
      <c r="AH501">
        <v>0</v>
      </c>
      <c r="AI501">
        <v>23.584371130000001</v>
      </c>
      <c r="AJ501">
        <v>0</v>
      </c>
      <c r="AK501">
        <v>0</v>
      </c>
      <c r="AL501">
        <v>28.367941590000001</v>
      </c>
      <c r="AM501">
        <v>0</v>
      </c>
      <c r="AN501">
        <v>0</v>
      </c>
      <c r="AO501">
        <v>0</v>
      </c>
      <c r="AP501">
        <v>2.3790843129999999</v>
      </c>
      <c r="AQ501">
        <v>0</v>
      </c>
      <c r="AR501">
        <v>0</v>
      </c>
      <c r="AS501">
        <v>10.759019410000001</v>
      </c>
      <c r="AT501">
        <v>12.23915727</v>
      </c>
      <c r="AU501">
        <v>22.99817668</v>
      </c>
      <c r="AV501">
        <v>0</v>
      </c>
      <c r="AW501">
        <v>7.2844295639999999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1.9807077209999999</v>
      </c>
      <c r="BI501">
        <v>13.831207900000001</v>
      </c>
      <c r="BJ501">
        <v>0.46782053899999998</v>
      </c>
      <c r="BK501">
        <v>0.53217946100000002</v>
      </c>
      <c r="BL501">
        <v>0</v>
      </c>
      <c r="BM501">
        <v>54.603808860000001</v>
      </c>
      <c r="BN501">
        <v>98.019284159999899</v>
      </c>
      <c r="BO501">
        <v>0</v>
      </c>
      <c r="BP501" t="s">
        <v>97</v>
      </c>
      <c r="BQ501" t="s">
        <v>109</v>
      </c>
      <c r="BR501" t="s">
        <v>111</v>
      </c>
      <c r="BS501" t="s">
        <v>176</v>
      </c>
      <c r="BT501" t="s">
        <v>111</v>
      </c>
      <c r="BU501" t="s">
        <v>100</v>
      </c>
      <c r="BV501" t="s">
        <v>101</v>
      </c>
      <c r="BW501" t="s">
        <v>149</v>
      </c>
      <c r="BX501">
        <v>35.68343917</v>
      </c>
      <c r="BY501">
        <v>54.603808860000001</v>
      </c>
      <c r="BZ501">
        <v>44.640476460000002</v>
      </c>
      <c r="CA501">
        <v>32.765623550000001</v>
      </c>
      <c r="CB501">
        <v>47.578696039999897</v>
      </c>
      <c r="CC501">
        <v>19.655680409999899</v>
      </c>
      <c r="CD501">
        <v>2</v>
      </c>
      <c r="CE501">
        <v>3</v>
      </c>
      <c r="CF501">
        <v>1</v>
      </c>
      <c r="CG501">
        <v>6</v>
      </c>
      <c r="CH501">
        <v>3</v>
      </c>
      <c r="CI501">
        <v>4</v>
      </c>
      <c r="CJ501">
        <v>29.58542714</v>
      </c>
      <c r="CK501">
        <v>84.351122290000006</v>
      </c>
      <c r="CL501">
        <v>0</v>
      </c>
    </row>
    <row r="502" spans="1:90" x14ac:dyDescent="0.25">
      <c r="A502" s="1" t="s">
        <v>1132</v>
      </c>
      <c r="B502" s="2">
        <v>315341.208199999</v>
      </c>
      <c r="C502" s="2">
        <v>6073065.9720000001</v>
      </c>
      <c r="D502" s="4">
        <v>-898.56532219999895</v>
      </c>
      <c r="E502" t="s">
        <v>584</v>
      </c>
      <c r="F502" s="3">
        <v>1247.7</v>
      </c>
      <c r="G502" t="s">
        <v>150</v>
      </c>
      <c r="H502" t="s">
        <v>151</v>
      </c>
      <c r="I502" s="1">
        <v>7528</v>
      </c>
      <c r="J502" t="s">
        <v>1708</v>
      </c>
      <c r="K502" t="s">
        <v>1685</v>
      </c>
      <c r="L502" t="s">
        <v>406</v>
      </c>
      <c r="M502">
        <v>49.137144560000003</v>
      </c>
      <c r="N502">
        <v>16.04272276</v>
      </c>
      <c r="O502">
        <v>4.1858290660000002</v>
      </c>
      <c r="P502">
        <v>10.305682210000001</v>
      </c>
      <c r="Q502">
        <v>4.8531758800000002</v>
      </c>
      <c r="R502">
        <v>7.9103739910000002</v>
      </c>
      <c r="S502">
        <v>2.5627997370000002</v>
      </c>
      <c r="T502">
        <v>0.20179525500000001</v>
      </c>
      <c r="U502">
        <v>0.806172043</v>
      </c>
      <c r="V502">
        <v>8.0718102E-2</v>
      </c>
      <c r="W502">
        <v>0.21188501800000001</v>
      </c>
      <c r="X502">
        <v>9.9258950000000006E-3</v>
      </c>
      <c r="Y502">
        <v>0</v>
      </c>
      <c r="Z502">
        <v>3.6917754779999998</v>
      </c>
      <c r="AA502">
        <v>0</v>
      </c>
      <c r="AB502">
        <v>3.4053055680000002</v>
      </c>
      <c r="AC502">
        <v>100</v>
      </c>
      <c r="AD502">
        <v>0.17955374499999999</v>
      </c>
      <c r="AE502">
        <v>0</v>
      </c>
      <c r="AF502">
        <v>1.193214759</v>
      </c>
      <c r="AG502">
        <v>1.266617594</v>
      </c>
      <c r="AH502">
        <v>0</v>
      </c>
      <c r="AI502">
        <v>24.449571379999899</v>
      </c>
      <c r="AJ502">
        <v>0</v>
      </c>
      <c r="AK502">
        <v>0</v>
      </c>
      <c r="AL502">
        <v>33.659182989999898</v>
      </c>
      <c r="AM502">
        <v>0</v>
      </c>
      <c r="AN502">
        <v>0</v>
      </c>
      <c r="AO502">
        <v>0</v>
      </c>
      <c r="AP502">
        <v>2.5617125619999999</v>
      </c>
      <c r="AQ502">
        <v>0</v>
      </c>
      <c r="AR502">
        <v>0</v>
      </c>
      <c r="AS502">
        <v>12.885344480000001</v>
      </c>
      <c r="AT502">
        <v>15.5617682399999</v>
      </c>
      <c r="AU502">
        <v>28.44711272</v>
      </c>
      <c r="AV502">
        <v>0</v>
      </c>
      <c r="AW502">
        <v>2.2608496059999998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1.3308867E-2</v>
      </c>
      <c r="BI502">
        <v>15.712441330000001</v>
      </c>
      <c r="BJ502">
        <v>0.452957901</v>
      </c>
      <c r="BK502">
        <v>0.547042099</v>
      </c>
      <c r="BL502">
        <v>0</v>
      </c>
      <c r="BM502">
        <v>57.924461290000004</v>
      </c>
      <c r="BN502">
        <v>99.986664129999895</v>
      </c>
      <c r="BO502">
        <v>0</v>
      </c>
      <c r="BP502" t="s">
        <v>97</v>
      </c>
      <c r="BQ502" t="s">
        <v>109</v>
      </c>
      <c r="BR502" t="s">
        <v>111</v>
      </c>
      <c r="BS502" t="s">
        <v>176</v>
      </c>
      <c r="BT502" t="s">
        <v>98</v>
      </c>
      <c r="BU502" t="s">
        <v>100</v>
      </c>
      <c r="BV502" t="s">
        <v>101</v>
      </c>
      <c r="BW502" t="s">
        <v>237</v>
      </c>
      <c r="BX502">
        <v>38.157579939999898</v>
      </c>
      <c r="BY502">
        <v>57.924461290000004</v>
      </c>
      <c r="BZ502">
        <v>41.177966820000002</v>
      </c>
      <c r="CA502">
        <v>32.128634779999899</v>
      </c>
      <c r="CB502">
        <v>49.090285039999898</v>
      </c>
      <c r="CC502">
        <v>18.781080190000001</v>
      </c>
      <c r="CD502">
        <v>2</v>
      </c>
      <c r="CE502">
        <v>3</v>
      </c>
      <c r="CF502">
        <v>2</v>
      </c>
      <c r="CG502">
        <v>6</v>
      </c>
      <c r="CH502">
        <v>3</v>
      </c>
      <c r="CI502">
        <v>9</v>
      </c>
      <c r="CJ502">
        <v>32.553606240000001</v>
      </c>
      <c r="CK502">
        <v>84.575544789999896</v>
      </c>
      <c r="CL502">
        <v>0</v>
      </c>
    </row>
    <row r="503" spans="1:90" x14ac:dyDescent="0.25">
      <c r="A503" s="1" t="s">
        <v>1134</v>
      </c>
      <c r="B503" s="2">
        <v>315324.16840000002</v>
      </c>
      <c r="C503" s="2">
        <v>6073078.7230000002</v>
      </c>
      <c r="D503" s="4">
        <v>-937.34079999999904</v>
      </c>
      <c r="E503" t="s">
        <v>584</v>
      </c>
      <c r="F503" s="3">
        <v>1292</v>
      </c>
      <c r="G503" t="s">
        <v>150</v>
      </c>
      <c r="H503" t="s">
        <v>151</v>
      </c>
      <c r="I503" s="1">
        <v>7528</v>
      </c>
      <c r="J503" t="s">
        <v>1708</v>
      </c>
      <c r="K503" t="s">
        <v>1685</v>
      </c>
      <c r="L503" t="s">
        <v>406</v>
      </c>
      <c r="M503">
        <v>52.622783990000002</v>
      </c>
      <c r="N503">
        <v>13.718780260000001</v>
      </c>
      <c r="O503">
        <v>4.0210401090000003</v>
      </c>
      <c r="P503">
        <v>9.7393530310000003</v>
      </c>
      <c r="Q503">
        <v>4.9756173190000004</v>
      </c>
      <c r="R503">
        <v>8.8148282130000002</v>
      </c>
      <c r="S503">
        <v>2.4570949720000002</v>
      </c>
      <c r="T503">
        <v>0.245709497</v>
      </c>
      <c r="U503">
        <v>0.66239185300000003</v>
      </c>
      <c r="V503">
        <v>9.2141060999999996E-2</v>
      </c>
      <c r="W503">
        <v>0.245709497</v>
      </c>
      <c r="X503">
        <v>9.9240119999999994E-3</v>
      </c>
      <c r="Y503">
        <v>0</v>
      </c>
      <c r="Z503">
        <v>2.3946261830000002</v>
      </c>
      <c r="AA503">
        <v>0</v>
      </c>
      <c r="AB503">
        <v>2.0632574090000002</v>
      </c>
      <c r="AC503">
        <v>100</v>
      </c>
      <c r="AD503">
        <v>0.2028044</v>
      </c>
      <c r="AE503">
        <v>0</v>
      </c>
      <c r="AF503">
        <v>0.97007765700000004</v>
      </c>
      <c r="AG503">
        <v>1.526009181</v>
      </c>
      <c r="AH503">
        <v>0</v>
      </c>
      <c r="AI503">
        <v>23.19418727</v>
      </c>
      <c r="AJ503">
        <v>0</v>
      </c>
      <c r="AK503">
        <v>0</v>
      </c>
      <c r="AL503">
        <v>26.999653210000002</v>
      </c>
      <c r="AM503">
        <v>0</v>
      </c>
      <c r="AN503">
        <v>0</v>
      </c>
      <c r="AO503">
        <v>0</v>
      </c>
      <c r="AP503">
        <v>2.3766965080000002</v>
      </c>
      <c r="AQ503">
        <v>0</v>
      </c>
      <c r="AR503">
        <v>0</v>
      </c>
      <c r="AS503">
        <v>11.0134741599999</v>
      </c>
      <c r="AT503">
        <v>12.5302352999999</v>
      </c>
      <c r="AU503">
        <v>23.543709459999899</v>
      </c>
      <c r="AV503">
        <v>0</v>
      </c>
      <c r="AW503">
        <v>6.5122679860000003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1.3166166E-2</v>
      </c>
      <c r="BI503">
        <v>15.43391355</v>
      </c>
      <c r="BJ503">
        <v>0.46778839900000002</v>
      </c>
      <c r="BK503">
        <v>0.53221160099999998</v>
      </c>
      <c r="BL503">
        <v>0</v>
      </c>
      <c r="BM503">
        <v>53.790769730000001</v>
      </c>
      <c r="BN503">
        <v>99.986807119999895</v>
      </c>
      <c r="BO503">
        <v>0</v>
      </c>
      <c r="BP503" t="s">
        <v>97</v>
      </c>
      <c r="BQ503" t="s">
        <v>109</v>
      </c>
      <c r="BR503" t="s">
        <v>111</v>
      </c>
      <c r="BS503" t="s">
        <v>176</v>
      </c>
      <c r="BT503" t="s">
        <v>111</v>
      </c>
      <c r="BU503" t="s">
        <v>100</v>
      </c>
      <c r="BV503" t="s">
        <v>101</v>
      </c>
      <c r="BW503" t="s">
        <v>149</v>
      </c>
      <c r="BX503">
        <v>41.53871891</v>
      </c>
      <c r="BY503">
        <v>53.790769730000001</v>
      </c>
      <c r="BZ503">
        <v>44.845812539999898</v>
      </c>
      <c r="CA503">
        <v>33.09974373</v>
      </c>
      <c r="CB503">
        <v>45.863601250000002</v>
      </c>
      <c r="CC503">
        <v>21.036655020000001</v>
      </c>
      <c r="CD503">
        <v>2</v>
      </c>
      <c r="CE503">
        <v>3</v>
      </c>
      <c r="CF503">
        <v>1</v>
      </c>
      <c r="CG503">
        <v>6</v>
      </c>
      <c r="CH503">
        <v>3</v>
      </c>
      <c r="CI503">
        <v>4</v>
      </c>
      <c r="CJ503">
        <v>31.657355679999899</v>
      </c>
      <c r="CK503">
        <v>84.48249276</v>
      </c>
      <c r="CL503">
        <v>0</v>
      </c>
    </row>
    <row r="504" spans="1:90" x14ac:dyDescent="0.25">
      <c r="A504" s="1" t="s">
        <v>1135</v>
      </c>
      <c r="B504" s="2">
        <v>315368.20260000002</v>
      </c>
      <c r="C504" s="2">
        <v>6073046.8909999896</v>
      </c>
      <c r="D504" s="4">
        <v>-801.67089999999905</v>
      </c>
      <c r="E504" t="s">
        <v>1136</v>
      </c>
      <c r="F504" s="3">
        <v>1145</v>
      </c>
      <c r="G504" t="s">
        <v>150</v>
      </c>
      <c r="H504" t="s">
        <v>151</v>
      </c>
      <c r="I504" s="1">
        <v>7528</v>
      </c>
      <c r="J504" t="s">
        <v>1708</v>
      </c>
      <c r="K504" t="s">
        <v>1685</v>
      </c>
      <c r="L504" t="s">
        <v>406</v>
      </c>
      <c r="M504">
        <v>61.265273149999899</v>
      </c>
      <c r="N504">
        <v>12.90873648</v>
      </c>
      <c r="O504">
        <v>3.23244007</v>
      </c>
      <c r="P504">
        <v>7.9692533479999996</v>
      </c>
      <c r="Q504">
        <v>1.4343040540000001</v>
      </c>
      <c r="R504">
        <v>7.5608313679999997</v>
      </c>
      <c r="S504">
        <v>1.4547941120000001</v>
      </c>
      <c r="T504">
        <v>1.004012838</v>
      </c>
      <c r="U504">
        <v>0.72739705600000004</v>
      </c>
      <c r="V504">
        <v>0.409801158</v>
      </c>
      <c r="W504">
        <v>0.21514560799999999</v>
      </c>
      <c r="X504">
        <v>9.9497300000000004E-3</v>
      </c>
      <c r="Y504">
        <v>0</v>
      </c>
      <c r="Z504">
        <v>1.8080610290000001</v>
      </c>
      <c r="AA504">
        <v>0</v>
      </c>
      <c r="AB504">
        <v>1.6474864920000001</v>
      </c>
      <c r="AC504">
        <v>100</v>
      </c>
      <c r="AD504">
        <v>0.91709003200000005</v>
      </c>
      <c r="AE504">
        <v>0</v>
      </c>
      <c r="AF504">
        <v>1.083122774</v>
      </c>
      <c r="AG504">
        <v>6.3399976640000002</v>
      </c>
      <c r="AH504">
        <v>0</v>
      </c>
      <c r="AI504">
        <v>13.96282772</v>
      </c>
      <c r="AJ504">
        <v>0</v>
      </c>
      <c r="AK504">
        <v>0</v>
      </c>
      <c r="AL504">
        <v>27.50467626</v>
      </c>
      <c r="AM504">
        <v>0</v>
      </c>
      <c r="AN504">
        <v>0</v>
      </c>
      <c r="AO504">
        <v>0</v>
      </c>
      <c r="AP504">
        <v>2.4891530550000001</v>
      </c>
      <c r="AQ504">
        <v>0</v>
      </c>
      <c r="AR504">
        <v>0</v>
      </c>
      <c r="AS504">
        <v>3.2382616500000001</v>
      </c>
      <c r="AT504">
        <v>9.4194499660000002</v>
      </c>
      <c r="AU504">
        <v>12.657711620000001</v>
      </c>
      <c r="AV504">
        <v>0</v>
      </c>
      <c r="AW504">
        <v>27.2664823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1.3421405000000001E-2</v>
      </c>
      <c r="BI504">
        <v>8.2668729449999905</v>
      </c>
      <c r="BJ504">
        <v>0.25583310399999998</v>
      </c>
      <c r="BK504">
        <v>0.74416689599999997</v>
      </c>
      <c r="BL504">
        <v>0</v>
      </c>
      <c r="BM504">
        <v>66.328265650000006</v>
      </c>
      <c r="BN504">
        <v>99.986551360000007</v>
      </c>
      <c r="BO504">
        <v>0</v>
      </c>
      <c r="BP504" t="s">
        <v>97</v>
      </c>
      <c r="BQ504" t="s">
        <v>109</v>
      </c>
      <c r="BR504" t="s">
        <v>111</v>
      </c>
      <c r="BS504" t="s">
        <v>235</v>
      </c>
      <c r="BT504" t="s">
        <v>111</v>
      </c>
      <c r="BU504" t="s">
        <v>100</v>
      </c>
      <c r="BV504" t="s">
        <v>101</v>
      </c>
      <c r="BW504" t="s">
        <v>149</v>
      </c>
      <c r="BX504">
        <v>23.9820559899999</v>
      </c>
      <c r="BY504">
        <v>66.328265650000006</v>
      </c>
      <c r="BZ504">
        <v>29.20635244</v>
      </c>
      <c r="CA504">
        <v>35.724208820000001</v>
      </c>
      <c r="CB504">
        <v>56.356623849999899</v>
      </c>
      <c r="CC504">
        <v>7.9191673319999998</v>
      </c>
      <c r="CD504">
        <v>2</v>
      </c>
      <c r="CE504">
        <v>10</v>
      </c>
      <c r="CF504">
        <v>1</v>
      </c>
      <c r="CG504">
        <v>6</v>
      </c>
      <c r="CH504">
        <v>3</v>
      </c>
      <c r="CI504">
        <v>4</v>
      </c>
      <c r="CJ504">
        <v>21.288014310000001</v>
      </c>
      <c r="CK504">
        <v>79.272201760000002</v>
      </c>
      <c r="CL504">
        <v>0</v>
      </c>
    </row>
    <row r="505" spans="1:90" x14ac:dyDescent="0.25">
      <c r="A505" s="1" t="s">
        <v>1137</v>
      </c>
      <c r="B505" s="2">
        <v>315366.28860000003</v>
      </c>
      <c r="C505" s="2">
        <v>6073049.625</v>
      </c>
      <c r="D505" s="4">
        <v>-815.78054850000001</v>
      </c>
      <c r="E505" t="s">
        <v>1136</v>
      </c>
      <c r="F505" s="3">
        <v>1159.5</v>
      </c>
      <c r="G505" t="s">
        <v>150</v>
      </c>
      <c r="H505" t="s">
        <v>151</v>
      </c>
      <c r="I505" s="1">
        <v>7528</v>
      </c>
      <c r="J505" t="s">
        <v>1708</v>
      </c>
      <c r="K505" t="s">
        <v>1685</v>
      </c>
      <c r="L505" t="s">
        <v>406</v>
      </c>
      <c r="M505">
        <v>50.4125254799999</v>
      </c>
      <c r="N505">
        <v>13.814475290000001</v>
      </c>
      <c r="O505">
        <v>3.8323780940000001</v>
      </c>
      <c r="P505">
        <v>9.4457069059999998</v>
      </c>
      <c r="Q505">
        <v>5.1443456469999997</v>
      </c>
      <c r="R505">
        <v>11.9587995</v>
      </c>
      <c r="S505">
        <v>1.7525826849999999</v>
      </c>
      <c r="T505">
        <v>0.195876888</v>
      </c>
      <c r="U505">
        <v>0.680414454</v>
      </c>
      <c r="V505">
        <v>5.1546549999999997E-2</v>
      </c>
      <c r="W505">
        <v>0.23711412800000001</v>
      </c>
      <c r="X505">
        <v>2.110075658</v>
      </c>
      <c r="Y505">
        <v>0</v>
      </c>
      <c r="Z505">
        <v>0.36415872100000002</v>
      </c>
      <c r="AA505">
        <v>0</v>
      </c>
      <c r="AB505">
        <v>2.483772171</v>
      </c>
      <c r="AC505">
        <v>100</v>
      </c>
      <c r="AD505">
        <v>0.110711844</v>
      </c>
      <c r="AE505">
        <v>0</v>
      </c>
      <c r="AF505">
        <v>0.97237855299999998</v>
      </c>
      <c r="AG505">
        <v>1.1871038679999999</v>
      </c>
      <c r="AH505">
        <v>0</v>
      </c>
      <c r="AI505">
        <v>16.14381058</v>
      </c>
      <c r="AJ505">
        <v>0</v>
      </c>
      <c r="AK505">
        <v>0</v>
      </c>
      <c r="AL505">
        <v>30.010543649999899</v>
      </c>
      <c r="AM505">
        <v>0</v>
      </c>
      <c r="AN505">
        <v>0</v>
      </c>
      <c r="AO505">
        <v>0</v>
      </c>
      <c r="AP505">
        <v>2.3385610099999998</v>
      </c>
      <c r="AQ505">
        <v>0</v>
      </c>
      <c r="AR505">
        <v>0</v>
      </c>
      <c r="AS505">
        <v>9.2890167340000005</v>
      </c>
      <c r="AT505">
        <v>9.0168228429999999</v>
      </c>
      <c r="AU505">
        <v>18.305839580000001</v>
      </c>
      <c r="AV505">
        <v>0</v>
      </c>
      <c r="AW505">
        <v>7.2344441750000001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2.737278291</v>
      </c>
      <c r="BI505">
        <v>13.7084295199999</v>
      </c>
      <c r="BJ505">
        <v>0.50743461899999998</v>
      </c>
      <c r="BK505">
        <v>0.49256538100000002</v>
      </c>
      <c r="BL505">
        <v>0</v>
      </c>
      <c r="BM505">
        <v>65.022128640000005</v>
      </c>
      <c r="BN505">
        <v>97.262710479999896</v>
      </c>
      <c r="BO505">
        <v>0</v>
      </c>
      <c r="BP505" t="s">
        <v>97</v>
      </c>
      <c r="BQ505" t="s">
        <v>109</v>
      </c>
      <c r="BR505" t="s">
        <v>111</v>
      </c>
      <c r="BS505" t="s">
        <v>176</v>
      </c>
      <c r="BT505" t="s">
        <v>111</v>
      </c>
      <c r="BU505" t="s">
        <v>100</v>
      </c>
      <c r="BV505" t="s">
        <v>101</v>
      </c>
      <c r="BW505" t="s">
        <v>149</v>
      </c>
      <c r="BX505">
        <v>39.838818070000002</v>
      </c>
      <c r="BY505">
        <v>65.022128640000005</v>
      </c>
      <c r="BZ505">
        <v>34.100787959999899</v>
      </c>
      <c r="CA505">
        <v>32.047727360000003</v>
      </c>
      <c r="CB505">
        <v>46.196249000000002</v>
      </c>
      <c r="CC505">
        <v>21.756023639999899</v>
      </c>
      <c r="CD505">
        <v>2</v>
      </c>
      <c r="CE505">
        <v>3</v>
      </c>
      <c r="CF505">
        <v>1</v>
      </c>
      <c r="CG505">
        <v>6</v>
      </c>
      <c r="CH505">
        <v>3</v>
      </c>
      <c r="CI505">
        <v>4</v>
      </c>
      <c r="CJ505">
        <v>28.030303029999899</v>
      </c>
      <c r="CK505">
        <v>88.218652570000003</v>
      </c>
      <c r="CL505">
        <v>0</v>
      </c>
    </row>
    <row r="506" spans="1:90" x14ac:dyDescent="0.25">
      <c r="A506" s="1" t="s">
        <v>1138</v>
      </c>
      <c r="B506" s="2">
        <v>315347.40139999898</v>
      </c>
      <c r="C506" s="2">
        <v>6073061.8260000004</v>
      </c>
      <c r="D506" s="4">
        <v>-879.82080599999904</v>
      </c>
      <c r="E506" t="s">
        <v>1136</v>
      </c>
      <c r="F506" s="3">
        <v>1227.53</v>
      </c>
      <c r="G506" t="s">
        <v>150</v>
      </c>
      <c r="H506" t="s">
        <v>151</v>
      </c>
      <c r="I506" s="1">
        <v>7528</v>
      </c>
      <c r="J506" t="s">
        <v>1708</v>
      </c>
      <c r="K506" t="s">
        <v>1685</v>
      </c>
      <c r="L506" t="s">
        <v>406</v>
      </c>
      <c r="M506">
        <v>53.311036960000003</v>
      </c>
      <c r="N506">
        <v>13.84036536</v>
      </c>
      <c r="O506">
        <v>4.0343578740000003</v>
      </c>
      <c r="P506">
        <v>9.7459315219999905</v>
      </c>
      <c r="Q506">
        <v>4.3879084270000002</v>
      </c>
      <c r="R506">
        <v>7.9248906860000004</v>
      </c>
      <c r="S506">
        <v>3.1474016050000002</v>
      </c>
      <c r="T506">
        <v>0.276807307</v>
      </c>
      <c r="U506">
        <v>0.67048881100000002</v>
      </c>
      <c r="V506">
        <v>7.1764857000000001E-2</v>
      </c>
      <c r="W506">
        <v>0.23579881699999999</v>
      </c>
      <c r="X506">
        <v>9.9395460000000005E-3</v>
      </c>
      <c r="Y506">
        <v>0</v>
      </c>
      <c r="Z506">
        <v>2.3433082239999998</v>
      </c>
      <c r="AA506">
        <v>0</v>
      </c>
      <c r="AB506">
        <v>2.166040406</v>
      </c>
      <c r="AC506">
        <v>100</v>
      </c>
      <c r="AD506">
        <v>0.15737953800000001</v>
      </c>
      <c r="AE506">
        <v>0</v>
      </c>
      <c r="AF506">
        <v>0.97835243699999996</v>
      </c>
      <c r="AG506">
        <v>1.7128724740000001</v>
      </c>
      <c r="AH506">
        <v>0</v>
      </c>
      <c r="AI506">
        <v>29.6020409099999</v>
      </c>
      <c r="AJ506">
        <v>0</v>
      </c>
      <c r="AK506">
        <v>0</v>
      </c>
      <c r="AL506">
        <v>23.906223130000001</v>
      </c>
      <c r="AM506">
        <v>0</v>
      </c>
      <c r="AN506">
        <v>0</v>
      </c>
      <c r="AO506">
        <v>0</v>
      </c>
      <c r="AP506">
        <v>2.3768904160000002</v>
      </c>
      <c r="AQ506">
        <v>0</v>
      </c>
      <c r="AR506">
        <v>0</v>
      </c>
      <c r="AS506">
        <v>9.7595382429999997</v>
      </c>
      <c r="AT506">
        <v>12.579082850000001</v>
      </c>
      <c r="AU506">
        <v>22.33862109</v>
      </c>
      <c r="AV506">
        <v>0</v>
      </c>
      <c r="AW506">
        <v>5.499106008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1.3138653E-2</v>
      </c>
      <c r="BI506">
        <v>14.51986305</v>
      </c>
      <c r="BJ506">
        <v>0.43689080899999999</v>
      </c>
      <c r="BK506">
        <v>0.56310919100000001</v>
      </c>
      <c r="BL506">
        <v>0</v>
      </c>
      <c r="BM506">
        <v>44.677627860000001</v>
      </c>
      <c r="BN506">
        <v>99.986834689999895</v>
      </c>
      <c r="BO506">
        <v>0</v>
      </c>
      <c r="BP506" t="s">
        <v>97</v>
      </c>
      <c r="BQ506" t="s">
        <v>109</v>
      </c>
      <c r="BR506" t="s">
        <v>111</v>
      </c>
      <c r="BS506" t="s">
        <v>176</v>
      </c>
      <c r="BT506" t="s">
        <v>111</v>
      </c>
      <c r="BU506" t="s">
        <v>100</v>
      </c>
      <c r="BV506" t="s">
        <v>101</v>
      </c>
      <c r="BW506" t="s">
        <v>149</v>
      </c>
      <c r="BX506">
        <v>39.0960739699999</v>
      </c>
      <c r="BY506">
        <v>44.677627860000001</v>
      </c>
      <c r="BZ506">
        <v>53.606358440000001</v>
      </c>
      <c r="CA506">
        <v>33.843683599999899</v>
      </c>
      <c r="CB506">
        <v>47.222566110000002</v>
      </c>
      <c r="CC506">
        <v>18.9337502899999</v>
      </c>
      <c r="CD506">
        <v>2</v>
      </c>
      <c r="CE506">
        <v>3</v>
      </c>
      <c r="CF506">
        <v>1</v>
      </c>
      <c r="CG506">
        <v>6</v>
      </c>
      <c r="CH506">
        <v>3</v>
      </c>
      <c r="CI506">
        <v>4</v>
      </c>
      <c r="CJ506">
        <v>29.64169381</v>
      </c>
      <c r="CK506">
        <v>80.497782299999898</v>
      </c>
      <c r="CL506">
        <v>0</v>
      </c>
    </row>
    <row r="507" spans="1:90" x14ac:dyDescent="0.25">
      <c r="A507" s="1" t="s">
        <v>1139</v>
      </c>
      <c r="B507" s="2">
        <v>315340.74420000002</v>
      </c>
      <c r="C507" s="2">
        <v>6073065.4680000003</v>
      </c>
      <c r="D507" s="4">
        <v>-897.42382399999894</v>
      </c>
      <c r="E507" t="s">
        <v>1136</v>
      </c>
      <c r="F507" s="3">
        <v>1246.7</v>
      </c>
      <c r="G507" t="s">
        <v>150</v>
      </c>
      <c r="H507" t="s">
        <v>151</v>
      </c>
      <c r="I507" s="1">
        <v>7528</v>
      </c>
      <c r="J507" t="s">
        <v>2017</v>
      </c>
      <c r="K507" t="s">
        <v>1675</v>
      </c>
      <c r="L507" t="s">
        <v>406</v>
      </c>
      <c r="M507">
        <v>49.294352750000002</v>
      </c>
      <c r="N507">
        <v>14.67696334</v>
      </c>
      <c r="O507">
        <v>3.8807048160000002</v>
      </c>
      <c r="P507">
        <v>9.623395275</v>
      </c>
      <c r="Q507">
        <v>4.3727228719999998</v>
      </c>
      <c r="R507">
        <v>8.7049575699999995</v>
      </c>
      <c r="S507">
        <v>2.398924354</v>
      </c>
      <c r="T507">
        <v>0.58707853399999999</v>
      </c>
      <c r="U507">
        <v>0.72170171500000002</v>
      </c>
      <c r="V507">
        <v>7.0854306000000006E-2</v>
      </c>
      <c r="W507">
        <v>0.20244087399999999</v>
      </c>
      <c r="X507">
        <v>2.6659844289999999</v>
      </c>
      <c r="Y507">
        <v>0</v>
      </c>
      <c r="Z507">
        <v>2.799919161</v>
      </c>
      <c r="AA507">
        <v>0</v>
      </c>
      <c r="AB507">
        <v>5.4872405400000002</v>
      </c>
      <c r="AC507">
        <v>100</v>
      </c>
      <c r="AD507">
        <v>0.155164986</v>
      </c>
      <c r="AE507">
        <v>0</v>
      </c>
      <c r="AF507">
        <v>1.051604832</v>
      </c>
      <c r="AG507">
        <v>3.6277280240000001</v>
      </c>
      <c r="AH507">
        <v>0</v>
      </c>
      <c r="AI507">
        <v>22.5308245199999</v>
      </c>
      <c r="AJ507">
        <v>0</v>
      </c>
      <c r="AK507">
        <v>0</v>
      </c>
      <c r="AL507">
        <v>28.817091430000001</v>
      </c>
      <c r="AM507">
        <v>0</v>
      </c>
      <c r="AN507">
        <v>0</v>
      </c>
      <c r="AO507">
        <v>0</v>
      </c>
      <c r="AP507">
        <v>2.4295643010000001</v>
      </c>
      <c r="AQ507">
        <v>0</v>
      </c>
      <c r="AR507">
        <v>0</v>
      </c>
      <c r="AS507">
        <v>10.6765887799999</v>
      </c>
      <c r="AT507">
        <v>12.19838032</v>
      </c>
      <c r="AU507">
        <v>22.874969100000001</v>
      </c>
      <c r="AV507">
        <v>0</v>
      </c>
      <c r="AW507">
        <v>6.7346645440000001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3.5262372540000002</v>
      </c>
      <c r="BI507">
        <v>12.618959370000001</v>
      </c>
      <c r="BJ507">
        <v>0.46673675199999998</v>
      </c>
      <c r="BK507">
        <v>0.53326324800000002</v>
      </c>
      <c r="BL507">
        <v>0</v>
      </c>
      <c r="BM507">
        <v>56.1212482299999</v>
      </c>
      <c r="BN507">
        <v>96.473748290000003</v>
      </c>
      <c r="BO507">
        <v>0</v>
      </c>
      <c r="BP507" t="s">
        <v>97</v>
      </c>
      <c r="BQ507" t="s">
        <v>109</v>
      </c>
      <c r="BR507" t="s">
        <v>111</v>
      </c>
      <c r="BS507" t="s">
        <v>176</v>
      </c>
      <c r="BT507" t="s">
        <v>111</v>
      </c>
      <c r="BU507" t="s">
        <v>100</v>
      </c>
      <c r="BV507" t="s">
        <v>101</v>
      </c>
      <c r="BW507" t="s">
        <v>149</v>
      </c>
      <c r="BX507">
        <v>31.082037530000001</v>
      </c>
      <c r="BY507">
        <v>56.1212482299999</v>
      </c>
      <c r="BZ507">
        <v>40.983283659999898</v>
      </c>
      <c r="CA507">
        <v>32.584444320000003</v>
      </c>
      <c r="CB507">
        <v>48.965953030000001</v>
      </c>
      <c r="CC507">
        <v>18.44960266</v>
      </c>
      <c r="CD507">
        <v>2</v>
      </c>
      <c r="CE507">
        <v>3</v>
      </c>
      <c r="CF507">
        <v>1</v>
      </c>
      <c r="CG507">
        <v>6</v>
      </c>
      <c r="CH507">
        <v>3</v>
      </c>
      <c r="CI507">
        <v>4</v>
      </c>
      <c r="CJ507">
        <v>30.87586641</v>
      </c>
      <c r="CK507">
        <v>82.416784800000002</v>
      </c>
      <c r="CL507">
        <v>0</v>
      </c>
    </row>
    <row r="508" spans="1:90" x14ac:dyDescent="0.25">
      <c r="A508" s="1" t="s">
        <v>1140</v>
      </c>
      <c r="B508" s="2">
        <v>315322.260799999</v>
      </c>
      <c r="C508" s="2">
        <v>6073079.4740000004</v>
      </c>
      <c r="D508" s="4">
        <v>-926.11306860000002</v>
      </c>
      <c r="E508" t="s">
        <v>1136</v>
      </c>
      <c r="F508" s="3">
        <v>1284.5</v>
      </c>
      <c r="G508" t="s">
        <v>150</v>
      </c>
      <c r="H508" t="s">
        <v>151</v>
      </c>
      <c r="I508" s="1">
        <v>7528</v>
      </c>
      <c r="J508" t="s">
        <v>1708</v>
      </c>
      <c r="K508" t="s">
        <v>1685</v>
      </c>
      <c r="L508" t="s">
        <v>406</v>
      </c>
      <c r="M508">
        <v>56.5474279499999</v>
      </c>
      <c r="N508">
        <v>13.98375023</v>
      </c>
      <c r="O508">
        <v>3.5310594649999998</v>
      </c>
      <c r="P508">
        <v>8.5787384069999995</v>
      </c>
      <c r="Q508">
        <v>3.3683485960000001</v>
      </c>
      <c r="R508">
        <v>7.1449818709999997</v>
      </c>
      <c r="S508">
        <v>2.7763358130000002</v>
      </c>
      <c r="T508">
        <v>0.32662774300000003</v>
      </c>
      <c r="U508">
        <v>0.80023796999999997</v>
      </c>
      <c r="V508">
        <v>0.20414233900000001</v>
      </c>
      <c r="W508">
        <v>0.183728105</v>
      </c>
      <c r="X508">
        <v>9.9184029999999992E-3</v>
      </c>
      <c r="Y508">
        <v>0</v>
      </c>
      <c r="Z508">
        <v>2.5447031089999999</v>
      </c>
      <c r="AA508">
        <v>0</v>
      </c>
      <c r="AB508">
        <v>2.109673377</v>
      </c>
      <c r="AC508">
        <v>100</v>
      </c>
      <c r="AD508">
        <v>0.45116225300000001</v>
      </c>
      <c r="AE508">
        <v>0</v>
      </c>
      <c r="AF508">
        <v>1.176755349</v>
      </c>
      <c r="AG508">
        <v>2.036872196</v>
      </c>
      <c r="AH508">
        <v>0</v>
      </c>
      <c r="AI508">
        <v>26.31508144</v>
      </c>
      <c r="AJ508">
        <v>0</v>
      </c>
      <c r="AK508">
        <v>0</v>
      </c>
      <c r="AL508">
        <v>26.1083409099999</v>
      </c>
      <c r="AM508">
        <v>0</v>
      </c>
      <c r="AN508">
        <v>0</v>
      </c>
      <c r="AO508">
        <v>0</v>
      </c>
      <c r="AP508">
        <v>2.5385610179999998</v>
      </c>
      <c r="AQ508">
        <v>0</v>
      </c>
      <c r="AR508">
        <v>0</v>
      </c>
      <c r="AS508">
        <v>8.1360321399999904</v>
      </c>
      <c r="AT508">
        <v>10.998359710000001</v>
      </c>
      <c r="AU508">
        <v>19.13439185</v>
      </c>
      <c r="AV508">
        <v>0</v>
      </c>
      <c r="AW508">
        <v>14.318844500000001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1.321263E-2</v>
      </c>
      <c r="BI508">
        <v>11.54058053</v>
      </c>
      <c r="BJ508">
        <v>0.425204637</v>
      </c>
      <c r="BK508">
        <v>0.574795363</v>
      </c>
      <c r="BL508">
        <v>0</v>
      </c>
      <c r="BM508">
        <v>49.802816540000002</v>
      </c>
      <c r="BN508">
        <v>99.986760559999894</v>
      </c>
      <c r="BO508">
        <v>0</v>
      </c>
      <c r="BP508" t="s">
        <v>97</v>
      </c>
      <c r="BQ508" t="s">
        <v>109</v>
      </c>
      <c r="BR508" t="s">
        <v>111</v>
      </c>
      <c r="BS508" t="s">
        <v>235</v>
      </c>
      <c r="BT508" t="s">
        <v>111</v>
      </c>
      <c r="BU508" t="s">
        <v>100</v>
      </c>
      <c r="BV508" t="s">
        <v>101</v>
      </c>
      <c r="BW508" t="s">
        <v>149</v>
      </c>
      <c r="BX508">
        <v>30.743246630000002</v>
      </c>
      <c r="BY508">
        <v>49.802816540000002</v>
      </c>
      <c r="BZ508">
        <v>48.319755120000004</v>
      </c>
      <c r="CA508">
        <v>32.67052279</v>
      </c>
      <c r="CB508">
        <v>51.60816337</v>
      </c>
      <c r="CC508">
        <v>15.721313840000001</v>
      </c>
      <c r="CD508">
        <v>2</v>
      </c>
      <c r="CE508">
        <v>10</v>
      </c>
      <c r="CF508">
        <v>1</v>
      </c>
      <c r="CG508">
        <v>6</v>
      </c>
      <c r="CH508">
        <v>3</v>
      </c>
      <c r="CI508">
        <v>4</v>
      </c>
      <c r="CJ508">
        <v>27.136431779999899</v>
      </c>
      <c r="CK508">
        <v>79.382371219999897</v>
      </c>
      <c r="CL508">
        <v>0</v>
      </c>
    </row>
    <row r="509" spans="1:90" x14ac:dyDescent="0.25">
      <c r="A509" s="1" t="s">
        <v>1141</v>
      </c>
      <c r="B509" s="2">
        <v>315312.38020000001</v>
      </c>
      <c r="C509" s="2">
        <v>6073087.6469999896</v>
      </c>
      <c r="D509" s="4">
        <v>-961.23618999999906</v>
      </c>
      <c r="E509" t="s">
        <v>584</v>
      </c>
      <c r="F509" s="3">
        <v>1320.1</v>
      </c>
      <c r="G509" t="s">
        <v>150</v>
      </c>
      <c r="H509" t="s">
        <v>151</v>
      </c>
      <c r="I509" s="1">
        <v>7528</v>
      </c>
      <c r="J509" t="s">
        <v>1708</v>
      </c>
      <c r="K509" t="s">
        <v>1685</v>
      </c>
      <c r="L509" t="s">
        <v>406</v>
      </c>
      <c r="M509">
        <v>51.436960079999899</v>
      </c>
      <c r="N509">
        <v>14.18598701</v>
      </c>
      <c r="O509">
        <v>4.261838257</v>
      </c>
      <c r="P509">
        <v>10.30721859</v>
      </c>
      <c r="Q509">
        <v>4.7762891500000002</v>
      </c>
      <c r="R509">
        <v>8.6748841399999996</v>
      </c>
      <c r="S509">
        <v>2.1738239080000001</v>
      </c>
      <c r="T509">
        <v>0.163291937</v>
      </c>
      <c r="U509">
        <v>0.81952140799999995</v>
      </c>
      <c r="V509">
        <v>7.1440221999999998E-2</v>
      </c>
      <c r="W509">
        <v>0.24493790500000001</v>
      </c>
      <c r="X509">
        <v>9.8730310000000009E-3</v>
      </c>
      <c r="Y509">
        <v>0</v>
      </c>
      <c r="Z509">
        <v>2.8739343750000002</v>
      </c>
      <c r="AA509">
        <v>0</v>
      </c>
      <c r="AB509">
        <v>2.0673988570000001</v>
      </c>
      <c r="AC509">
        <v>100</v>
      </c>
      <c r="AD509">
        <v>0.15875724199999999</v>
      </c>
      <c r="AE509">
        <v>0</v>
      </c>
      <c r="AF509">
        <v>1.2117650099999999</v>
      </c>
      <c r="AG509">
        <v>1.0239211850000001</v>
      </c>
      <c r="AH509">
        <v>0</v>
      </c>
      <c r="AI509">
        <v>20.718015909999899</v>
      </c>
      <c r="AJ509">
        <v>0</v>
      </c>
      <c r="AK509">
        <v>0</v>
      </c>
      <c r="AL509">
        <v>30.221571789999899</v>
      </c>
      <c r="AM509">
        <v>0</v>
      </c>
      <c r="AN509">
        <v>0</v>
      </c>
      <c r="AO509">
        <v>0</v>
      </c>
      <c r="AP509">
        <v>2.573974867</v>
      </c>
      <c r="AQ509">
        <v>0</v>
      </c>
      <c r="AR509">
        <v>0</v>
      </c>
      <c r="AS509">
        <v>11.32316279</v>
      </c>
      <c r="AT509">
        <v>13.99294439</v>
      </c>
      <c r="AU509">
        <v>25.3161071799999</v>
      </c>
      <c r="AV509">
        <v>0</v>
      </c>
      <c r="AW509">
        <v>6.803660324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1.32248E-2</v>
      </c>
      <c r="BI509">
        <v>15.644491110000001</v>
      </c>
      <c r="BJ509">
        <v>0.44727108700000001</v>
      </c>
      <c r="BK509">
        <v>0.55272891300000004</v>
      </c>
      <c r="BL509">
        <v>0</v>
      </c>
      <c r="BM509">
        <v>59.32826137</v>
      </c>
      <c r="BN509">
        <v>99.986748370000001</v>
      </c>
      <c r="BO509">
        <v>0</v>
      </c>
      <c r="BP509" t="s">
        <v>97</v>
      </c>
      <c r="BQ509" t="s">
        <v>109</v>
      </c>
      <c r="BR509" t="s">
        <v>111</v>
      </c>
      <c r="BS509" t="s">
        <v>176</v>
      </c>
      <c r="BT509" t="s">
        <v>111</v>
      </c>
      <c r="BU509" t="s">
        <v>100</v>
      </c>
      <c r="BV509" t="s">
        <v>101</v>
      </c>
      <c r="BW509" t="s">
        <v>149</v>
      </c>
      <c r="BX509">
        <v>41.047597119999899</v>
      </c>
      <c r="BY509">
        <v>59.32826137</v>
      </c>
      <c r="BZ509">
        <v>39.870316610000003</v>
      </c>
      <c r="CA509">
        <v>34.29612238</v>
      </c>
      <c r="CB509">
        <v>46.082035779999899</v>
      </c>
      <c r="CC509">
        <v>19.621841839999899</v>
      </c>
      <c r="CD509">
        <v>2</v>
      </c>
      <c r="CE509">
        <v>3</v>
      </c>
      <c r="CF509">
        <v>1</v>
      </c>
      <c r="CG509">
        <v>6</v>
      </c>
      <c r="CH509">
        <v>3</v>
      </c>
      <c r="CI509">
        <v>4</v>
      </c>
      <c r="CJ509">
        <v>31.2863606999999</v>
      </c>
      <c r="CK509">
        <v>86.584200999999894</v>
      </c>
      <c r="CL509">
        <v>0</v>
      </c>
    </row>
    <row r="510" spans="1:90" x14ac:dyDescent="0.25">
      <c r="A510" s="1" t="s">
        <v>1142</v>
      </c>
      <c r="B510" s="2">
        <v>315300.16070000001</v>
      </c>
      <c r="C510" s="2">
        <v>6073096.0750000002</v>
      </c>
      <c r="D510" s="4">
        <v>-984.26549999999895</v>
      </c>
      <c r="E510" t="s">
        <v>584</v>
      </c>
      <c r="F510" s="3">
        <v>1347.5</v>
      </c>
      <c r="G510" t="s">
        <v>150</v>
      </c>
      <c r="H510" t="s">
        <v>151</v>
      </c>
      <c r="I510" s="1">
        <v>7528</v>
      </c>
      <c r="J510" t="s">
        <v>1708</v>
      </c>
      <c r="K510" t="s">
        <v>1685</v>
      </c>
      <c r="L510" t="s">
        <v>406</v>
      </c>
      <c r="M510">
        <v>56.846408140000001</v>
      </c>
      <c r="N510">
        <v>14.6437974499999</v>
      </c>
      <c r="O510">
        <v>3.5779572279999998</v>
      </c>
      <c r="P510">
        <v>8.6759954930000003</v>
      </c>
      <c r="Q510">
        <v>2.4914794269999998</v>
      </c>
      <c r="R510">
        <v>7.7490094819999999</v>
      </c>
      <c r="S510">
        <v>1.9016598069999999</v>
      </c>
      <c r="T510">
        <v>0.38643354400000002</v>
      </c>
      <c r="U510">
        <v>0.69252958799999997</v>
      </c>
      <c r="V510">
        <v>0.12203164499999999</v>
      </c>
      <c r="W510">
        <v>0.19321677200000001</v>
      </c>
      <c r="X510">
        <v>9.9108410000000001E-3</v>
      </c>
      <c r="Y510">
        <v>0</v>
      </c>
      <c r="Z510">
        <v>2.709570582</v>
      </c>
      <c r="AA510">
        <v>0</v>
      </c>
      <c r="AB510">
        <v>2.2060694609999998</v>
      </c>
      <c r="AC510">
        <v>100</v>
      </c>
      <c r="AD510">
        <v>0.272972944</v>
      </c>
      <c r="AE510">
        <v>0</v>
      </c>
      <c r="AF510">
        <v>1.0307487740000001</v>
      </c>
      <c r="AG510">
        <v>2.4391190319999998</v>
      </c>
      <c r="AH510">
        <v>0</v>
      </c>
      <c r="AI510">
        <v>18.2437040199999</v>
      </c>
      <c r="AJ510">
        <v>0</v>
      </c>
      <c r="AK510">
        <v>0</v>
      </c>
      <c r="AL510">
        <v>32.357178519999898</v>
      </c>
      <c r="AM510">
        <v>0</v>
      </c>
      <c r="AN510">
        <v>0</v>
      </c>
      <c r="AO510">
        <v>0</v>
      </c>
      <c r="AP510">
        <v>2.4491070499999998</v>
      </c>
      <c r="AQ510">
        <v>0</v>
      </c>
      <c r="AR510">
        <v>0</v>
      </c>
      <c r="AS510">
        <v>6.2723523800000001</v>
      </c>
      <c r="AT510">
        <v>12.01745275</v>
      </c>
      <c r="AU510">
        <v>18.289805130000001</v>
      </c>
      <c r="AV510">
        <v>0</v>
      </c>
      <c r="AW510">
        <v>18.624980269999899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1.3363048000000001E-2</v>
      </c>
      <c r="BI510">
        <v>10.71131033</v>
      </c>
      <c r="BJ510">
        <v>0.34294254800000001</v>
      </c>
      <c r="BK510">
        <v>0.65705745199999999</v>
      </c>
      <c r="BL510">
        <v>0</v>
      </c>
      <c r="BM510">
        <v>63.945877680000002</v>
      </c>
      <c r="BN510">
        <v>99.98660984</v>
      </c>
      <c r="BO510">
        <v>0</v>
      </c>
      <c r="BP510" t="s">
        <v>97</v>
      </c>
      <c r="BQ510" t="s">
        <v>109</v>
      </c>
      <c r="BR510" t="s">
        <v>111</v>
      </c>
      <c r="BS510" t="s">
        <v>235</v>
      </c>
      <c r="BT510" t="s">
        <v>111</v>
      </c>
      <c r="BU510" t="s">
        <v>100</v>
      </c>
      <c r="BV510" t="s">
        <v>101</v>
      </c>
      <c r="BW510" t="s">
        <v>149</v>
      </c>
      <c r="BX510">
        <v>28.0352920099999</v>
      </c>
      <c r="BY510">
        <v>63.945877680000002</v>
      </c>
      <c r="BZ510">
        <v>34.396122050000002</v>
      </c>
      <c r="CA510">
        <v>33.296566519999899</v>
      </c>
      <c r="CB510">
        <v>54.892288720000003</v>
      </c>
      <c r="CC510">
        <v>11.8111447599999</v>
      </c>
      <c r="CD510">
        <v>2</v>
      </c>
      <c r="CE510">
        <v>10</v>
      </c>
      <c r="CF510">
        <v>1</v>
      </c>
      <c r="CG510">
        <v>6</v>
      </c>
      <c r="CH510">
        <v>3</v>
      </c>
      <c r="CI510">
        <v>4</v>
      </c>
      <c r="CJ510">
        <v>22.970779220000001</v>
      </c>
      <c r="CK510">
        <v>82.995193479999898</v>
      </c>
      <c r="CL510">
        <v>0</v>
      </c>
    </row>
    <row r="511" spans="1:90" x14ac:dyDescent="0.25">
      <c r="A511" s="1" t="s">
        <v>1143</v>
      </c>
      <c r="B511" s="2">
        <v>315286.38630000001</v>
      </c>
      <c r="C511" s="2">
        <v>6073104.6009999895</v>
      </c>
      <c r="D511" s="4">
        <v>-1009.15752</v>
      </c>
      <c r="E511" t="s">
        <v>584</v>
      </c>
      <c r="F511" s="3">
        <v>1377.2</v>
      </c>
      <c r="G511" t="s">
        <v>150</v>
      </c>
      <c r="H511" t="s">
        <v>151</v>
      </c>
      <c r="I511" s="1">
        <v>7528</v>
      </c>
      <c r="J511" t="s">
        <v>1708</v>
      </c>
      <c r="K511" t="s">
        <v>1685</v>
      </c>
      <c r="L511" t="s">
        <v>406</v>
      </c>
      <c r="M511">
        <v>48.05486501</v>
      </c>
      <c r="N511">
        <v>14.447198220000001</v>
      </c>
      <c r="O511">
        <v>3.5835063620000001</v>
      </c>
      <c r="P511">
        <v>9.0375846059999905</v>
      </c>
      <c r="Q511">
        <v>2.1824490929999998</v>
      </c>
      <c r="R511">
        <v>10.5536270699999</v>
      </c>
      <c r="S511">
        <v>2.766484766</v>
      </c>
      <c r="T511">
        <v>1.0963476670000001</v>
      </c>
      <c r="U511">
        <v>0.82892080599999995</v>
      </c>
      <c r="V511">
        <v>0.18443231800000001</v>
      </c>
      <c r="W511">
        <v>0.24590975700000001</v>
      </c>
      <c r="X511">
        <v>6.2324242390000002</v>
      </c>
      <c r="Y511">
        <v>0</v>
      </c>
      <c r="Z511">
        <v>0.78625007499999999</v>
      </c>
      <c r="AA511">
        <v>0</v>
      </c>
      <c r="AB511">
        <v>7.0439668989999999</v>
      </c>
      <c r="AC511">
        <v>100</v>
      </c>
      <c r="AD511">
        <v>0.39271598000000002</v>
      </c>
      <c r="AE511">
        <v>0</v>
      </c>
      <c r="AF511">
        <v>1.1744159670000001</v>
      </c>
      <c r="AG511">
        <v>6.5872005580000002</v>
      </c>
      <c r="AH511">
        <v>0</v>
      </c>
      <c r="AI511">
        <v>25.26404497</v>
      </c>
      <c r="AJ511">
        <v>0</v>
      </c>
      <c r="AK511">
        <v>0</v>
      </c>
      <c r="AL511">
        <v>24.173776400000001</v>
      </c>
      <c r="AM511">
        <v>0</v>
      </c>
      <c r="AN511">
        <v>0</v>
      </c>
      <c r="AO511">
        <v>0</v>
      </c>
      <c r="AP511">
        <v>2.47634665</v>
      </c>
      <c r="AQ511">
        <v>0</v>
      </c>
      <c r="AR511">
        <v>0</v>
      </c>
      <c r="AS511">
        <v>3.5138845430000001</v>
      </c>
      <c r="AT511">
        <v>7.1557988410000002</v>
      </c>
      <c r="AU511">
        <v>10.66968338</v>
      </c>
      <c r="AV511">
        <v>0</v>
      </c>
      <c r="AW511">
        <v>9.0749357429999904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8.0153962980000006</v>
      </c>
      <c r="BI511">
        <v>6.3738554130000002</v>
      </c>
      <c r="BJ511">
        <v>0.32933353500000001</v>
      </c>
      <c r="BK511">
        <v>0.67066646500000004</v>
      </c>
      <c r="BL511">
        <v>0</v>
      </c>
      <c r="BM511">
        <v>48.897333410000002</v>
      </c>
      <c r="BN511">
        <v>91.984570829999896</v>
      </c>
      <c r="BO511">
        <v>0</v>
      </c>
      <c r="BP511" t="s">
        <v>97</v>
      </c>
      <c r="BQ511" t="s">
        <v>109</v>
      </c>
      <c r="BR511" t="s">
        <v>111</v>
      </c>
      <c r="BS511" t="s">
        <v>235</v>
      </c>
      <c r="BT511" t="s">
        <v>111</v>
      </c>
      <c r="BU511" t="s">
        <v>100</v>
      </c>
      <c r="BV511" t="s">
        <v>101</v>
      </c>
      <c r="BW511" t="s">
        <v>152</v>
      </c>
      <c r="BX511">
        <v>18.47650088</v>
      </c>
      <c r="BY511">
        <v>48.897333410000002</v>
      </c>
      <c r="BZ511">
        <v>45.09421622</v>
      </c>
      <c r="CA511">
        <v>34.912287900000003</v>
      </c>
      <c r="CB511">
        <v>54.647529689999899</v>
      </c>
      <c r="CC511">
        <v>10.44018241</v>
      </c>
      <c r="CD511">
        <v>2</v>
      </c>
      <c r="CE511">
        <v>10</v>
      </c>
      <c r="CF511">
        <v>1</v>
      </c>
      <c r="CG511">
        <v>6</v>
      </c>
      <c r="CH511">
        <v>3</v>
      </c>
      <c r="CI511">
        <v>5</v>
      </c>
      <c r="CJ511">
        <v>19.753086419999899</v>
      </c>
      <c r="CK511">
        <v>74.389267939999897</v>
      </c>
      <c r="CL511">
        <v>0</v>
      </c>
    </row>
    <row r="512" spans="1:90" x14ac:dyDescent="0.25">
      <c r="A512" s="1" t="s">
        <v>1144</v>
      </c>
      <c r="B512" s="2">
        <v>315267.5931</v>
      </c>
      <c r="C512" s="2">
        <v>6073114.9170000004</v>
      </c>
      <c r="D512" s="4">
        <v>-1041.6146699999899</v>
      </c>
      <c r="E512" t="s">
        <v>584</v>
      </c>
      <c r="F512" s="3">
        <v>1416.1</v>
      </c>
      <c r="G512" t="s">
        <v>150</v>
      </c>
      <c r="H512" t="s">
        <v>151</v>
      </c>
      <c r="I512" s="1">
        <v>7528</v>
      </c>
      <c r="J512" t="s">
        <v>1708</v>
      </c>
      <c r="K512" t="s">
        <v>1685</v>
      </c>
      <c r="L512" t="s">
        <v>406</v>
      </c>
      <c r="M512">
        <v>46.97617494</v>
      </c>
      <c r="N512">
        <v>14.39921884</v>
      </c>
      <c r="O512">
        <v>4.4360816139999999</v>
      </c>
      <c r="P512">
        <v>11.078288990000001</v>
      </c>
      <c r="Q512">
        <v>6.5051790069999997</v>
      </c>
      <c r="R512">
        <v>5.6779898400000004</v>
      </c>
      <c r="S512">
        <v>2.6347506809999999</v>
      </c>
      <c r="T512">
        <v>0.22466866299999999</v>
      </c>
      <c r="U512">
        <v>0.59230829299999999</v>
      </c>
      <c r="V512">
        <v>8.1697696E-2</v>
      </c>
      <c r="W512">
        <v>0.347215206</v>
      </c>
      <c r="X512">
        <v>3.2013669810000001</v>
      </c>
      <c r="Y512">
        <v>0</v>
      </c>
      <c r="Z512">
        <v>3.8450592600000002</v>
      </c>
      <c r="AA512">
        <v>0</v>
      </c>
      <c r="AB512">
        <v>7.0778871209999998</v>
      </c>
      <c r="AC512">
        <v>100</v>
      </c>
      <c r="AD512">
        <v>0.17945914399999999</v>
      </c>
      <c r="AE512">
        <v>0</v>
      </c>
      <c r="AF512">
        <v>0.86570705400000003</v>
      </c>
      <c r="AG512">
        <v>1.392545285</v>
      </c>
      <c r="AH512">
        <v>0</v>
      </c>
      <c r="AI512">
        <v>24.821519550000001</v>
      </c>
      <c r="AJ512">
        <v>0</v>
      </c>
      <c r="AK512">
        <v>0</v>
      </c>
      <c r="AL512">
        <v>16.98990053</v>
      </c>
      <c r="AM512">
        <v>0</v>
      </c>
      <c r="AN512">
        <v>0</v>
      </c>
      <c r="AO512">
        <v>4.4530015599999997</v>
      </c>
      <c r="AP512">
        <v>2.2950736749999998</v>
      </c>
      <c r="AQ512">
        <v>0</v>
      </c>
      <c r="AR512">
        <v>0</v>
      </c>
      <c r="AS512">
        <v>17.822019359999899</v>
      </c>
      <c r="AT512">
        <v>16.94175594</v>
      </c>
      <c r="AU512">
        <v>34.76377531</v>
      </c>
      <c r="AV512">
        <v>0</v>
      </c>
      <c r="AW512">
        <v>5.7443075300000004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4.2473464759999997</v>
      </c>
      <c r="BI512">
        <v>17.3818876499999</v>
      </c>
      <c r="BJ512">
        <v>0.51266064200000006</v>
      </c>
      <c r="BK512">
        <v>0.487339358</v>
      </c>
      <c r="BL512">
        <v>0</v>
      </c>
      <c r="BM512">
        <v>40.634593270000003</v>
      </c>
      <c r="BN512">
        <v>95.752636109999898</v>
      </c>
      <c r="BO512">
        <v>0</v>
      </c>
      <c r="BP512" t="s">
        <v>97</v>
      </c>
      <c r="BQ512" t="s">
        <v>40</v>
      </c>
      <c r="BR512" t="s">
        <v>111</v>
      </c>
      <c r="BS512" t="s">
        <v>162</v>
      </c>
      <c r="BT512" t="s">
        <v>98</v>
      </c>
      <c r="BU512" t="s">
        <v>100</v>
      </c>
      <c r="BV512" t="s">
        <v>101</v>
      </c>
      <c r="BW512" t="s">
        <v>237</v>
      </c>
      <c r="BX512">
        <v>37.924556029999898</v>
      </c>
      <c r="BY512">
        <v>40.634593270000003</v>
      </c>
      <c r="BZ512">
        <v>57.451946290000002</v>
      </c>
      <c r="CA512">
        <v>32.854825830000003</v>
      </c>
      <c r="CB512">
        <v>42.731057290000003</v>
      </c>
      <c r="CC512">
        <v>24.414116880000002</v>
      </c>
      <c r="CD512">
        <v>2</v>
      </c>
      <c r="CE512">
        <v>5</v>
      </c>
      <c r="CF512">
        <v>2</v>
      </c>
      <c r="CG512">
        <v>6</v>
      </c>
      <c r="CH512">
        <v>3</v>
      </c>
      <c r="CI512">
        <v>9</v>
      </c>
      <c r="CJ512">
        <v>44.738628650000003</v>
      </c>
      <c r="CK512">
        <v>86.012644409999893</v>
      </c>
      <c r="CL512">
        <v>4.4530015599999997</v>
      </c>
    </row>
    <row r="513" spans="1:90" x14ac:dyDescent="0.25">
      <c r="A513" s="1" t="s">
        <v>1145</v>
      </c>
      <c r="B513" s="2">
        <v>315244.1311</v>
      </c>
      <c r="C513" s="2">
        <v>6073125.8490000004</v>
      </c>
      <c r="D513" s="4">
        <v>-1080.7215000000001</v>
      </c>
      <c r="E513" t="s">
        <v>584</v>
      </c>
      <c r="F513" s="3">
        <v>1463</v>
      </c>
      <c r="G513" t="s">
        <v>150</v>
      </c>
      <c r="H513" t="s">
        <v>151</v>
      </c>
      <c r="I513" s="1">
        <v>7528</v>
      </c>
      <c r="J513" t="s">
        <v>1708</v>
      </c>
      <c r="K513" t="s">
        <v>1685</v>
      </c>
      <c r="L513" t="s">
        <v>406</v>
      </c>
      <c r="M513">
        <v>48.7672796499999</v>
      </c>
      <c r="N513">
        <v>12.75768497</v>
      </c>
      <c r="O513">
        <v>4.5240204479999999</v>
      </c>
      <c r="P513">
        <v>11.11167229</v>
      </c>
      <c r="Q513">
        <v>8.3027836879999999</v>
      </c>
      <c r="R513">
        <v>4.7738434090000004</v>
      </c>
      <c r="S513">
        <v>0.174903746</v>
      </c>
      <c r="T513">
        <v>0.87451872799999997</v>
      </c>
      <c r="U513">
        <v>0.68829768099999999</v>
      </c>
      <c r="V513">
        <v>9.2596101E-2</v>
      </c>
      <c r="W513">
        <v>0.78192262700000004</v>
      </c>
      <c r="X513">
        <v>4.678684144</v>
      </c>
      <c r="Y513">
        <v>0</v>
      </c>
      <c r="Z513">
        <v>2.4717925140000001</v>
      </c>
      <c r="AA513">
        <v>0</v>
      </c>
      <c r="AB513">
        <v>7.1830378609999999</v>
      </c>
      <c r="AC513">
        <v>100</v>
      </c>
      <c r="AD513">
        <v>0.20302925799999999</v>
      </c>
      <c r="AE513">
        <v>0</v>
      </c>
      <c r="AF513">
        <v>1.0041754350000001</v>
      </c>
      <c r="AG513">
        <v>5.410608173</v>
      </c>
      <c r="AH513">
        <v>0</v>
      </c>
      <c r="AI513">
        <v>1.644743174</v>
      </c>
      <c r="AJ513">
        <v>0</v>
      </c>
      <c r="AK513">
        <v>0</v>
      </c>
      <c r="AL513">
        <v>6.6546173460000002</v>
      </c>
      <c r="AM513">
        <v>0</v>
      </c>
      <c r="AN513">
        <v>0</v>
      </c>
      <c r="AO513">
        <v>10.5122186499999</v>
      </c>
      <c r="AP513">
        <v>2.3960037769999998</v>
      </c>
      <c r="AQ513">
        <v>0</v>
      </c>
      <c r="AR513">
        <v>0</v>
      </c>
      <c r="AS513">
        <v>22.51649445</v>
      </c>
      <c r="AT513">
        <v>16.228421399999899</v>
      </c>
      <c r="AU513">
        <v>38.744915839999898</v>
      </c>
      <c r="AV513">
        <v>0</v>
      </c>
      <c r="AW513">
        <v>21.037529119999899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6.1960669089999998</v>
      </c>
      <c r="BI513">
        <v>19.372457919999899</v>
      </c>
      <c r="BJ513">
        <v>0.58114707300000001</v>
      </c>
      <c r="BK513">
        <v>0.41885292699999999</v>
      </c>
      <c r="BL513">
        <v>0</v>
      </c>
      <c r="BM513">
        <v>80.182289339999897</v>
      </c>
      <c r="BN513">
        <v>93.803907679999895</v>
      </c>
      <c r="BO513">
        <v>0</v>
      </c>
      <c r="BP513" t="s">
        <v>97</v>
      </c>
      <c r="BQ513" t="s">
        <v>40</v>
      </c>
      <c r="BR513" t="s">
        <v>111</v>
      </c>
      <c r="BS513" t="s">
        <v>162</v>
      </c>
      <c r="BT513" t="s">
        <v>111</v>
      </c>
      <c r="BU513" t="s">
        <v>100</v>
      </c>
      <c r="BV513" t="s">
        <v>101</v>
      </c>
      <c r="BW513" t="s">
        <v>149</v>
      </c>
      <c r="BX513">
        <v>42.145095060000003</v>
      </c>
      <c r="BY513">
        <v>80.182289339999897</v>
      </c>
      <c r="BZ513">
        <v>11.996694460000001</v>
      </c>
      <c r="CA513">
        <v>32.527412929999898</v>
      </c>
      <c r="CB513">
        <v>37.010722850000001</v>
      </c>
      <c r="CC513">
        <v>30.461864219999899</v>
      </c>
      <c r="CD513">
        <v>2</v>
      </c>
      <c r="CE513">
        <v>5</v>
      </c>
      <c r="CF513">
        <v>1</v>
      </c>
      <c r="CG513">
        <v>6</v>
      </c>
      <c r="CH513">
        <v>3</v>
      </c>
      <c r="CI513">
        <v>4</v>
      </c>
      <c r="CJ513">
        <v>64.967225049999897</v>
      </c>
      <c r="CK513">
        <v>94.871830009999897</v>
      </c>
      <c r="CL513">
        <v>10.5122186499999</v>
      </c>
    </row>
    <row r="514" spans="1:90" x14ac:dyDescent="0.25">
      <c r="A514" s="1" t="s">
        <v>1146</v>
      </c>
      <c r="B514" s="2">
        <v>315236.62880000001</v>
      </c>
      <c r="C514" s="2">
        <v>6073128.9330000002</v>
      </c>
      <c r="D514" s="4">
        <v>-1092.9809580000001</v>
      </c>
      <c r="E514" t="s">
        <v>584</v>
      </c>
      <c r="F514" s="3">
        <v>1477.7</v>
      </c>
      <c r="G514" t="s">
        <v>150</v>
      </c>
      <c r="H514" t="s">
        <v>151</v>
      </c>
      <c r="I514" s="1">
        <v>7528</v>
      </c>
      <c r="J514" t="s">
        <v>1708</v>
      </c>
      <c r="K514" t="s">
        <v>1685</v>
      </c>
      <c r="L514" t="s">
        <v>406</v>
      </c>
      <c r="M514">
        <v>53.151423029999897</v>
      </c>
      <c r="N514">
        <v>14.16003162</v>
      </c>
      <c r="O514">
        <v>4.215800486</v>
      </c>
      <c r="P514">
        <v>10.1480768099999</v>
      </c>
      <c r="Q514">
        <v>3.734964862</v>
      </c>
      <c r="R514">
        <v>8.3318446920000007</v>
      </c>
      <c r="S514">
        <v>0.89269764600000001</v>
      </c>
      <c r="T514">
        <v>2.0521785000000001E-2</v>
      </c>
      <c r="U514">
        <v>0.92655859100000004</v>
      </c>
      <c r="V514">
        <v>0.19495695699999999</v>
      </c>
      <c r="W514">
        <v>0.28730498900000001</v>
      </c>
      <c r="X514">
        <v>9.9386979999999993E-3</v>
      </c>
      <c r="Y514">
        <v>0</v>
      </c>
      <c r="Z514">
        <v>3.9258798289999999</v>
      </c>
      <c r="AA514">
        <v>0</v>
      </c>
      <c r="AB514">
        <v>3.7683261959999999</v>
      </c>
      <c r="AC514">
        <v>100</v>
      </c>
      <c r="AD514">
        <v>0.44572315000000001</v>
      </c>
      <c r="AE514">
        <v>0</v>
      </c>
      <c r="AF514">
        <v>1.40950525</v>
      </c>
      <c r="AG514">
        <v>0.132389221</v>
      </c>
      <c r="AH514">
        <v>0</v>
      </c>
      <c r="AI514">
        <v>8.7531404320000004</v>
      </c>
      <c r="AJ514">
        <v>0</v>
      </c>
      <c r="AK514">
        <v>0</v>
      </c>
      <c r="AL514">
        <v>37.75635192</v>
      </c>
      <c r="AM514">
        <v>0</v>
      </c>
      <c r="AN514">
        <v>0</v>
      </c>
      <c r="AO514">
        <v>0</v>
      </c>
      <c r="AP514">
        <v>2.7703357369999999</v>
      </c>
      <c r="AQ514">
        <v>0</v>
      </c>
      <c r="AR514">
        <v>0</v>
      </c>
      <c r="AS514">
        <v>10.3128856199999</v>
      </c>
      <c r="AT514">
        <v>15.6813322799999</v>
      </c>
      <c r="AU514">
        <v>25.994217899999899</v>
      </c>
      <c r="AV514">
        <v>0</v>
      </c>
      <c r="AW514">
        <v>17.9459329899999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1.3696319E-2</v>
      </c>
      <c r="BI514">
        <v>14.188354690000001</v>
      </c>
      <c r="BJ514">
        <v>0.39673767700000001</v>
      </c>
      <c r="BK514">
        <v>0.60326232300000004</v>
      </c>
      <c r="BL514">
        <v>0</v>
      </c>
      <c r="BM514">
        <v>81.179883779999898</v>
      </c>
      <c r="BN514">
        <v>99.986275890000002</v>
      </c>
      <c r="BO514">
        <v>0</v>
      </c>
      <c r="BP514" t="s">
        <v>97</v>
      </c>
      <c r="BQ514" t="s">
        <v>109</v>
      </c>
      <c r="BR514" t="s">
        <v>111</v>
      </c>
      <c r="BS514" t="s">
        <v>176</v>
      </c>
      <c r="BT514" t="s">
        <v>111</v>
      </c>
      <c r="BU514" t="s">
        <v>100</v>
      </c>
      <c r="BV514" t="s">
        <v>101</v>
      </c>
      <c r="BW514" t="s">
        <v>149</v>
      </c>
      <c r="BX514">
        <v>34.939041860000003</v>
      </c>
      <c r="BY514">
        <v>81.179883779999898</v>
      </c>
      <c r="BZ514">
        <v>18.76669626</v>
      </c>
      <c r="CA514">
        <v>35.698784539999899</v>
      </c>
      <c r="CB514">
        <v>48.217009390000001</v>
      </c>
      <c r="CC514">
        <v>16.08420607</v>
      </c>
      <c r="CD514">
        <v>2</v>
      </c>
      <c r="CE514">
        <v>3</v>
      </c>
      <c r="CF514">
        <v>1</v>
      </c>
      <c r="CG514">
        <v>6</v>
      </c>
      <c r="CH514">
        <v>3</v>
      </c>
      <c r="CI514">
        <v>4</v>
      </c>
      <c r="CJ514">
        <v>28.932806320000001</v>
      </c>
      <c r="CK514">
        <v>93.828039230000002</v>
      </c>
      <c r="CL514">
        <v>0</v>
      </c>
    </row>
    <row r="515" spans="1:90" x14ac:dyDescent="0.25">
      <c r="A515" s="1" t="s">
        <v>1147</v>
      </c>
      <c r="B515" s="2">
        <v>315556.25640000001</v>
      </c>
      <c r="C515" s="2">
        <v>6072390.6459999904</v>
      </c>
      <c r="D515" s="4">
        <v>-991.84939999999904</v>
      </c>
      <c r="E515" t="s">
        <v>172</v>
      </c>
      <c r="F515" s="3">
        <v>1446</v>
      </c>
      <c r="G515" t="s">
        <v>150</v>
      </c>
      <c r="H515" t="s">
        <v>151</v>
      </c>
      <c r="I515" s="1">
        <v>7528</v>
      </c>
      <c r="J515" t="s">
        <v>1708</v>
      </c>
      <c r="K515" t="s">
        <v>1685</v>
      </c>
      <c r="L515" t="s">
        <v>406</v>
      </c>
      <c r="M515">
        <v>44.216281180000003</v>
      </c>
      <c r="N515">
        <v>17.0299365999999</v>
      </c>
      <c r="O515">
        <v>4.1624390370000004</v>
      </c>
      <c r="P515">
        <v>10.747380140000001</v>
      </c>
      <c r="Q515">
        <v>7.7352844569999997</v>
      </c>
      <c r="R515">
        <v>5.3654559300000004</v>
      </c>
      <c r="S515">
        <v>3.7855702450000002</v>
      </c>
      <c r="T515">
        <v>0.24621595099999999</v>
      </c>
      <c r="U515">
        <v>0.76121764800000002</v>
      </c>
      <c r="V515">
        <v>0.10258998</v>
      </c>
      <c r="W515">
        <v>0.25647494900000001</v>
      </c>
      <c r="X515">
        <v>1.35238269</v>
      </c>
      <c r="Y515">
        <v>0</v>
      </c>
      <c r="Z515">
        <v>4.238771195</v>
      </c>
      <c r="AA515">
        <v>0</v>
      </c>
      <c r="AB515">
        <v>5.6145709339999996</v>
      </c>
      <c r="AC515">
        <v>100</v>
      </c>
      <c r="AD515">
        <v>0.22284200700000001</v>
      </c>
      <c r="AE515">
        <v>0</v>
      </c>
      <c r="AF515">
        <v>1.1001916</v>
      </c>
      <c r="AG515">
        <v>1.509104606</v>
      </c>
      <c r="AH515">
        <v>0</v>
      </c>
      <c r="AI515">
        <v>35.266022620000001</v>
      </c>
      <c r="AJ515">
        <v>0</v>
      </c>
      <c r="AK515">
        <v>0</v>
      </c>
      <c r="AL515">
        <v>21.90808427</v>
      </c>
      <c r="AM515">
        <v>0</v>
      </c>
      <c r="AN515">
        <v>0</v>
      </c>
      <c r="AO515">
        <v>3.1693246500000001</v>
      </c>
      <c r="AP515">
        <v>2.4527294990000001</v>
      </c>
      <c r="AQ515">
        <v>0</v>
      </c>
      <c r="AR515">
        <v>0</v>
      </c>
      <c r="AS515">
        <v>4.7203502000000004</v>
      </c>
      <c r="AT515">
        <v>3.6038093419999999</v>
      </c>
      <c r="AU515">
        <v>8.3241595420000003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1.7742636890000001</v>
      </c>
      <c r="BI515">
        <v>19.16141747</v>
      </c>
      <c r="BJ515">
        <v>0.56706628199999998</v>
      </c>
      <c r="BK515">
        <v>0.43293371800000002</v>
      </c>
      <c r="BL515">
        <v>0</v>
      </c>
      <c r="BM515">
        <v>38.318192310000001</v>
      </c>
      <c r="BN515">
        <v>98.225729040000004</v>
      </c>
      <c r="BO515">
        <v>0</v>
      </c>
      <c r="BP515" t="s">
        <v>97</v>
      </c>
      <c r="BQ515" t="s">
        <v>40</v>
      </c>
      <c r="BR515" t="s">
        <v>111</v>
      </c>
      <c r="BS515" t="s">
        <v>162</v>
      </c>
      <c r="BT515" t="s">
        <v>111</v>
      </c>
      <c r="BU515" t="s">
        <v>100</v>
      </c>
      <c r="BV515" t="s">
        <v>101</v>
      </c>
      <c r="BW515" t="s">
        <v>149</v>
      </c>
      <c r="BX515">
        <v>34.37608719</v>
      </c>
      <c r="BY515">
        <v>38.318192310000001</v>
      </c>
      <c r="BZ515">
        <v>60.09558973</v>
      </c>
      <c r="CA515">
        <v>28.65589928</v>
      </c>
      <c r="CB515">
        <v>45.314119120000001</v>
      </c>
      <c r="CC515">
        <v>26.029981589999899</v>
      </c>
      <c r="CD515">
        <v>2</v>
      </c>
      <c r="CE515">
        <v>5</v>
      </c>
      <c r="CF515">
        <v>1</v>
      </c>
      <c r="CG515">
        <v>6</v>
      </c>
      <c r="CH515">
        <v>3</v>
      </c>
      <c r="CI515">
        <v>4</v>
      </c>
      <c r="CJ515">
        <v>46.586826350000003</v>
      </c>
      <c r="CK515">
        <v>82.092451499999896</v>
      </c>
      <c r="CL515">
        <v>3.1693246500000001</v>
      </c>
    </row>
    <row r="516" spans="1:90" x14ac:dyDescent="0.25">
      <c r="A516" s="1" t="s">
        <v>1148</v>
      </c>
      <c r="B516" s="2">
        <v>315533.39399999898</v>
      </c>
      <c r="C516" s="2">
        <v>6072394.1339999903</v>
      </c>
      <c r="D516" s="4">
        <v>-1016.22138</v>
      </c>
      <c r="E516" t="s">
        <v>172</v>
      </c>
      <c r="F516" s="3">
        <v>1479.6</v>
      </c>
      <c r="G516" t="s">
        <v>150</v>
      </c>
      <c r="H516" t="s">
        <v>151</v>
      </c>
      <c r="I516" s="1">
        <v>7528</v>
      </c>
      <c r="J516" t="s">
        <v>2017</v>
      </c>
      <c r="K516" t="s">
        <v>1675</v>
      </c>
      <c r="L516" t="s">
        <v>406</v>
      </c>
      <c r="M516">
        <v>47.896493720000002</v>
      </c>
      <c r="N516">
        <v>12.60434045</v>
      </c>
      <c r="O516">
        <v>4.4327661550000004</v>
      </c>
      <c r="P516">
        <v>10.982025930000001</v>
      </c>
      <c r="Q516">
        <v>3.8418029699999998</v>
      </c>
      <c r="R516">
        <v>7.7541902470000004</v>
      </c>
      <c r="S516">
        <v>2.5208680910000001</v>
      </c>
      <c r="T516">
        <v>1.0083472360000001</v>
      </c>
      <c r="U516">
        <v>0.87222035899999995</v>
      </c>
      <c r="V516">
        <v>0.12100166800000001</v>
      </c>
      <c r="W516">
        <v>0.25208680900000002</v>
      </c>
      <c r="X516">
        <v>4.9488641590000002</v>
      </c>
      <c r="Y516">
        <v>0</v>
      </c>
      <c r="Z516">
        <v>2.7649921979999998</v>
      </c>
      <c r="AA516">
        <v>0</v>
      </c>
      <c r="AB516">
        <v>7.7482713250000002</v>
      </c>
      <c r="AC516">
        <v>100</v>
      </c>
      <c r="AD516">
        <v>0.265011102</v>
      </c>
      <c r="AE516">
        <v>0</v>
      </c>
      <c r="AF516">
        <v>1.2710606879999999</v>
      </c>
      <c r="AG516">
        <v>6.2315181290000004</v>
      </c>
      <c r="AH516">
        <v>0</v>
      </c>
      <c r="AI516">
        <v>23.678592550000001</v>
      </c>
      <c r="AJ516">
        <v>0</v>
      </c>
      <c r="AK516">
        <v>0</v>
      </c>
      <c r="AL516">
        <v>20.91182723</v>
      </c>
      <c r="AM516">
        <v>0</v>
      </c>
      <c r="AN516">
        <v>0</v>
      </c>
      <c r="AO516">
        <v>4.6717109E-2</v>
      </c>
      <c r="AP516">
        <v>2.5944356769999999</v>
      </c>
      <c r="AQ516">
        <v>0</v>
      </c>
      <c r="AR516">
        <v>0</v>
      </c>
      <c r="AS516">
        <v>9.5199109699999998</v>
      </c>
      <c r="AT516">
        <v>14.10230687</v>
      </c>
      <c r="AU516">
        <v>23.622217840000001</v>
      </c>
      <c r="AV516">
        <v>0</v>
      </c>
      <c r="AW516">
        <v>8.2857280909999904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6.5464323679999996</v>
      </c>
      <c r="BI516">
        <v>11.811108920000001</v>
      </c>
      <c r="BJ516">
        <v>0.40300665400000002</v>
      </c>
      <c r="BK516">
        <v>0.59699334599999998</v>
      </c>
      <c r="BL516">
        <v>0</v>
      </c>
      <c r="BM516">
        <v>46.89757865</v>
      </c>
      <c r="BN516">
        <v>93.453540790000005</v>
      </c>
      <c r="BO516">
        <v>0</v>
      </c>
      <c r="BP516" t="s">
        <v>97</v>
      </c>
      <c r="BQ516" t="s">
        <v>40</v>
      </c>
      <c r="BR516" t="s">
        <v>111</v>
      </c>
      <c r="BS516" t="s">
        <v>176</v>
      </c>
      <c r="BT516" t="s">
        <v>111</v>
      </c>
      <c r="BU516" t="s">
        <v>100</v>
      </c>
      <c r="BV516" t="s">
        <v>101</v>
      </c>
      <c r="BW516" t="s">
        <v>149</v>
      </c>
      <c r="BX516">
        <v>27.48771421</v>
      </c>
      <c r="BY516">
        <v>46.89757865</v>
      </c>
      <c r="BZ516">
        <v>46.591281350000003</v>
      </c>
      <c r="CA516">
        <v>39.0309603299999</v>
      </c>
      <c r="CB516">
        <v>44.005993220000001</v>
      </c>
      <c r="CC516">
        <v>16.96304645</v>
      </c>
      <c r="CD516">
        <v>2</v>
      </c>
      <c r="CE516">
        <v>3</v>
      </c>
      <c r="CF516">
        <v>1</v>
      </c>
      <c r="CG516">
        <v>6</v>
      </c>
      <c r="CH516">
        <v>3</v>
      </c>
      <c r="CI516">
        <v>4</v>
      </c>
      <c r="CJ516">
        <v>32.066666669999897</v>
      </c>
      <c r="CK516">
        <v>80.7704090699999</v>
      </c>
      <c r="CL516">
        <v>4.6717109E-2</v>
      </c>
    </row>
    <row r="517" spans="1:90" x14ac:dyDescent="0.25">
      <c r="A517" s="1" t="s">
        <v>1149</v>
      </c>
      <c r="B517" s="2">
        <v>315495.4216</v>
      </c>
      <c r="C517" s="2">
        <v>6072401.2810000004</v>
      </c>
      <c r="D517" s="4">
        <v>-1049.2426499999899</v>
      </c>
      <c r="E517" t="s">
        <v>172</v>
      </c>
      <c r="F517" s="3">
        <v>1530.5</v>
      </c>
      <c r="G517" t="s">
        <v>150</v>
      </c>
      <c r="H517" t="s">
        <v>151</v>
      </c>
      <c r="I517" s="1">
        <v>7528</v>
      </c>
      <c r="J517" t="s">
        <v>1708</v>
      </c>
      <c r="K517" t="s">
        <v>1685</v>
      </c>
      <c r="L517" t="s">
        <v>406</v>
      </c>
      <c r="M517">
        <v>45.645145880000001</v>
      </c>
      <c r="N517">
        <v>12.67920719</v>
      </c>
      <c r="O517">
        <v>3.8521073010000002</v>
      </c>
      <c r="P517">
        <v>9.8592945860000007</v>
      </c>
      <c r="Q517">
        <v>4.8383854639999999</v>
      </c>
      <c r="R517">
        <v>9.6260540979999902</v>
      </c>
      <c r="S517">
        <v>0.92304628300000002</v>
      </c>
      <c r="T517">
        <v>1.917096127</v>
      </c>
      <c r="U517">
        <v>0.73945136300000003</v>
      </c>
      <c r="V517">
        <v>6.0860194999999999E-2</v>
      </c>
      <c r="W517">
        <v>0.22315404699999999</v>
      </c>
      <c r="X517">
        <v>7.3607833950000003</v>
      </c>
      <c r="Y517">
        <v>0</v>
      </c>
      <c r="Z517">
        <v>2.275414069</v>
      </c>
      <c r="AA517">
        <v>0</v>
      </c>
      <c r="AB517">
        <v>9.6735354880000006</v>
      </c>
      <c r="AC517">
        <v>100</v>
      </c>
      <c r="AD517">
        <v>0.13184791300000001</v>
      </c>
      <c r="AE517">
        <v>0</v>
      </c>
      <c r="AF517">
        <v>1.0659010579999999</v>
      </c>
      <c r="AG517">
        <v>11.719115990000001</v>
      </c>
      <c r="AH517">
        <v>0</v>
      </c>
      <c r="AI517">
        <v>8.5762306719999906</v>
      </c>
      <c r="AJ517">
        <v>0</v>
      </c>
      <c r="AK517">
        <v>0</v>
      </c>
      <c r="AL517">
        <v>21.780853619999899</v>
      </c>
      <c r="AM517">
        <v>0</v>
      </c>
      <c r="AN517">
        <v>0</v>
      </c>
      <c r="AO517">
        <v>1.550623095</v>
      </c>
      <c r="AP517">
        <v>2.4226837479999999</v>
      </c>
      <c r="AQ517">
        <v>0</v>
      </c>
      <c r="AR517">
        <v>0</v>
      </c>
      <c r="AS517">
        <v>11.5039574899999</v>
      </c>
      <c r="AT517">
        <v>9.7610153789999998</v>
      </c>
      <c r="AU517">
        <v>21.264972870000001</v>
      </c>
      <c r="AV517">
        <v>0</v>
      </c>
      <c r="AW517">
        <v>12.2248879499999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9.6314217939999995</v>
      </c>
      <c r="BI517">
        <v>10.63248643</v>
      </c>
      <c r="BJ517">
        <v>0.54098152700000002</v>
      </c>
      <c r="BK517">
        <v>0.45901847299999998</v>
      </c>
      <c r="BL517">
        <v>0</v>
      </c>
      <c r="BM517">
        <v>71.748832460000003</v>
      </c>
      <c r="BN517">
        <v>90.368538709999896</v>
      </c>
      <c r="BO517">
        <v>0</v>
      </c>
      <c r="BP517" t="s">
        <v>97</v>
      </c>
      <c r="BQ517" t="s">
        <v>40</v>
      </c>
      <c r="BR517" t="s">
        <v>111</v>
      </c>
      <c r="BS517" t="s">
        <v>176</v>
      </c>
      <c r="BT517" t="s">
        <v>111</v>
      </c>
      <c r="BU517" t="s">
        <v>100</v>
      </c>
      <c r="BV517" t="s">
        <v>101</v>
      </c>
      <c r="BW517" t="s">
        <v>149</v>
      </c>
      <c r="BX517">
        <v>24.7535576699999</v>
      </c>
      <c r="BY517">
        <v>71.748832460000003</v>
      </c>
      <c r="BZ517">
        <v>20.382616330000001</v>
      </c>
      <c r="CA517">
        <v>34.559130449999898</v>
      </c>
      <c r="CB517">
        <v>44.139324340000002</v>
      </c>
      <c r="CC517">
        <v>21.30154521</v>
      </c>
      <c r="CD517">
        <v>2</v>
      </c>
      <c r="CE517">
        <v>3</v>
      </c>
      <c r="CF517">
        <v>1</v>
      </c>
      <c r="CG517">
        <v>6</v>
      </c>
      <c r="CH517">
        <v>3</v>
      </c>
      <c r="CI517">
        <v>4</v>
      </c>
      <c r="CJ517">
        <v>39.038686990000002</v>
      </c>
      <c r="CK517">
        <v>83.805615450000005</v>
      </c>
      <c r="CL517">
        <v>1.550623095</v>
      </c>
    </row>
    <row r="518" spans="1:90" x14ac:dyDescent="0.25">
      <c r="A518" s="1" t="s">
        <v>815</v>
      </c>
      <c r="B518" s="2">
        <v>315422.62209999899</v>
      </c>
      <c r="C518" s="2">
        <v>6072422.125</v>
      </c>
      <c r="D518" s="4">
        <v>-1109.047</v>
      </c>
      <c r="E518" t="s">
        <v>172</v>
      </c>
      <c r="F518" s="3">
        <v>1627</v>
      </c>
      <c r="G518" t="s">
        <v>90</v>
      </c>
      <c r="H518" t="s">
        <v>91</v>
      </c>
      <c r="I518" s="1" t="s">
        <v>161</v>
      </c>
      <c r="J518" t="s">
        <v>1708</v>
      </c>
      <c r="K518" t="s">
        <v>1685</v>
      </c>
      <c r="L518" t="s">
        <v>406</v>
      </c>
      <c r="M518">
        <v>52.504137829999898</v>
      </c>
      <c r="N518">
        <v>14.55530254</v>
      </c>
      <c r="O518">
        <v>3.7207344920000001</v>
      </c>
      <c r="P518">
        <v>9.0945557069999996</v>
      </c>
      <c r="Q518">
        <v>5.0605180939999999</v>
      </c>
      <c r="R518">
        <v>8.1917767949999991</v>
      </c>
      <c r="S518">
        <v>2.6262169750000002</v>
      </c>
      <c r="T518">
        <v>0.33332753900000001</v>
      </c>
      <c r="U518">
        <v>0.63635257499999998</v>
      </c>
      <c r="V518">
        <v>6.0605007000000002E-2</v>
      </c>
      <c r="W518">
        <v>0.23231919400000001</v>
      </c>
      <c r="X518">
        <v>9.9521769999999996E-3</v>
      </c>
      <c r="Y518">
        <v>0.15151251800000001</v>
      </c>
      <c r="Z518">
        <v>2.822688554</v>
      </c>
      <c r="AA518">
        <v>0</v>
      </c>
      <c r="AB518">
        <v>2.5880899030000002</v>
      </c>
      <c r="AC518">
        <v>100</v>
      </c>
      <c r="AD518">
        <v>0.133098627</v>
      </c>
      <c r="AE518">
        <v>0.41377549000000002</v>
      </c>
      <c r="AF518">
        <v>0.92988711899999998</v>
      </c>
      <c r="AG518">
        <v>2.0656051390000001</v>
      </c>
      <c r="AH518">
        <v>0</v>
      </c>
      <c r="AI518">
        <v>24.7359575199999</v>
      </c>
      <c r="AJ518">
        <v>0</v>
      </c>
      <c r="AK518">
        <v>0</v>
      </c>
      <c r="AL518">
        <v>28.2668670199999</v>
      </c>
      <c r="AM518">
        <v>0</v>
      </c>
      <c r="AN518">
        <v>0</v>
      </c>
      <c r="AO518">
        <v>0</v>
      </c>
      <c r="AP518">
        <v>2.3428968380000001</v>
      </c>
      <c r="AQ518">
        <v>0</v>
      </c>
      <c r="AR518">
        <v>0</v>
      </c>
      <c r="AS518">
        <v>11.87491531</v>
      </c>
      <c r="AT518">
        <v>11.91432758</v>
      </c>
      <c r="AU518">
        <v>23.789242890000001</v>
      </c>
      <c r="AV518">
        <v>0</v>
      </c>
      <c r="AW518">
        <v>6.162917717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1.3174406E-2</v>
      </c>
      <c r="BI518">
        <v>14.67796547</v>
      </c>
      <c r="BJ518">
        <v>0.499171637</v>
      </c>
      <c r="BK518">
        <v>0.500828363</v>
      </c>
      <c r="BL518">
        <v>0</v>
      </c>
      <c r="BM518">
        <v>53.3308690799999</v>
      </c>
      <c r="BN518">
        <v>99.986798859999894</v>
      </c>
      <c r="BO518">
        <v>0</v>
      </c>
      <c r="BP518" t="s">
        <v>97</v>
      </c>
      <c r="BQ518" t="s">
        <v>109</v>
      </c>
      <c r="BR518" t="s">
        <v>111</v>
      </c>
      <c r="BS518" t="s">
        <v>176</v>
      </c>
      <c r="BT518" t="s">
        <v>111</v>
      </c>
      <c r="BU518" t="s">
        <v>100</v>
      </c>
      <c r="BV518" t="s">
        <v>101</v>
      </c>
      <c r="BW518" t="s">
        <v>149</v>
      </c>
      <c r="BX518">
        <v>38.195402940000001</v>
      </c>
      <c r="BY518">
        <v>53.3308690799999</v>
      </c>
      <c r="BZ518">
        <v>44.9185807799999</v>
      </c>
      <c r="CA518">
        <v>30.58929912</v>
      </c>
      <c r="CB518">
        <v>48.212111640000003</v>
      </c>
      <c r="CC518">
        <v>21.19858924</v>
      </c>
      <c r="CD518">
        <v>2</v>
      </c>
      <c r="CE518">
        <v>3</v>
      </c>
      <c r="CF518">
        <v>1</v>
      </c>
      <c r="CG518">
        <v>6</v>
      </c>
      <c r="CH518">
        <v>3</v>
      </c>
      <c r="CI518">
        <v>4</v>
      </c>
      <c r="CJ518">
        <v>33.271028039999898</v>
      </c>
      <c r="CK518">
        <v>82.707505010000006</v>
      </c>
      <c r="CL518">
        <v>0</v>
      </c>
    </row>
    <row r="519" spans="1:90" x14ac:dyDescent="0.25">
      <c r="A519" s="1" t="s">
        <v>815</v>
      </c>
      <c r="B519" s="2">
        <v>315422.62209999899</v>
      </c>
      <c r="C519" s="2">
        <v>6072422.125</v>
      </c>
      <c r="D519" s="4">
        <v>-1109.047</v>
      </c>
      <c r="E519" t="s">
        <v>172</v>
      </c>
      <c r="F519" s="3">
        <v>1627</v>
      </c>
      <c r="G519" t="s">
        <v>150</v>
      </c>
      <c r="H519" t="s">
        <v>151</v>
      </c>
      <c r="I519" s="1">
        <v>7528</v>
      </c>
      <c r="J519" t="s">
        <v>1708</v>
      </c>
      <c r="K519" t="s">
        <v>1685</v>
      </c>
      <c r="L519" t="s">
        <v>406</v>
      </c>
      <c r="M519">
        <v>52.99372718</v>
      </c>
      <c r="N519">
        <v>14.11801998</v>
      </c>
      <c r="O519">
        <v>3.9053526559999998</v>
      </c>
      <c r="P519">
        <v>9.4655188080000006</v>
      </c>
      <c r="Q519">
        <v>4.8901547479999996</v>
      </c>
      <c r="R519">
        <v>8.1025158160000004</v>
      </c>
      <c r="S519">
        <v>2.4757687220000002</v>
      </c>
      <c r="T519">
        <v>0.32737437600000002</v>
      </c>
      <c r="U519">
        <v>0.64247221399999999</v>
      </c>
      <c r="V519">
        <v>7.1613145000000003E-2</v>
      </c>
      <c r="W519">
        <v>0.235300333</v>
      </c>
      <c r="X519">
        <v>9.9036049999999994E-3</v>
      </c>
      <c r="Y519">
        <v>0</v>
      </c>
      <c r="Z519">
        <v>2.7622784149999999</v>
      </c>
      <c r="AA519">
        <v>0</v>
      </c>
      <c r="AB519">
        <v>2.2209555320000001</v>
      </c>
      <c r="AC519">
        <v>100</v>
      </c>
      <c r="AD519">
        <v>0.15803130800000001</v>
      </c>
      <c r="AE519">
        <v>0</v>
      </c>
      <c r="AF519">
        <v>0.94334835299999997</v>
      </c>
      <c r="AG519">
        <v>2.038478397</v>
      </c>
      <c r="AH519">
        <v>0</v>
      </c>
      <c r="AI519">
        <v>23.43114512</v>
      </c>
      <c r="AJ519">
        <v>0</v>
      </c>
      <c r="AK519">
        <v>0</v>
      </c>
      <c r="AL519">
        <v>27.875550659999899</v>
      </c>
      <c r="AM519">
        <v>0</v>
      </c>
      <c r="AN519">
        <v>0</v>
      </c>
      <c r="AO519">
        <v>0</v>
      </c>
      <c r="AP519">
        <v>2.3609171980000001</v>
      </c>
      <c r="AQ519">
        <v>0</v>
      </c>
      <c r="AR519">
        <v>0</v>
      </c>
      <c r="AS519">
        <v>11.59055463</v>
      </c>
      <c r="AT519">
        <v>12.96016861</v>
      </c>
      <c r="AU519">
        <v>24.55072324</v>
      </c>
      <c r="AV519">
        <v>0</v>
      </c>
      <c r="AW519">
        <v>7.4406652700000002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1.3173209E-2</v>
      </c>
      <c r="BI519">
        <v>15.06905345</v>
      </c>
      <c r="BJ519">
        <v>0.47210644299999999</v>
      </c>
      <c r="BK519">
        <v>0.52789355699999996</v>
      </c>
      <c r="BL519">
        <v>0</v>
      </c>
      <c r="BM519">
        <v>54.331213859999899</v>
      </c>
      <c r="BN519">
        <v>99.986800059999894</v>
      </c>
      <c r="BO519">
        <v>0</v>
      </c>
      <c r="BP519" t="s">
        <v>97</v>
      </c>
      <c r="BQ519" t="s">
        <v>109</v>
      </c>
      <c r="BR519" t="s">
        <v>111</v>
      </c>
      <c r="BS519" t="s">
        <v>176</v>
      </c>
      <c r="BT519" t="s">
        <v>111</v>
      </c>
      <c r="BU519" t="s">
        <v>100</v>
      </c>
      <c r="BV519" t="s">
        <v>101</v>
      </c>
      <c r="BW519" t="s">
        <v>149</v>
      </c>
      <c r="BX519">
        <v>39.0297560899999</v>
      </c>
      <c r="BY519">
        <v>54.331213859999899</v>
      </c>
      <c r="BZ519">
        <v>43.923644529999898</v>
      </c>
      <c r="CA519">
        <v>32.149678459999897</v>
      </c>
      <c r="CB519">
        <v>47.182099000000001</v>
      </c>
      <c r="CC519">
        <v>20.668222530000001</v>
      </c>
      <c r="CD519">
        <v>2</v>
      </c>
      <c r="CE519">
        <v>3</v>
      </c>
      <c r="CF519">
        <v>1</v>
      </c>
      <c r="CG519">
        <v>6</v>
      </c>
      <c r="CH519">
        <v>3</v>
      </c>
      <c r="CI519">
        <v>4</v>
      </c>
      <c r="CJ519">
        <v>33.031088080000004</v>
      </c>
      <c r="CK519">
        <v>83.663540710000007</v>
      </c>
      <c r="CL519">
        <v>0</v>
      </c>
    </row>
    <row r="520" spans="1:90" x14ac:dyDescent="0.25">
      <c r="A520" s="1" t="s">
        <v>586</v>
      </c>
      <c r="B520" s="2">
        <v>315419.35009999899</v>
      </c>
      <c r="C520" s="2">
        <v>6072423.1179999895</v>
      </c>
      <c r="D520" s="4">
        <v>-1111.8163400000001</v>
      </c>
      <c r="E520" t="s">
        <v>172</v>
      </c>
      <c r="F520" s="3">
        <v>1631.4</v>
      </c>
      <c r="G520" t="s">
        <v>150</v>
      </c>
      <c r="H520" t="s">
        <v>151</v>
      </c>
      <c r="I520" s="1">
        <v>7528</v>
      </c>
      <c r="J520" t="s">
        <v>587</v>
      </c>
      <c r="K520" t="s">
        <v>331</v>
      </c>
      <c r="L520" t="s">
        <v>96</v>
      </c>
      <c r="M520">
        <v>74.21523637</v>
      </c>
      <c r="N520">
        <v>11.35533671</v>
      </c>
      <c r="O520">
        <v>1.0886342790000001</v>
      </c>
      <c r="P520">
        <v>3.8555289699999999</v>
      </c>
      <c r="Q520">
        <v>0.71984723799999994</v>
      </c>
      <c r="R520">
        <v>2.9909145810000002</v>
      </c>
      <c r="S520">
        <v>3.5586814160000002</v>
      </c>
      <c r="T520">
        <v>0.43596382</v>
      </c>
      <c r="U520">
        <v>0.24231477400000001</v>
      </c>
      <c r="V520">
        <v>5.0693466999999999E-2</v>
      </c>
      <c r="W520">
        <v>6.0832161000000003E-2</v>
      </c>
      <c r="X520">
        <v>9.9225300000000006E-3</v>
      </c>
      <c r="Y520">
        <v>0</v>
      </c>
      <c r="Z520">
        <v>1.416093678</v>
      </c>
      <c r="AA520">
        <v>0</v>
      </c>
      <c r="AB520">
        <v>0.76633880300000001</v>
      </c>
      <c r="AC520">
        <v>100</v>
      </c>
      <c r="AD520">
        <v>0.11053608299999999</v>
      </c>
      <c r="AE520">
        <v>0</v>
      </c>
      <c r="AF520">
        <v>0.35155989500000001</v>
      </c>
      <c r="AG520">
        <v>2.6823383820000002</v>
      </c>
      <c r="AH520">
        <v>0</v>
      </c>
      <c r="AI520">
        <v>33.27930422</v>
      </c>
      <c r="AJ520">
        <v>0</v>
      </c>
      <c r="AK520">
        <v>0</v>
      </c>
      <c r="AL520">
        <v>14.29406902</v>
      </c>
      <c r="AM520">
        <v>0</v>
      </c>
      <c r="AN520">
        <v>0</v>
      </c>
      <c r="AO520">
        <v>0</v>
      </c>
      <c r="AP520">
        <v>1.185357217</v>
      </c>
      <c r="AQ520">
        <v>0</v>
      </c>
      <c r="AR520">
        <v>0</v>
      </c>
      <c r="AS520">
        <v>1.977819175</v>
      </c>
      <c r="AT520">
        <v>4.9473588599999996</v>
      </c>
      <c r="AU520">
        <v>6.9251780350000001</v>
      </c>
      <c r="AV520">
        <v>0</v>
      </c>
      <c r="AW520">
        <v>40.52195485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1.3041344999999999E-2</v>
      </c>
      <c r="BI520">
        <v>3.6184873030000002</v>
      </c>
      <c r="BJ520">
        <v>0.28559831499999999</v>
      </c>
      <c r="BK520">
        <v>0.71440168500000001</v>
      </c>
      <c r="BL520">
        <v>0</v>
      </c>
      <c r="BM520">
        <v>30.0463641999999</v>
      </c>
      <c r="BN520">
        <v>99.986932190000005</v>
      </c>
      <c r="BO520">
        <v>0</v>
      </c>
      <c r="BP520" t="s">
        <v>97</v>
      </c>
      <c r="BQ520" t="s">
        <v>109</v>
      </c>
      <c r="BR520" t="s">
        <v>111</v>
      </c>
      <c r="BS520" t="s">
        <v>112</v>
      </c>
      <c r="BT520" t="s">
        <v>111</v>
      </c>
      <c r="BU520" t="s">
        <v>100</v>
      </c>
      <c r="BV520" t="s">
        <v>101</v>
      </c>
      <c r="BW520" t="s">
        <v>113</v>
      </c>
      <c r="BX520">
        <v>9.0856882910000003</v>
      </c>
      <c r="BY520">
        <v>30.0463641999999</v>
      </c>
      <c r="BZ520">
        <v>66.219942939999896</v>
      </c>
      <c r="CA520">
        <v>22.619668149999899</v>
      </c>
      <c r="CB520">
        <v>71.637111809999894</v>
      </c>
      <c r="CC520">
        <v>5.7432200350000002</v>
      </c>
      <c r="CD520">
        <v>2</v>
      </c>
      <c r="CE520">
        <v>12</v>
      </c>
      <c r="CF520">
        <v>1</v>
      </c>
      <c r="CG520">
        <v>6</v>
      </c>
      <c r="CH520">
        <v>3</v>
      </c>
      <c r="CI520">
        <v>6</v>
      </c>
      <c r="CJ520">
        <v>15</v>
      </c>
      <c r="CK520">
        <v>53.388153549999899</v>
      </c>
      <c r="CL520">
        <v>0</v>
      </c>
    </row>
    <row r="521" spans="1:90" x14ac:dyDescent="0.25">
      <c r="A521" s="1" t="s">
        <v>1150</v>
      </c>
      <c r="B521" s="2">
        <v>315397.21509999898</v>
      </c>
      <c r="C521" s="2">
        <v>6072429.9069999903</v>
      </c>
      <c r="D521" s="4">
        <v>-1130.5778600000001</v>
      </c>
      <c r="E521" t="s">
        <v>172</v>
      </c>
      <c r="F521" s="3">
        <v>1661.2</v>
      </c>
      <c r="G521" t="s">
        <v>150</v>
      </c>
      <c r="H521" t="s">
        <v>151</v>
      </c>
      <c r="I521" s="1">
        <v>7528</v>
      </c>
      <c r="J521" t="s">
        <v>2018</v>
      </c>
      <c r="K521" t="s">
        <v>1689</v>
      </c>
      <c r="L521" t="s">
        <v>345</v>
      </c>
      <c r="M521">
        <v>48.611255810000003</v>
      </c>
      <c r="N521">
        <v>14.60380164</v>
      </c>
      <c r="O521">
        <v>3.4374625499999998</v>
      </c>
      <c r="P521">
        <v>8.6690977129999904</v>
      </c>
      <c r="Q521">
        <v>4.9836749659999997</v>
      </c>
      <c r="R521">
        <v>8.1903838570000005</v>
      </c>
      <c r="S521">
        <v>2.665449111</v>
      </c>
      <c r="T521">
        <v>1.399105472</v>
      </c>
      <c r="U521">
        <v>0.66891539</v>
      </c>
      <c r="V521">
        <v>7.1487141000000004E-2</v>
      </c>
      <c r="W521">
        <v>0.21446142300000001</v>
      </c>
      <c r="X521">
        <v>3.9524113189999999</v>
      </c>
      <c r="Y521">
        <v>0</v>
      </c>
      <c r="Z521">
        <v>2.5324936060000001</v>
      </c>
      <c r="AA521">
        <v>0</v>
      </c>
      <c r="AB521">
        <v>6.507318325</v>
      </c>
      <c r="AC521">
        <v>100</v>
      </c>
      <c r="AD521">
        <v>0.15395803499999999</v>
      </c>
      <c r="AE521">
        <v>0</v>
      </c>
      <c r="AF521">
        <v>0.95854604200000004</v>
      </c>
      <c r="AG521">
        <v>8.5022902850000008</v>
      </c>
      <c r="AH521">
        <v>0</v>
      </c>
      <c r="AI521">
        <v>24.619423640000001</v>
      </c>
      <c r="AJ521">
        <v>0</v>
      </c>
      <c r="AK521">
        <v>0</v>
      </c>
      <c r="AL521">
        <v>24.436234120000002</v>
      </c>
      <c r="AM521">
        <v>0</v>
      </c>
      <c r="AN521">
        <v>0</v>
      </c>
      <c r="AO521">
        <v>0</v>
      </c>
      <c r="AP521">
        <v>2.3325567149999999</v>
      </c>
      <c r="AQ521">
        <v>0</v>
      </c>
      <c r="AR521">
        <v>0</v>
      </c>
      <c r="AS521">
        <v>12.39187381</v>
      </c>
      <c r="AT521">
        <v>9.8206264389999998</v>
      </c>
      <c r="AU521">
        <v>22.212500250000002</v>
      </c>
      <c r="AV521">
        <v>0</v>
      </c>
      <c r="AW521">
        <v>4.6209059549999996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5.1411823710000002</v>
      </c>
      <c r="BI521">
        <v>11.576549910000001</v>
      </c>
      <c r="BJ521">
        <v>0.55787838700000003</v>
      </c>
      <c r="BK521">
        <v>0.44212161300000002</v>
      </c>
      <c r="BL521">
        <v>0</v>
      </c>
      <c r="BM521">
        <v>49.813283900000002</v>
      </c>
      <c r="BN521">
        <v>94.858796549999894</v>
      </c>
      <c r="BO521">
        <v>0</v>
      </c>
      <c r="BP521" t="s">
        <v>97</v>
      </c>
      <c r="BQ521" t="s">
        <v>109</v>
      </c>
      <c r="BR521" t="s">
        <v>111</v>
      </c>
      <c r="BS521" t="s">
        <v>162</v>
      </c>
      <c r="BT521" t="s">
        <v>111</v>
      </c>
      <c r="BU521" t="s">
        <v>100</v>
      </c>
      <c r="BV521" t="s">
        <v>101</v>
      </c>
      <c r="BW521" t="s">
        <v>149</v>
      </c>
      <c r="BX521">
        <v>27.384802140000001</v>
      </c>
      <c r="BY521">
        <v>49.813283900000002</v>
      </c>
      <c r="BZ521">
        <v>42.773281619999899</v>
      </c>
      <c r="CA521">
        <v>29.5590493599999</v>
      </c>
      <c r="CB521">
        <v>49.205055520000002</v>
      </c>
      <c r="CC521">
        <v>21.235895119999899</v>
      </c>
      <c r="CD521">
        <v>2</v>
      </c>
      <c r="CE521">
        <v>5</v>
      </c>
      <c r="CF521">
        <v>1</v>
      </c>
      <c r="CG521">
        <v>6</v>
      </c>
      <c r="CH521">
        <v>3</v>
      </c>
      <c r="CI521">
        <v>4</v>
      </c>
      <c r="CJ521">
        <v>37.026066350000001</v>
      </c>
      <c r="CK521">
        <v>77.058872800000003</v>
      </c>
      <c r="CL521">
        <v>0</v>
      </c>
    </row>
    <row r="522" spans="1:90" x14ac:dyDescent="0.25">
      <c r="A522" s="1" t="s">
        <v>1151</v>
      </c>
      <c r="B522" s="2">
        <v>315287.36949999898</v>
      </c>
      <c r="C522" s="2">
        <v>6072464.949</v>
      </c>
      <c r="D522" s="4">
        <v>-1224.6338000000001</v>
      </c>
      <c r="E522" t="s">
        <v>172</v>
      </c>
      <c r="F522" s="3">
        <v>1810</v>
      </c>
      <c r="G522" t="s">
        <v>150</v>
      </c>
      <c r="H522" t="s">
        <v>151</v>
      </c>
      <c r="I522" s="1">
        <v>7528</v>
      </c>
      <c r="J522" t="s">
        <v>2019</v>
      </c>
      <c r="K522" t="s">
        <v>1703</v>
      </c>
      <c r="L522" t="s">
        <v>406</v>
      </c>
      <c r="M522">
        <v>49.191097030000002</v>
      </c>
      <c r="N522">
        <v>14.5337332099999</v>
      </c>
      <c r="O522">
        <v>4.6729310919999998</v>
      </c>
      <c r="P522">
        <v>11.3419192199999</v>
      </c>
      <c r="Q522">
        <v>5.5187532419999998</v>
      </c>
      <c r="R522">
        <v>7.3176838560000004</v>
      </c>
      <c r="S522">
        <v>2.7847852450000001</v>
      </c>
      <c r="T522">
        <v>0.19310554599999999</v>
      </c>
      <c r="U522">
        <v>0.62200312800000002</v>
      </c>
      <c r="V522">
        <v>8.1307597999999995E-2</v>
      </c>
      <c r="W522">
        <v>0.26424969500000001</v>
      </c>
      <c r="X522">
        <v>9.8136850000000008E-3</v>
      </c>
      <c r="Y522">
        <v>0</v>
      </c>
      <c r="Z522">
        <v>3.468617439</v>
      </c>
      <c r="AA522">
        <v>0</v>
      </c>
      <c r="AB522">
        <v>2.1230630929999998</v>
      </c>
      <c r="AC522">
        <v>100</v>
      </c>
      <c r="AD522">
        <v>0.18052541699999999</v>
      </c>
      <c r="AE522">
        <v>0</v>
      </c>
      <c r="AF522">
        <v>0.91889766699999997</v>
      </c>
      <c r="AG522">
        <v>1.2097984150000001</v>
      </c>
      <c r="AH522">
        <v>0</v>
      </c>
      <c r="AI522">
        <v>26.517463880000001</v>
      </c>
      <c r="AJ522">
        <v>0</v>
      </c>
      <c r="AK522">
        <v>0</v>
      </c>
      <c r="AL522">
        <v>28.199063540000001</v>
      </c>
      <c r="AM522">
        <v>0</v>
      </c>
      <c r="AN522">
        <v>0</v>
      </c>
      <c r="AO522">
        <v>0</v>
      </c>
      <c r="AP522">
        <v>2.3527100729999999</v>
      </c>
      <c r="AQ522">
        <v>0</v>
      </c>
      <c r="AR522">
        <v>0</v>
      </c>
      <c r="AS522">
        <v>14.43825436</v>
      </c>
      <c r="AT522">
        <v>18.184739409999899</v>
      </c>
      <c r="AU522">
        <v>32.622993780000002</v>
      </c>
      <c r="AV522">
        <v>0</v>
      </c>
      <c r="AW522">
        <v>0.20829354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1.3133704E-2</v>
      </c>
      <c r="BI522">
        <v>18.2524868</v>
      </c>
      <c r="BJ522">
        <v>0.44257907400000002</v>
      </c>
      <c r="BK522">
        <v>0.55742092600000004</v>
      </c>
      <c r="BL522">
        <v>0</v>
      </c>
      <c r="BM522">
        <v>51.536646820000001</v>
      </c>
      <c r="BN522">
        <v>99.986839649999894</v>
      </c>
      <c r="BO522">
        <v>0</v>
      </c>
      <c r="BP522" t="s">
        <v>97</v>
      </c>
      <c r="BQ522" t="s">
        <v>109</v>
      </c>
      <c r="BR522" t="s">
        <v>111</v>
      </c>
      <c r="BS522" t="s">
        <v>176</v>
      </c>
      <c r="BT522" t="s">
        <v>111</v>
      </c>
      <c r="BU522" t="s">
        <v>100</v>
      </c>
      <c r="BV522" t="s">
        <v>101</v>
      </c>
      <c r="BW522" t="s">
        <v>149</v>
      </c>
      <c r="BX522">
        <v>43.658561149999898</v>
      </c>
      <c r="BY522">
        <v>51.536646820000001</v>
      </c>
      <c r="BZ522">
        <v>47.414992869999899</v>
      </c>
      <c r="CA522">
        <v>34.693043379999899</v>
      </c>
      <c r="CB522">
        <v>44.1197436</v>
      </c>
      <c r="CC522">
        <v>21.187213020000002</v>
      </c>
      <c r="CD522">
        <v>2</v>
      </c>
      <c r="CE522">
        <v>3</v>
      </c>
      <c r="CF522">
        <v>1</v>
      </c>
      <c r="CG522">
        <v>6</v>
      </c>
      <c r="CH522">
        <v>3</v>
      </c>
      <c r="CI522">
        <v>4</v>
      </c>
      <c r="CJ522">
        <v>36.11825193</v>
      </c>
      <c r="CK522">
        <v>84.989382789999894</v>
      </c>
      <c r="CL522">
        <v>0</v>
      </c>
    </row>
    <row r="523" spans="1:90" x14ac:dyDescent="0.25">
      <c r="A523" s="1" t="s">
        <v>1152</v>
      </c>
      <c r="B523" s="2">
        <v>315265.71830000001</v>
      </c>
      <c r="C523" s="2">
        <v>6072472.0130000003</v>
      </c>
      <c r="D523" s="4">
        <v>-1244.1606999999899</v>
      </c>
      <c r="E523" t="s">
        <v>172</v>
      </c>
      <c r="F523" s="3">
        <v>1840</v>
      </c>
      <c r="G523" t="s">
        <v>150</v>
      </c>
      <c r="H523" t="s">
        <v>151</v>
      </c>
      <c r="I523" s="1">
        <v>7528</v>
      </c>
      <c r="J523" t="s">
        <v>1708</v>
      </c>
      <c r="K523" t="s">
        <v>1685</v>
      </c>
      <c r="L523" t="s">
        <v>406</v>
      </c>
      <c r="M523">
        <v>50.947448719999898</v>
      </c>
      <c r="N523">
        <v>13.50414303</v>
      </c>
      <c r="O523">
        <v>4.6122364100000004</v>
      </c>
      <c r="P523">
        <v>11.1307478</v>
      </c>
      <c r="Q523">
        <v>4.5423026569999996</v>
      </c>
      <c r="R523">
        <v>9.8518861690000001</v>
      </c>
      <c r="S523">
        <v>1.5857137649999999</v>
      </c>
      <c r="T523">
        <v>0.36829480999999997</v>
      </c>
      <c r="U523">
        <v>0.83582461100000005</v>
      </c>
      <c r="V523">
        <v>0.112534525</v>
      </c>
      <c r="W523">
        <v>0.26599069600000003</v>
      </c>
      <c r="X523">
        <v>9.9238759999999999E-3</v>
      </c>
      <c r="Y523">
        <v>0</v>
      </c>
      <c r="Z523">
        <v>2.2329529250000002</v>
      </c>
      <c r="AA523">
        <v>0</v>
      </c>
      <c r="AB523">
        <v>1.9586885780000001</v>
      </c>
      <c r="AC523">
        <v>100</v>
      </c>
      <c r="AD523">
        <v>0.25067557400000001</v>
      </c>
      <c r="AE523">
        <v>0</v>
      </c>
      <c r="AF523">
        <v>1.2388215380000001</v>
      </c>
      <c r="AG523">
        <v>2.314903411</v>
      </c>
      <c r="AH523">
        <v>0</v>
      </c>
      <c r="AI523">
        <v>15.14900417</v>
      </c>
      <c r="AJ523">
        <v>0</v>
      </c>
      <c r="AK523">
        <v>0</v>
      </c>
      <c r="AL523">
        <v>30.478868429999899</v>
      </c>
      <c r="AM523">
        <v>0</v>
      </c>
      <c r="AN523">
        <v>0</v>
      </c>
      <c r="AO523">
        <v>0</v>
      </c>
      <c r="AP523">
        <v>2.5982541779999999</v>
      </c>
      <c r="AQ523">
        <v>0</v>
      </c>
      <c r="AR523">
        <v>0</v>
      </c>
      <c r="AS523">
        <v>9.9431848850000009</v>
      </c>
      <c r="AT523">
        <v>14.30089237</v>
      </c>
      <c r="AU523">
        <v>24.24407725</v>
      </c>
      <c r="AV523">
        <v>0</v>
      </c>
      <c r="AW523">
        <v>7.1308192530000003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1.3324638E-2</v>
      </c>
      <c r="BI523">
        <v>16.264013599999899</v>
      </c>
      <c r="BJ523">
        <v>0.41012841100000003</v>
      </c>
      <c r="BK523">
        <v>0.58987158900000003</v>
      </c>
      <c r="BL523">
        <v>0</v>
      </c>
      <c r="BM523">
        <v>66.798793430000003</v>
      </c>
      <c r="BN523">
        <v>99.98664832</v>
      </c>
      <c r="BO523">
        <v>0</v>
      </c>
      <c r="BP523" t="s">
        <v>97</v>
      </c>
      <c r="BQ523" t="s">
        <v>109</v>
      </c>
      <c r="BR523" t="s">
        <v>111</v>
      </c>
      <c r="BS523" t="s">
        <v>176</v>
      </c>
      <c r="BT523" t="s">
        <v>111</v>
      </c>
      <c r="BU523" t="s">
        <v>100</v>
      </c>
      <c r="BV523" t="s">
        <v>101</v>
      </c>
      <c r="BW523" t="s">
        <v>149</v>
      </c>
      <c r="BX523">
        <v>44.649052849999897</v>
      </c>
      <c r="BY523">
        <v>66.798793430000003</v>
      </c>
      <c r="BZ523">
        <v>31.598094880000001</v>
      </c>
      <c r="CA523">
        <v>37.147094510000002</v>
      </c>
      <c r="CB523">
        <v>44.0952695699999</v>
      </c>
      <c r="CC523">
        <v>18.757635919999899</v>
      </c>
      <c r="CD523">
        <v>2</v>
      </c>
      <c r="CE523">
        <v>3</v>
      </c>
      <c r="CF523">
        <v>1</v>
      </c>
      <c r="CG523">
        <v>6</v>
      </c>
      <c r="CH523">
        <v>3</v>
      </c>
      <c r="CI523">
        <v>4</v>
      </c>
      <c r="CJ523">
        <v>30.037546930000001</v>
      </c>
      <c r="CK523">
        <v>88.914721549999896</v>
      </c>
      <c r="CL523">
        <v>0</v>
      </c>
    </row>
    <row r="524" spans="1:90" x14ac:dyDescent="0.25">
      <c r="A524" s="1" t="s">
        <v>1153</v>
      </c>
      <c r="B524" s="2">
        <v>315248.391899999</v>
      </c>
      <c r="C524" s="2">
        <v>6072477.6809999896</v>
      </c>
      <c r="D524" s="4">
        <v>-1259.7702999999899</v>
      </c>
      <c r="E524" t="s">
        <v>172</v>
      </c>
      <c r="F524" s="3">
        <v>1864</v>
      </c>
      <c r="G524" t="s">
        <v>150</v>
      </c>
      <c r="H524" t="s">
        <v>151</v>
      </c>
      <c r="I524" s="1">
        <v>7528</v>
      </c>
      <c r="J524" t="s">
        <v>1708</v>
      </c>
      <c r="K524" t="s">
        <v>1685</v>
      </c>
      <c r="L524" t="s">
        <v>406</v>
      </c>
      <c r="M524">
        <v>49.936015310000002</v>
      </c>
      <c r="N524">
        <v>13.30262703</v>
      </c>
      <c r="O524">
        <v>4.5275311719999998</v>
      </c>
      <c r="P524">
        <v>11.026369170000001</v>
      </c>
      <c r="Q524">
        <v>4.7684801500000003</v>
      </c>
      <c r="R524">
        <v>9.9360391119999996</v>
      </c>
      <c r="S524">
        <v>0.12279348</v>
      </c>
      <c r="T524">
        <v>1.023279E-2</v>
      </c>
      <c r="U524">
        <v>0.83397238699999998</v>
      </c>
      <c r="V524">
        <v>0.1023279</v>
      </c>
      <c r="W524">
        <v>0.31721649099999999</v>
      </c>
      <c r="X524">
        <v>0.86664950600000001</v>
      </c>
      <c r="Y524">
        <v>0</v>
      </c>
      <c r="Z524">
        <v>4.2497455049999999</v>
      </c>
      <c r="AA524">
        <v>0</v>
      </c>
      <c r="AB524">
        <v>5.1397117569999997</v>
      </c>
      <c r="AC524">
        <v>100</v>
      </c>
      <c r="AD524">
        <v>0.23503395399999999</v>
      </c>
      <c r="AE524">
        <v>0</v>
      </c>
      <c r="AF524">
        <v>1.274546172</v>
      </c>
      <c r="AG524">
        <v>6.6319561999999999E-2</v>
      </c>
      <c r="AH524">
        <v>0</v>
      </c>
      <c r="AI524">
        <v>1.2096087129999999</v>
      </c>
      <c r="AJ524">
        <v>0</v>
      </c>
      <c r="AK524">
        <v>0</v>
      </c>
      <c r="AL524">
        <v>39.189865789999899</v>
      </c>
      <c r="AM524">
        <v>0</v>
      </c>
      <c r="AN524">
        <v>0</v>
      </c>
      <c r="AO524">
        <v>0</v>
      </c>
      <c r="AP524">
        <v>2.6769941820000001</v>
      </c>
      <c r="AQ524">
        <v>0</v>
      </c>
      <c r="AR524">
        <v>0</v>
      </c>
      <c r="AS524">
        <v>12.30700674</v>
      </c>
      <c r="AT524">
        <v>16.368589960000001</v>
      </c>
      <c r="AU524">
        <v>28.6755967</v>
      </c>
      <c r="AV524">
        <v>0</v>
      </c>
      <c r="AW524">
        <v>15.65696093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1.2022823760000001</v>
      </c>
      <c r="BI524">
        <v>16.490424430000001</v>
      </c>
      <c r="BJ524">
        <v>0.429180493</v>
      </c>
      <c r="BK524">
        <v>0.57081950699999995</v>
      </c>
      <c r="BL524">
        <v>0</v>
      </c>
      <c r="BM524">
        <v>97.005879840000006</v>
      </c>
      <c r="BN524">
        <v>98.797712689999898</v>
      </c>
      <c r="BO524">
        <v>0</v>
      </c>
      <c r="BP524" t="s">
        <v>97</v>
      </c>
      <c r="BQ524" t="s">
        <v>109</v>
      </c>
      <c r="BR524" t="s">
        <v>111</v>
      </c>
      <c r="BS524" t="s">
        <v>176</v>
      </c>
      <c r="BT524" t="s">
        <v>111</v>
      </c>
      <c r="BU524" t="s">
        <v>100</v>
      </c>
      <c r="BV524" t="s">
        <v>101</v>
      </c>
      <c r="BW524" t="s">
        <v>149</v>
      </c>
      <c r="BX524">
        <v>41.237641369999899</v>
      </c>
      <c r="BY524">
        <v>97.005879840000006</v>
      </c>
      <c r="BZ524">
        <v>2.98921277</v>
      </c>
      <c r="CA524">
        <v>36.778602880000001</v>
      </c>
      <c r="CB524">
        <v>43.500899709999899</v>
      </c>
      <c r="CC524">
        <v>19.72049741</v>
      </c>
      <c r="CD524">
        <v>2</v>
      </c>
      <c r="CE524">
        <v>3</v>
      </c>
      <c r="CF524">
        <v>1</v>
      </c>
      <c r="CG524">
        <v>6</v>
      </c>
      <c r="CH524">
        <v>3</v>
      </c>
      <c r="CI524">
        <v>4</v>
      </c>
      <c r="CJ524">
        <v>32.206896550000003</v>
      </c>
      <c r="CK524">
        <v>99.164821009999898</v>
      </c>
      <c r="CL524">
        <v>0</v>
      </c>
    </row>
    <row r="525" spans="1:90" x14ac:dyDescent="0.25">
      <c r="A525" s="1" t="s">
        <v>1154</v>
      </c>
      <c r="B525" s="2">
        <v>315226.54800000001</v>
      </c>
      <c r="C525" s="2">
        <v>6072484.8420000002</v>
      </c>
      <c r="D525" s="4">
        <v>-1279.0461</v>
      </c>
      <c r="E525" t="s">
        <v>172</v>
      </c>
      <c r="F525" s="3">
        <v>1894</v>
      </c>
      <c r="G525" t="s">
        <v>150</v>
      </c>
      <c r="H525" t="s">
        <v>151</v>
      </c>
      <c r="I525" s="1">
        <v>7528</v>
      </c>
      <c r="J525" t="s">
        <v>2020</v>
      </c>
      <c r="K525" t="s">
        <v>1685</v>
      </c>
      <c r="L525" t="s">
        <v>406</v>
      </c>
      <c r="M525">
        <v>53.586316760000003</v>
      </c>
      <c r="N525">
        <v>18.576589810000002</v>
      </c>
      <c r="O525">
        <v>4.2255020029999999</v>
      </c>
      <c r="P525">
        <v>10.1578535</v>
      </c>
      <c r="Q525">
        <v>4.6033197819999998</v>
      </c>
      <c r="R525">
        <v>0.19393143199999999</v>
      </c>
      <c r="S525">
        <v>0.29600060700000003</v>
      </c>
      <c r="T525">
        <v>2.9497991510000001</v>
      </c>
      <c r="U525">
        <v>0.49095273099999998</v>
      </c>
      <c r="V525">
        <v>2.0413835000000002E-2</v>
      </c>
      <c r="W525">
        <v>0.153103762</v>
      </c>
      <c r="X525">
        <v>4.4018441419999998</v>
      </c>
      <c r="Y525">
        <v>0</v>
      </c>
      <c r="Z525">
        <v>0.34437248500000001</v>
      </c>
      <c r="AA525">
        <v>0</v>
      </c>
      <c r="AB525">
        <v>4.7663973290000001</v>
      </c>
      <c r="AC525">
        <v>100</v>
      </c>
      <c r="AD525">
        <v>4.3910027999999997E-2</v>
      </c>
      <c r="AE525">
        <v>0</v>
      </c>
      <c r="AF525">
        <v>0.70266149600000005</v>
      </c>
      <c r="AG525">
        <v>17.90369231</v>
      </c>
      <c r="AH525">
        <v>0</v>
      </c>
      <c r="AI525">
        <v>2.7306420490000001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16.7073790399999</v>
      </c>
      <c r="AP525">
        <v>2.1385294570000002</v>
      </c>
      <c r="AQ525">
        <v>0</v>
      </c>
      <c r="AR525">
        <v>0</v>
      </c>
      <c r="AS525">
        <v>9.9974486759999905</v>
      </c>
      <c r="AT525">
        <v>9.5010999290000004</v>
      </c>
      <c r="AU525">
        <v>19.49854861</v>
      </c>
      <c r="AV525">
        <v>0</v>
      </c>
      <c r="AW525">
        <v>28.86259214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5.6932831220000004</v>
      </c>
      <c r="BI525">
        <v>9.749274303</v>
      </c>
      <c r="BJ525">
        <v>0.51272783799999999</v>
      </c>
      <c r="BK525">
        <v>0.48727216200000001</v>
      </c>
      <c r="BL525">
        <v>0</v>
      </c>
      <c r="BM525">
        <v>0</v>
      </c>
      <c r="BN525">
        <v>94.281238259999895</v>
      </c>
      <c r="BO525">
        <v>0</v>
      </c>
      <c r="BP525" t="s">
        <v>97</v>
      </c>
      <c r="BQ525" t="s">
        <v>40</v>
      </c>
      <c r="BR525" t="s">
        <v>111</v>
      </c>
      <c r="BS525" t="s">
        <v>235</v>
      </c>
      <c r="BT525" t="s">
        <v>111</v>
      </c>
      <c r="BU525" t="s">
        <v>100</v>
      </c>
      <c r="BV525" t="s">
        <v>101</v>
      </c>
      <c r="BW525" t="s">
        <v>113</v>
      </c>
      <c r="BX525">
        <v>22.339739560000002</v>
      </c>
      <c r="BY525">
        <v>0</v>
      </c>
      <c r="BZ525">
        <v>13.23348681</v>
      </c>
      <c r="CA525">
        <v>29.519849430000001</v>
      </c>
      <c r="CB525">
        <v>53.662859939999898</v>
      </c>
      <c r="CC525">
        <v>16.817290629999899</v>
      </c>
      <c r="CD525">
        <v>2</v>
      </c>
      <c r="CE525">
        <v>10</v>
      </c>
      <c r="CF525">
        <v>1</v>
      </c>
      <c r="CG525">
        <v>6</v>
      </c>
      <c r="CH525">
        <v>3</v>
      </c>
      <c r="CI525">
        <v>6</v>
      </c>
      <c r="CJ525">
        <v>93.908629439999899</v>
      </c>
      <c r="CK525">
        <v>81.974761939999894</v>
      </c>
      <c r="CL525">
        <v>16.7073790399999</v>
      </c>
    </row>
    <row r="526" spans="1:90" x14ac:dyDescent="0.25">
      <c r="A526" s="1" t="s">
        <v>1155</v>
      </c>
      <c r="B526" s="2">
        <v>315204.7107</v>
      </c>
      <c r="C526" s="2">
        <v>6072492.0049999896</v>
      </c>
      <c r="D526" s="4">
        <v>-1298.329</v>
      </c>
      <c r="E526" t="s">
        <v>172</v>
      </c>
      <c r="F526" s="3">
        <v>1924</v>
      </c>
      <c r="G526" t="s">
        <v>150</v>
      </c>
      <c r="H526" t="s">
        <v>151</v>
      </c>
      <c r="I526" s="1">
        <v>7528</v>
      </c>
      <c r="J526" t="s">
        <v>2021</v>
      </c>
      <c r="K526" t="s">
        <v>1685</v>
      </c>
      <c r="L526" t="s">
        <v>406</v>
      </c>
      <c r="M526">
        <v>52.563541450000002</v>
      </c>
      <c r="N526">
        <v>13.7033357099999</v>
      </c>
      <c r="O526">
        <v>4.0141461300000003</v>
      </c>
      <c r="P526">
        <v>9.7305184259999997</v>
      </c>
      <c r="Q526">
        <v>6.8414414849999998</v>
      </c>
      <c r="R526">
        <v>5.6960880520000003</v>
      </c>
      <c r="S526">
        <v>0.15339554899999999</v>
      </c>
      <c r="T526">
        <v>0.96127877399999995</v>
      </c>
      <c r="U526">
        <v>0.89173945799999998</v>
      </c>
      <c r="V526">
        <v>0.19430102899999999</v>
      </c>
      <c r="W526">
        <v>0.15339554899999999</v>
      </c>
      <c r="X526">
        <v>9.9358490000000001E-3</v>
      </c>
      <c r="Y526">
        <v>0</v>
      </c>
      <c r="Z526">
        <v>5.0868825370000001</v>
      </c>
      <c r="AA526">
        <v>0</v>
      </c>
      <c r="AB526">
        <v>4.8888884309999998</v>
      </c>
      <c r="AC526">
        <v>100</v>
      </c>
      <c r="AD526">
        <v>0.44509848899999999</v>
      </c>
      <c r="AE526">
        <v>0</v>
      </c>
      <c r="AF526">
        <v>1.359209374</v>
      </c>
      <c r="AG526">
        <v>6.2135731160000001</v>
      </c>
      <c r="AH526">
        <v>0</v>
      </c>
      <c r="AI526">
        <v>1.50704712</v>
      </c>
      <c r="AJ526">
        <v>0</v>
      </c>
      <c r="AK526">
        <v>0</v>
      </c>
      <c r="AL526">
        <v>29.493687170000001</v>
      </c>
      <c r="AM526">
        <v>0</v>
      </c>
      <c r="AN526">
        <v>0</v>
      </c>
      <c r="AO526">
        <v>3.0258122740000002</v>
      </c>
      <c r="AP526">
        <v>2.735961976</v>
      </c>
      <c r="AQ526">
        <v>0</v>
      </c>
      <c r="AR526">
        <v>0</v>
      </c>
      <c r="AS526">
        <v>20.665167790000002</v>
      </c>
      <c r="AT526">
        <v>16.0398101699999</v>
      </c>
      <c r="AU526">
        <v>36.704977960000001</v>
      </c>
      <c r="AV526">
        <v>0</v>
      </c>
      <c r="AW526">
        <v>18.487165959999899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1.3719360999999999E-2</v>
      </c>
      <c r="BI526">
        <v>18.35248898</v>
      </c>
      <c r="BJ526">
        <v>0.563007225</v>
      </c>
      <c r="BK526">
        <v>0.436992775</v>
      </c>
      <c r="BL526">
        <v>0</v>
      </c>
      <c r="BM526">
        <v>95.13867252</v>
      </c>
      <c r="BN526">
        <v>99.986252800000003</v>
      </c>
      <c r="BO526">
        <v>0</v>
      </c>
      <c r="BP526" t="s">
        <v>97</v>
      </c>
      <c r="BQ526" t="s">
        <v>40</v>
      </c>
      <c r="BR526" t="s">
        <v>111</v>
      </c>
      <c r="BS526" t="s">
        <v>162</v>
      </c>
      <c r="BT526" t="s">
        <v>111</v>
      </c>
      <c r="BU526" t="s">
        <v>100</v>
      </c>
      <c r="BV526" t="s">
        <v>101</v>
      </c>
      <c r="BW526" t="s">
        <v>149</v>
      </c>
      <c r="BX526">
        <v>40.800149310000002</v>
      </c>
      <c r="BY526">
        <v>95.13867252</v>
      </c>
      <c r="BZ526">
        <v>4.0496443019999999</v>
      </c>
      <c r="CA526">
        <v>30.98452185</v>
      </c>
      <c r="CB526">
        <v>42.304682659999898</v>
      </c>
      <c r="CC526">
        <v>26.710795489999899</v>
      </c>
      <c r="CD526">
        <v>2</v>
      </c>
      <c r="CE526">
        <v>5</v>
      </c>
      <c r="CF526">
        <v>1</v>
      </c>
      <c r="CG526">
        <v>6</v>
      </c>
      <c r="CH526">
        <v>3</v>
      </c>
      <c r="CI526">
        <v>4</v>
      </c>
      <c r="CJ526">
        <v>57.153558050000001</v>
      </c>
      <c r="CK526">
        <v>93.697645870000002</v>
      </c>
      <c r="CL526">
        <v>3.0258122740000002</v>
      </c>
    </row>
    <row r="527" spans="1:90" x14ac:dyDescent="0.25">
      <c r="A527" s="1" t="s">
        <v>171</v>
      </c>
      <c r="B527" s="2">
        <v>315183.09090000001</v>
      </c>
      <c r="C527" s="2">
        <v>6072499.0939999903</v>
      </c>
      <c r="D527" s="4">
        <v>-1317.4187899999899</v>
      </c>
      <c r="E527" t="s">
        <v>172</v>
      </c>
      <c r="F527" s="3">
        <v>1953.7</v>
      </c>
      <c r="G527" t="s">
        <v>90</v>
      </c>
      <c r="H527" t="s">
        <v>91</v>
      </c>
      <c r="I527" s="1" t="s">
        <v>161</v>
      </c>
      <c r="J527" t="s">
        <v>173</v>
      </c>
      <c r="K527" t="s">
        <v>139</v>
      </c>
      <c r="L527" t="s">
        <v>96</v>
      </c>
      <c r="M527">
        <v>78.484534819999894</v>
      </c>
      <c r="N527">
        <v>10.5067520699999</v>
      </c>
      <c r="O527">
        <v>0.46947861099999999</v>
      </c>
      <c r="P527">
        <v>2.6115037120000002</v>
      </c>
      <c r="Q527">
        <v>2.9202147589999998</v>
      </c>
      <c r="R527">
        <v>7.0245716E-2</v>
      </c>
      <c r="S527">
        <v>0.13045632900000001</v>
      </c>
      <c r="T527">
        <v>2.2378278049999998</v>
      </c>
      <c r="U527">
        <v>0.100351023</v>
      </c>
      <c r="V527">
        <v>1.0035102000000001E-2</v>
      </c>
      <c r="W527">
        <v>5.0175510999999999E-2</v>
      </c>
      <c r="X527">
        <v>2.3156350410000002</v>
      </c>
      <c r="Y527">
        <v>1.0035102000000001E-2</v>
      </c>
      <c r="Z527">
        <v>8.2754401000000005E-2</v>
      </c>
      <c r="AA527">
        <v>0</v>
      </c>
      <c r="AB527">
        <v>2.3992773340000002</v>
      </c>
      <c r="AC527">
        <v>100</v>
      </c>
      <c r="AD527">
        <v>2.1759301000000002E-2</v>
      </c>
      <c r="AE527">
        <v>0</v>
      </c>
      <c r="AF527">
        <v>0</v>
      </c>
      <c r="AG527">
        <v>13.69180912</v>
      </c>
      <c r="AH527">
        <v>0</v>
      </c>
      <c r="AI527">
        <v>1.213169095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8.8975778739999996</v>
      </c>
      <c r="AP527">
        <v>0</v>
      </c>
      <c r="AQ527">
        <v>0</v>
      </c>
      <c r="AR527">
        <v>0</v>
      </c>
      <c r="AS527">
        <v>6.7099558970000004</v>
      </c>
      <c r="AT527">
        <v>0</v>
      </c>
      <c r="AU527">
        <v>6.7099558970000004</v>
      </c>
      <c r="AV527">
        <v>0</v>
      </c>
      <c r="AW527">
        <v>62.989074080000002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3.0146878899999998</v>
      </c>
      <c r="BI527">
        <v>3.3549779489999998</v>
      </c>
      <c r="BJ527">
        <v>1</v>
      </c>
      <c r="BK527">
        <v>0</v>
      </c>
      <c r="BL527">
        <v>0</v>
      </c>
      <c r="BM527">
        <v>0</v>
      </c>
      <c r="BN527">
        <v>96.94931708</v>
      </c>
      <c r="BO527">
        <v>0</v>
      </c>
      <c r="BP527" t="s">
        <v>97</v>
      </c>
      <c r="BQ527" t="s">
        <v>42</v>
      </c>
      <c r="BR527" t="s">
        <v>98</v>
      </c>
      <c r="BS527" t="s">
        <v>118</v>
      </c>
      <c r="BT527" t="s">
        <v>98</v>
      </c>
      <c r="BU527" t="s">
        <v>131</v>
      </c>
      <c r="BV527" t="s">
        <v>101</v>
      </c>
      <c r="BW527" t="s">
        <v>102</v>
      </c>
      <c r="BX527">
        <v>7.0488490949999996</v>
      </c>
      <c r="BY527">
        <v>0</v>
      </c>
      <c r="BZ527">
        <v>8.1393544860000002</v>
      </c>
      <c r="CA527">
        <v>13.50362305</v>
      </c>
      <c r="CB527">
        <v>64.00035407</v>
      </c>
      <c r="CC527">
        <v>22.496022880000002</v>
      </c>
      <c r="CD527">
        <v>3</v>
      </c>
      <c r="CE527">
        <v>7</v>
      </c>
      <c r="CF527">
        <v>2</v>
      </c>
      <c r="CG527">
        <v>1</v>
      </c>
      <c r="CH527">
        <v>3</v>
      </c>
      <c r="CI527">
        <v>12</v>
      </c>
      <c r="CJ527">
        <v>96.254681649999895</v>
      </c>
      <c r="CK527">
        <v>70.021729699999895</v>
      </c>
      <c r="CL527">
        <v>8.8975778739999996</v>
      </c>
    </row>
    <row r="528" spans="1:90" x14ac:dyDescent="0.25">
      <c r="A528" s="1" t="s">
        <v>171</v>
      </c>
      <c r="B528" s="2">
        <v>315183.09090000001</v>
      </c>
      <c r="C528" s="2">
        <v>6072499.0939999903</v>
      </c>
      <c r="D528" s="4">
        <v>-1317.4187899999899</v>
      </c>
      <c r="E528" t="s">
        <v>172</v>
      </c>
      <c r="F528" s="3">
        <v>1953.7</v>
      </c>
      <c r="G528" t="s">
        <v>150</v>
      </c>
      <c r="H528" t="s">
        <v>151</v>
      </c>
      <c r="I528" s="1">
        <v>7528</v>
      </c>
      <c r="J528" t="s">
        <v>173</v>
      </c>
      <c r="K528" t="s">
        <v>139</v>
      </c>
      <c r="L528" t="s">
        <v>96</v>
      </c>
      <c r="M528">
        <v>78.85335336</v>
      </c>
      <c r="N528">
        <v>10.03588134</v>
      </c>
      <c r="O528">
        <v>0.49682926599999999</v>
      </c>
      <c r="P528">
        <v>2.6962920260000001</v>
      </c>
      <c r="Q528">
        <v>2.7866229869999999</v>
      </c>
      <c r="R528">
        <v>0.100964601</v>
      </c>
      <c r="S528">
        <v>0.14135044099999999</v>
      </c>
      <c r="T528">
        <v>2.2515106020000002</v>
      </c>
      <c r="U528">
        <v>0.153466193</v>
      </c>
      <c r="V528">
        <v>1.009646E-2</v>
      </c>
      <c r="W528">
        <v>5.0482300000000001E-2</v>
      </c>
      <c r="X528">
        <v>2.3062011089999999</v>
      </c>
      <c r="Y528">
        <v>0</v>
      </c>
      <c r="Z528">
        <v>0.116949315</v>
      </c>
      <c r="AA528">
        <v>0</v>
      </c>
      <c r="AB528">
        <v>2.4243573239999998</v>
      </c>
      <c r="AC528">
        <v>100</v>
      </c>
      <c r="AD528">
        <v>2.1937317000000001E-2</v>
      </c>
      <c r="AE528">
        <v>0</v>
      </c>
      <c r="AF528">
        <v>0.19148769900000001</v>
      </c>
      <c r="AG528">
        <v>13.80382382</v>
      </c>
      <c r="AH528">
        <v>0</v>
      </c>
      <c r="AI528">
        <v>1.3171783779999999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8.3453309279999903</v>
      </c>
      <c r="AP528">
        <v>0</v>
      </c>
      <c r="AQ528">
        <v>0</v>
      </c>
      <c r="AR528">
        <v>0</v>
      </c>
      <c r="AS528">
        <v>6.3651146650000001</v>
      </c>
      <c r="AT528">
        <v>0</v>
      </c>
      <c r="AU528">
        <v>6.3651146650000001</v>
      </c>
      <c r="AV528">
        <v>0</v>
      </c>
      <c r="AW528">
        <v>63.541059349999898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3.0130110769999998</v>
      </c>
      <c r="BI528">
        <v>3.1825573330000001</v>
      </c>
      <c r="BJ528">
        <v>1</v>
      </c>
      <c r="BK528">
        <v>0</v>
      </c>
      <c r="BL528">
        <v>0</v>
      </c>
      <c r="BM528">
        <v>0</v>
      </c>
      <c r="BN528">
        <v>96.973506330000006</v>
      </c>
      <c r="BO528">
        <v>0</v>
      </c>
      <c r="BP528" t="s">
        <v>97</v>
      </c>
      <c r="BQ528" t="s">
        <v>42</v>
      </c>
      <c r="BR528" t="s">
        <v>98</v>
      </c>
      <c r="BS528" t="s">
        <v>118</v>
      </c>
      <c r="BT528" t="s">
        <v>98</v>
      </c>
      <c r="BU528" t="s">
        <v>131</v>
      </c>
      <c r="BV528" t="s">
        <v>101</v>
      </c>
      <c r="BW528" t="s">
        <v>102</v>
      </c>
      <c r="BX528">
        <v>6.91597537</v>
      </c>
      <c r="BY528">
        <v>0</v>
      </c>
      <c r="BZ528">
        <v>8.710919251</v>
      </c>
      <c r="CA528">
        <v>14.654511060000001</v>
      </c>
      <c r="CB528">
        <v>63.164805559999898</v>
      </c>
      <c r="CC528">
        <v>22.180683380000001</v>
      </c>
      <c r="CD528">
        <v>3</v>
      </c>
      <c r="CE528">
        <v>7</v>
      </c>
      <c r="CF528">
        <v>2</v>
      </c>
      <c r="CG528">
        <v>1</v>
      </c>
      <c r="CH528">
        <v>3</v>
      </c>
      <c r="CI528">
        <v>12</v>
      </c>
      <c r="CJ528">
        <v>95.411089869999898</v>
      </c>
      <c r="CK528">
        <v>69.617457049999899</v>
      </c>
      <c r="CL528">
        <v>8.3453309279999903</v>
      </c>
    </row>
    <row r="529" spans="1:90" x14ac:dyDescent="0.25">
      <c r="A529" s="1" t="s">
        <v>1156</v>
      </c>
      <c r="B529" s="2">
        <v>315160.14630000002</v>
      </c>
      <c r="C529" s="2">
        <v>6072506.6040000003</v>
      </c>
      <c r="D529" s="4">
        <v>-1337.6522</v>
      </c>
      <c r="E529" t="s">
        <v>172</v>
      </c>
      <c r="F529" s="3">
        <v>1985.2</v>
      </c>
      <c r="G529" t="s">
        <v>150</v>
      </c>
      <c r="H529" t="s">
        <v>151</v>
      </c>
      <c r="I529" s="1">
        <v>7528</v>
      </c>
      <c r="J529" t="s">
        <v>1708</v>
      </c>
      <c r="K529" t="s">
        <v>1685</v>
      </c>
      <c r="L529" t="s">
        <v>406</v>
      </c>
      <c r="M529">
        <v>55.105705620000002</v>
      </c>
      <c r="N529">
        <v>12.7323719099999</v>
      </c>
      <c r="O529">
        <v>3.96265892</v>
      </c>
      <c r="P529">
        <v>9.5407364549999905</v>
      </c>
      <c r="Q529">
        <v>11.000769330000001</v>
      </c>
      <c r="R529">
        <v>0.58059615899999995</v>
      </c>
      <c r="S529">
        <v>6.1115385000000001E-2</v>
      </c>
      <c r="T529">
        <v>0.21390384800000001</v>
      </c>
      <c r="U529">
        <v>0.75171923799999996</v>
      </c>
      <c r="V529">
        <v>0.112044873</v>
      </c>
      <c r="W529">
        <v>8.1487180000000006E-2</v>
      </c>
      <c r="X529">
        <v>4.6797449169999998</v>
      </c>
      <c r="Y529">
        <v>0</v>
      </c>
      <c r="Z529">
        <v>1.177146161</v>
      </c>
      <c r="AA529">
        <v>0</v>
      </c>
      <c r="AB529">
        <v>5.8802390630000003</v>
      </c>
      <c r="AC529">
        <v>100</v>
      </c>
      <c r="AD529">
        <v>0.239833823</v>
      </c>
      <c r="AE529">
        <v>0</v>
      </c>
      <c r="AF529">
        <v>1.0706350689999999</v>
      </c>
      <c r="AG529">
        <v>1.291957064</v>
      </c>
      <c r="AH529">
        <v>0</v>
      </c>
      <c r="AI529">
        <v>0.56105062299999997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13.839606440000001</v>
      </c>
      <c r="AP529">
        <v>2.4068434879999998</v>
      </c>
      <c r="AQ529">
        <v>0</v>
      </c>
      <c r="AR529">
        <v>0</v>
      </c>
      <c r="AS529">
        <v>27.958270240000001</v>
      </c>
      <c r="AT529">
        <v>6.9287386739999999</v>
      </c>
      <c r="AU529">
        <v>34.887008909999899</v>
      </c>
      <c r="AV529">
        <v>0</v>
      </c>
      <c r="AW529">
        <v>33.627566680000001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6.0253102119999999</v>
      </c>
      <c r="BI529">
        <v>17.44350446</v>
      </c>
      <c r="BJ529">
        <v>0.80139487799999998</v>
      </c>
      <c r="BK529">
        <v>0.198605122</v>
      </c>
      <c r="BL529">
        <v>0</v>
      </c>
      <c r="BM529">
        <v>0</v>
      </c>
      <c r="BN529">
        <v>93.949812309999899</v>
      </c>
      <c r="BO529">
        <v>0</v>
      </c>
      <c r="BP529" t="s">
        <v>97</v>
      </c>
      <c r="BQ529" t="s">
        <v>40</v>
      </c>
      <c r="BR529" t="s">
        <v>556</v>
      </c>
      <c r="BS529" t="s">
        <v>562</v>
      </c>
      <c r="BT529" t="s">
        <v>111</v>
      </c>
      <c r="BU529" t="s">
        <v>100</v>
      </c>
      <c r="BV529" t="s">
        <v>101</v>
      </c>
      <c r="BW529" t="s">
        <v>152</v>
      </c>
      <c r="BX529">
        <v>38.36448747</v>
      </c>
      <c r="BY529">
        <v>0</v>
      </c>
      <c r="BZ529">
        <v>30.27781938</v>
      </c>
      <c r="CA529">
        <v>26.849155719999899</v>
      </c>
      <c r="CB529">
        <v>34.955672589999899</v>
      </c>
      <c r="CC529">
        <v>38.195171690000002</v>
      </c>
      <c r="CD529">
        <v>1</v>
      </c>
      <c r="CE529">
        <v>2</v>
      </c>
      <c r="CF529">
        <v>1</v>
      </c>
      <c r="CG529">
        <v>6</v>
      </c>
      <c r="CH529">
        <v>3</v>
      </c>
      <c r="CI529">
        <v>5</v>
      </c>
      <c r="CJ529">
        <v>94.587628870000003</v>
      </c>
      <c r="CK529">
        <v>98.678841770000005</v>
      </c>
      <c r="CL529">
        <v>13.839606440000001</v>
      </c>
    </row>
    <row r="530" spans="1:90" x14ac:dyDescent="0.25">
      <c r="A530" s="1" t="s">
        <v>1157</v>
      </c>
      <c r="B530" s="2">
        <v>315141.54969999898</v>
      </c>
      <c r="C530" s="2">
        <v>6072512.6830000002</v>
      </c>
      <c r="D530" s="4">
        <v>-1354.00649</v>
      </c>
      <c r="E530" t="s">
        <v>172</v>
      </c>
      <c r="F530" s="3">
        <v>2010.7</v>
      </c>
      <c r="G530" t="s">
        <v>150</v>
      </c>
      <c r="H530" t="s">
        <v>151</v>
      </c>
      <c r="I530" s="1">
        <v>7528</v>
      </c>
      <c r="J530" t="s">
        <v>2022</v>
      </c>
      <c r="K530" t="s">
        <v>1685</v>
      </c>
      <c r="L530" t="s">
        <v>406</v>
      </c>
      <c r="M530">
        <v>51.528913609999897</v>
      </c>
      <c r="N530">
        <v>17.622888459999899</v>
      </c>
      <c r="O530">
        <v>3.2530225389999998</v>
      </c>
      <c r="P530">
        <v>8.107970839</v>
      </c>
      <c r="Q530">
        <v>5.2971723199999996</v>
      </c>
      <c r="R530">
        <v>4.1326188720000001</v>
      </c>
      <c r="S530">
        <v>3.132957948</v>
      </c>
      <c r="T530">
        <v>1.607702105</v>
      </c>
      <c r="U530">
        <v>0.43181229599999998</v>
      </c>
      <c r="V530">
        <v>6.1834696000000001E-2</v>
      </c>
      <c r="W530">
        <v>0.28856191599999997</v>
      </c>
      <c r="X530">
        <v>1.7219810579999999</v>
      </c>
      <c r="Y530">
        <v>0</v>
      </c>
      <c r="Z530">
        <v>2.8125633410000002</v>
      </c>
      <c r="AA530">
        <v>0</v>
      </c>
      <c r="AB530">
        <v>4.5493732099999997</v>
      </c>
      <c r="AC530">
        <v>100</v>
      </c>
      <c r="AD530">
        <v>0.133181207</v>
      </c>
      <c r="AE530">
        <v>0</v>
      </c>
      <c r="AF530">
        <v>0.61883244500000001</v>
      </c>
      <c r="AG530">
        <v>9.7707372439999904</v>
      </c>
      <c r="AH530">
        <v>0</v>
      </c>
      <c r="AI530">
        <v>28.9399870499999</v>
      </c>
      <c r="AJ530">
        <v>0</v>
      </c>
      <c r="AK530">
        <v>0</v>
      </c>
      <c r="AL530">
        <v>14.345296360000001</v>
      </c>
      <c r="AM530">
        <v>0</v>
      </c>
      <c r="AN530">
        <v>0</v>
      </c>
      <c r="AO530">
        <v>6.3104058859999999</v>
      </c>
      <c r="AP530">
        <v>2.077738123</v>
      </c>
      <c r="AQ530">
        <v>0</v>
      </c>
      <c r="AR530">
        <v>0</v>
      </c>
      <c r="AS530">
        <v>14.506969160000001</v>
      </c>
      <c r="AT530">
        <v>11.87093709</v>
      </c>
      <c r="AU530">
        <v>26.377906249999899</v>
      </c>
      <c r="AV530">
        <v>0</v>
      </c>
      <c r="AW530">
        <v>6.9457256489999999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2.240090301</v>
      </c>
      <c r="BI530">
        <v>13.188953120000001</v>
      </c>
      <c r="BJ530">
        <v>0.54996666599999999</v>
      </c>
      <c r="BK530">
        <v>0.45003333400000001</v>
      </c>
      <c r="BL530">
        <v>0</v>
      </c>
      <c r="BM530">
        <v>33.1412785099999</v>
      </c>
      <c r="BN530">
        <v>97.759900509999895</v>
      </c>
      <c r="BO530">
        <v>0</v>
      </c>
      <c r="BP530" t="s">
        <v>97</v>
      </c>
      <c r="BQ530" t="s">
        <v>40</v>
      </c>
      <c r="BR530" t="s">
        <v>98</v>
      </c>
      <c r="BS530" t="s">
        <v>130</v>
      </c>
      <c r="BT530" t="s">
        <v>98</v>
      </c>
      <c r="BU530" t="s">
        <v>222</v>
      </c>
      <c r="BV530" t="s">
        <v>101</v>
      </c>
      <c r="BW530" t="s">
        <v>208</v>
      </c>
      <c r="BX530">
        <v>29.074476820000001</v>
      </c>
      <c r="BY530">
        <v>33.1412785099999</v>
      </c>
      <c r="BZ530">
        <v>54.5460932599999</v>
      </c>
      <c r="CA530">
        <v>24.996308190000001</v>
      </c>
      <c r="CB530">
        <v>54.344970840000002</v>
      </c>
      <c r="CC530">
        <v>20.658720970000001</v>
      </c>
      <c r="CD530">
        <v>3</v>
      </c>
      <c r="CE530">
        <v>6</v>
      </c>
      <c r="CF530">
        <v>2</v>
      </c>
      <c r="CG530">
        <v>3</v>
      </c>
      <c r="CH530">
        <v>3</v>
      </c>
      <c r="CI530">
        <v>10</v>
      </c>
      <c r="CJ530">
        <v>48.727272730000003</v>
      </c>
      <c r="CK530">
        <v>73.874619949999897</v>
      </c>
      <c r="CL530">
        <v>6.3104058859999999</v>
      </c>
    </row>
    <row r="531" spans="1:90" x14ac:dyDescent="0.25">
      <c r="A531" s="1" t="s">
        <v>1158</v>
      </c>
      <c r="B531" s="2">
        <v>315128.23300000001</v>
      </c>
      <c r="C531" s="2">
        <v>6072517.0269999905</v>
      </c>
      <c r="D531" s="4">
        <v>-1365.7831000000001</v>
      </c>
      <c r="E531" t="s">
        <v>172</v>
      </c>
      <c r="F531" s="3">
        <v>2029</v>
      </c>
      <c r="G531" t="s">
        <v>150</v>
      </c>
      <c r="H531" t="s">
        <v>151</v>
      </c>
      <c r="I531" s="1">
        <v>7528</v>
      </c>
      <c r="J531" t="s">
        <v>2023</v>
      </c>
      <c r="K531" t="s">
        <v>1685</v>
      </c>
      <c r="L531" t="s">
        <v>406</v>
      </c>
      <c r="M531">
        <v>44.501789629999898</v>
      </c>
      <c r="N531">
        <v>14.86764335</v>
      </c>
      <c r="O531">
        <v>2.690499081</v>
      </c>
      <c r="P531">
        <v>7.2257418639999997</v>
      </c>
      <c r="Q531">
        <v>5.7043203069999997</v>
      </c>
      <c r="R531">
        <v>10.2151835299999</v>
      </c>
      <c r="S531">
        <v>2.0430367060000001</v>
      </c>
      <c r="T531">
        <v>1.5069924210000001</v>
      </c>
      <c r="U531">
        <v>0.28117039799999999</v>
      </c>
      <c r="V531">
        <v>4.0456171999999999E-2</v>
      </c>
      <c r="W531">
        <v>0.30342129299999998</v>
      </c>
      <c r="X531">
        <v>7.7755109439999996</v>
      </c>
      <c r="Y531">
        <v>0</v>
      </c>
      <c r="Z531">
        <v>2.8442343079999999</v>
      </c>
      <c r="AA531">
        <v>0</v>
      </c>
      <c r="AB531">
        <v>10.6484521999999</v>
      </c>
      <c r="AC531">
        <v>100</v>
      </c>
      <c r="AD531">
        <v>8.5833128999999994E-2</v>
      </c>
      <c r="AE531">
        <v>0</v>
      </c>
      <c r="AF531">
        <v>0.39692376800000001</v>
      </c>
      <c r="AG531">
        <v>9.0217806039999999</v>
      </c>
      <c r="AH531">
        <v>0</v>
      </c>
      <c r="AI531">
        <v>18.5899993899999</v>
      </c>
      <c r="AJ531">
        <v>0</v>
      </c>
      <c r="AK531">
        <v>0</v>
      </c>
      <c r="AL531">
        <v>22.925837730000001</v>
      </c>
      <c r="AM531">
        <v>0</v>
      </c>
      <c r="AN531">
        <v>0</v>
      </c>
      <c r="AO531">
        <v>1.754243419</v>
      </c>
      <c r="AP531">
        <v>1.8870820800000001</v>
      </c>
      <c r="AQ531">
        <v>0</v>
      </c>
      <c r="AR531">
        <v>0</v>
      </c>
      <c r="AS531">
        <v>13.56110659</v>
      </c>
      <c r="AT531">
        <v>5.1957091169999998</v>
      </c>
      <c r="AU531">
        <v>18.756815700000001</v>
      </c>
      <c r="AV531">
        <v>0</v>
      </c>
      <c r="AW531">
        <v>6.6538189780000003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9.9638121720000008</v>
      </c>
      <c r="BI531">
        <v>9.3784078520000005</v>
      </c>
      <c r="BJ531">
        <v>0.72299620600000003</v>
      </c>
      <c r="BK531">
        <v>0.27700379400000003</v>
      </c>
      <c r="BL531">
        <v>0</v>
      </c>
      <c r="BM531">
        <v>55.221908720000002</v>
      </c>
      <c r="BN531">
        <v>90.036146970000004</v>
      </c>
      <c r="BO531">
        <v>0</v>
      </c>
      <c r="BP531" t="s">
        <v>97</v>
      </c>
      <c r="BQ531" t="s">
        <v>40</v>
      </c>
      <c r="BR531" t="s">
        <v>98</v>
      </c>
      <c r="BS531" t="s">
        <v>130</v>
      </c>
      <c r="BT531" t="s">
        <v>98</v>
      </c>
      <c r="BU531" t="s">
        <v>131</v>
      </c>
      <c r="BV531" t="s">
        <v>101</v>
      </c>
      <c r="BW531" t="s">
        <v>237</v>
      </c>
      <c r="BX531">
        <v>21.04082155</v>
      </c>
      <c r="BY531">
        <v>55.221908720000002</v>
      </c>
      <c r="BZ531">
        <v>36.784478290000003</v>
      </c>
      <c r="CA531">
        <v>24.133930830000001</v>
      </c>
      <c r="CB531">
        <v>51.080689300000003</v>
      </c>
      <c r="CC531">
        <v>24.78537987</v>
      </c>
      <c r="CD531">
        <v>3</v>
      </c>
      <c r="CE531">
        <v>6</v>
      </c>
      <c r="CF531">
        <v>2</v>
      </c>
      <c r="CG531">
        <v>1</v>
      </c>
      <c r="CH531">
        <v>3</v>
      </c>
      <c r="CI531">
        <v>9</v>
      </c>
      <c r="CJ531">
        <v>37.038961039999897</v>
      </c>
      <c r="CK531">
        <v>78.458680459999897</v>
      </c>
      <c r="CL531">
        <v>1.754243419</v>
      </c>
    </row>
    <row r="532" spans="1:90" x14ac:dyDescent="0.25">
      <c r="A532" s="1" t="s">
        <v>1159</v>
      </c>
      <c r="B532" s="2">
        <v>315110.912699999</v>
      </c>
      <c r="C532" s="2">
        <v>6072522.665</v>
      </c>
      <c r="D532" s="4">
        <v>-1381.4102</v>
      </c>
      <c r="E532" t="s">
        <v>172</v>
      </c>
      <c r="F532" s="3">
        <v>2053</v>
      </c>
      <c r="G532" t="s">
        <v>150</v>
      </c>
      <c r="H532" t="s">
        <v>151</v>
      </c>
      <c r="I532" s="1">
        <v>7528</v>
      </c>
      <c r="J532" t="s">
        <v>2024</v>
      </c>
      <c r="K532" t="s">
        <v>1675</v>
      </c>
      <c r="L532" t="s">
        <v>406</v>
      </c>
      <c r="M532">
        <v>42.9196161899999</v>
      </c>
      <c r="N532">
        <v>13.96912036</v>
      </c>
      <c r="O532">
        <v>2.6004150130000001</v>
      </c>
      <c r="P532">
        <v>7.1327488060000004</v>
      </c>
      <c r="Q532">
        <v>8.0474280359999995</v>
      </c>
      <c r="R532">
        <v>9.9605901719999999</v>
      </c>
      <c r="S532">
        <v>1.568995403</v>
      </c>
      <c r="T532">
        <v>1.0628678540000001</v>
      </c>
      <c r="U532">
        <v>0.479808917</v>
      </c>
      <c r="V532">
        <v>4.0490204000000002E-2</v>
      </c>
      <c r="W532">
        <v>0.17208336699999999</v>
      </c>
      <c r="X532">
        <v>8.652200144</v>
      </c>
      <c r="Y532">
        <v>0</v>
      </c>
      <c r="Z532">
        <v>3.3936355319999998</v>
      </c>
      <c r="AA532">
        <v>0</v>
      </c>
      <c r="AB532">
        <v>12.07730449</v>
      </c>
      <c r="AC532">
        <v>100</v>
      </c>
      <c r="AD532">
        <v>8.5758533999999997E-2</v>
      </c>
      <c r="AE532">
        <v>0</v>
      </c>
      <c r="AF532">
        <v>0.67618114600000001</v>
      </c>
      <c r="AG532">
        <v>6.3521054360000004</v>
      </c>
      <c r="AH532">
        <v>0</v>
      </c>
      <c r="AI532">
        <v>14.25220663</v>
      </c>
      <c r="AJ532">
        <v>0</v>
      </c>
      <c r="AK532">
        <v>0</v>
      </c>
      <c r="AL532">
        <v>18.4377373499999</v>
      </c>
      <c r="AM532">
        <v>0</v>
      </c>
      <c r="AN532">
        <v>0</v>
      </c>
      <c r="AO532">
        <v>3.9306036450000001</v>
      </c>
      <c r="AP532">
        <v>2.0939477009999998</v>
      </c>
      <c r="AQ532">
        <v>0</v>
      </c>
      <c r="AR532">
        <v>0</v>
      </c>
      <c r="AS532">
        <v>19.812678590000001</v>
      </c>
      <c r="AT532">
        <v>3.300861271</v>
      </c>
      <c r="AU532">
        <v>23.1135398599999</v>
      </c>
      <c r="AV532">
        <v>0</v>
      </c>
      <c r="AW532">
        <v>8.921301691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11.06828631</v>
      </c>
      <c r="BI532">
        <v>11.55676993</v>
      </c>
      <c r="BJ532">
        <v>0.85718928000000005</v>
      </c>
      <c r="BK532">
        <v>0.14281072</v>
      </c>
      <c r="BL532">
        <v>0</v>
      </c>
      <c r="BM532">
        <v>56.401862620000003</v>
      </c>
      <c r="BN532">
        <v>88.931668299999899</v>
      </c>
      <c r="BO532">
        <v>0</v>
      </c>
      <c r="BP532" t="s">
        <v>97</v>
      </c>
      <c r="BQ532" t="s">
        <v>40</v>
      </c>
      <c r="BR532" t="s">
        <v>111</v>
      </c>
      <c r="BS532" t="s">
        <v>407</v>
      </c>
      <c r="BT532" t="s">
        <v>111</v>
      </c>
      <c r="BU532" t="s">
        <v>100</v>
      </c>
      <c r="BV532" t="s">
        <v>101</v>
      </c>
      <c r="BW532" t="s">
        <v>149</v>
      </c>
      <c r="BX532">
        <v>25.883668700000001</v>
      </c>
      <c r="BY532">
        <v>56.401862620000003</v>
      </c>
      <c r="BZ532">
        <v>36.504759559999897</v>
      </c>
      <c r="CA532">
        <v>22.543380249999899</v>
      </c>
      <c r="CB532">
        <v>44.809920570000003</v>
      </c>
      <c r="CC532">
        <v>32.646699179999899</v>
      </c>
      <c r="CD532">
        <v>2</v>
      </c>
      <c r="CE532">
        <v>4</v>
      </c>
      <c r="CF532">
        <v>1</v>
      </c>
      <c r="CG532">
        <v>6</v>
      </c>
      <c r="CH532">
        <v>3</v>
      </c>
      <c r="CI532">
        <v>4</v>
      </c>
      <c r="CJ532">
        <v>44.13928396</v>
      </c>
      <c r="CK532">
        <v>85.224245830000001</v>
      </c>
      <c r="CL532">
        <v>3.9306036450000001</v>
      </c>
    </row>
    <row r="533" spans="1:90" x14ac:dyDescent="0.25">
      <c r="A533" s="1" t="s">
        <v>588</v>
      </c>
      <c r="B533" s="2">
        <v>315100.1348</v>
      </c>
      <c r="C533" s="2">
        <v>6072526.1689999904</v>
      </c>
      <c r="D533" s="4">
        <v>-1391.38849</v>
      </c>
      <c r="E533" t="s">
        <v>172</v>
      </c>
      <c r="F533" s="3">
        <v>2068.1</v>
      </c>
      <c r="G533" t="s">
        <v>150</v>
      </c>
      <c r="H533" t="s">
        <v>151</v>
      </c>
      <c r="I533" s="1">
        <v>7528</v>
      </c>
      <c r="J533" t="s">
        <v>589</v>
      </c>
      <c r="K533" t="s">
        <v>193</v>
      </c>
      <c r="L533" t="s">
        <v>96</v>
      </c>
      <c r="M533">
        <v>73.783616730000006</v>
      </c>
      <c r="N533">
        <v>10.56955391</v>
      </c>
      <c r="O533">
        <v>0.94097478199999995</v>
      </c>
      <c r="P533">
        <v>3.4787524489999999</v>
      </c>
      <c r="Q533">
        <v>5.6201570319999998</v>
      </c>
      <c r="R533">
        <v>8.1304261000000003E-2</v>
      </c>
      <c r="S533">
        <v>0.121956391</v>
      </c>
      <c r="T533">
        <v>1.687063413</v>
      </c>
      <c r="U533">
        <v>0.21037477500000001</v>
      </c>
      <c r="V533">
        <v>2.0326065000000001E-2</v>
      </c>
      <c r="W533">
        <v>3.0489097999999999E-2</v>
      </c>
      <c r="X533">
        <v>3.3383177129999999</v>
      </c>
      <c r="Y533">
        <v>0</v>
      </c>
      <c r="Z533">
        <v>0.11711337400000001</v>
      </c>
      <c r="AA533">
        <v>0</v>
      </c>
      <c r="AB533">
        <v>3.458692138</v>
      </c>
      <c r="AC533">
        <v>100</v>
      </c>
      <c r="AD533">
        <v>4.3562542000000003E-2</v>
      </c>
      <c r="AE533">
        <v>0</v>
      </c>
      <c r="AF533">
        <v>0</v>
      </c>
      <c r="AG533">
        <v>10.2024001</v>
      </c>
      <c r="AH533">
        <v>0</v>
      </c>
      <c r="AI533">
        <v>1.120979116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9.5463939890000002</v>
      </c>
      <c r="AP533">
        <v>0</v>
      </c>
      <c r="AQ533">
        <v>0</v>
      </c>
      <c r="AR533">
        <v>0</v>
      </c>
      <c r="AS533">
        <v>13.33275826</v>
      </c>
      <c r="AT533">
        <v>0</v>
      </c>
      <c r="AU533">
        <v>13.33275826</v>
      </c>
      <c r="AV533">
        <v>0</v>
      </c>
      <c r="AW533">
        <v>56.4968613899999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4.1143612410000001</v>
      </c>
      <c r="BI533">
        <v>6.6663791300000002</v>
      </c>
      <c r="BJ533">
        <v>1</v>
      </c>
      <c r="BK533">
        <v>0</v>
      </c>
      <c r="BL533">
        <v>0</v>
      </c>
      <c r="BM533">
        <v>0</v>
      </c>
      <c r="BN533">
        <v>95.678686310000003</v>
      </c>
      <c r="BO533">
        <v>0</v>
      </c>
      <c r="BP533" t="s">
        <v>97</v>
      </c>
      <c r="BQ533" t="s">
        <v>42</v>
      </c>
      <c r="BR533" t="s">
        <v>111</v>
      </c>
      <c r="BS533" t="s">
        <v>407</v>
      </c>
      <c r="BT533" t="s">
        <v>111</v>
      </c>
      <c r="BU533" t="s">
        <v>100</v>
      </c>
      <c r="BV533" t="s">
        <v>101</v>
      </c>
      <c r="BW533" t="s">
        <v>102</v>
      </c>
      <c r="BX533">
        <v>14.00412805</v>
      </c>
      <c r="BY533">
        <v>0</v>
      </c>
      <c r="BZ533">
        <v>9.8996862669999999</v>
      </c>
      <c r="CA533">
        <v>15.3418277</v>
      </c>
      <c r="CB533">
        <v>50.61883958</v>
      </c>
      <c r="CC533">
        <v>34.039332729999899</v>
      </c>
      <c r="CD533">
        <v>2</v>
      </c>
      <c r="CE533">
        <v>4</v>
      </c>
      <c r="CF533">
        <v>1</v>
      </c>
      <c r="CG533">
        <v>6</v>
      </c>
      <c r="CH533">
        <v>3</v>
      </c>
      <c r="CI533">
        <v>7</v>
      </c>
      <c r="CJ533">
        <v>97.293640049999894</v>
      </c>
      <c r="CK533">
        <v>83.415552509999898</v>
      </c>
      <c r="CL533">
        <v>9.5463939890000002</v>
      </c>
    </row>
    <row r="534" spans="1:90" x14ac:dyDescent="0.25">
      <c r="A534" s="1" t="s">
        <v>1160</v>
      </c>
      <c r="B534" s="2">
        <v>315098.002199999</v>
      </c>
      <c r="C534" s="2">
        <v>6072526.8619999904</v>
      </c>
      <c r="D534" s="4">
        <v>-1393.3814</v>
      </c>
      <c r="E534" t="s">
        <v>172</v>
      </c>
      <c r="F534" s="3">
        <v>2071.1</v>
      </c>
      <c r="G534" t="s">
        <v>150</v>
      </c>
      <c r="H534" t="s">
        <v>151</v>
      </c>
      <c r="I534" s="1">
        <v>7528</v>
      </c>
      <c r="J534" t="s">
        <v>2022</v>
      </c>
      <c r="K534" t="s">
        <v>1685</v>
      </c>
      <c r="L534" t="s">
        <v>406</v>
      </c>
      <c r="M534">
        <v>50.765518309999898</v>
      </c>
      <c r="N534">
        <v>13.2475755</v>
      </c>
      <c r="O534">
        <v>3.7015019100000002</v>
      </c>
      <c r="P534">
        <v>9.1355189239999905</v>
      </c>
      <c r="Q534">
        <v>6.411422033</v>
      </c>
      <c r="R534">
        <v>5.956352646</v>
      </c>
      <c r="S534">
        <v>1.668587753</v>
      </c>
      <c r="T534">
        <v>0.49551999899999999</v>
      </c>
      <c r="U534">
        <v>0.48742987700000001</v>
      </c>
      <c r="V534">
        <v>0.10112653000000001</v>
      </c>
      <c r="W534">
        <v>0.19214040800000001</v>
      </c>
      <c r="X534">
        <v>3.5643000310000001</v>
      </c>
      <c r="Y534">
        <v>0</v>
      </c>
      <c r="Z534">
        <v>4.2730060820000002</v>
      </c>
      <c r="AA534">
        <v>0</v>
      </c>
      <c r="AB534">
        <v>7.8664821480000002</v>
      </c>
      <c r="AC534">
        <v>100</v>
      </c>
      <c r="AD534">
        <v>0.223905983</v>
      </c>
      <c r="AE534">
        <v>0</v>
      </c>
      <c r="AF534">
        <v>0.71809201</v>
      </c>
      <c r="AG534">
        <v>3.0957994580000001</v>
      </c>
      <c r="AH534">
        <v>0</v>
      </c>
      <c r="AI534">
        <v>15.8446517</v>
      </c>
      <c r="AJ534">
        <v>0</v>
      </c>
      <c r="AK534">
        <v>0</v>
      </c>
      <c r="AL534">
        <v>17.079162780000001</v>
      </c>
      <c r="AM534">
        <v>0</v>
      </c>
      <c r="AN534">
        <v>0</v>
      </c>
      <c r="AO534">
        <v>4.6738426669999997</v>
      </c>
      <c r="AP534">
        <v>2.1973921820000002</v>
      </c>
      <c r="AQ534">
        <v>0</v>
      </c>
      <c r="AR534">
        <v>0</v>
      </c>
      <c r="AS534">
        <v>17.57328605</v>
      </c>
      <c r="AT534">
        <v>12.635033050000001</v>
      </c>
      <c r="AU534">
        <v>30.208319100000001</v>
      </c>
      <c r="AV534">
        <v>0</v>
      </c>
      <c r="AW534">
        <v>16.425777449999899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4.7665185619999999</v>
      </c>
      <c r="BI534">
        <v>15.10415955</v>
      </c>
      <c r="BJ534">
        <v>0.58173664000000003</v>
      </c>
      <c r="BK534">
        <v>0.41826335999999997</v>
      </c>
      <c r="BL534">
        <v>0</v>
      </c>
      <c r="BM534">
        <v>51.874799439999897</v>
      </c>
      <c r="BN534">
        <v>95.233461890000001</v>
      </c>
      <c r="BO534">
        <v>0</v>
      </c>
      <c r="BP534" t="s">
        <v>97</v>
      </c>
      <c r="BQ534" t="s">
        <v>40</v>
      </c>
      <c r="BR534" t="s">
        <v>111</v>
      </c>
      <c r="BS534" t="s">
        <v>162</v>
      </c>
      <c r="BT534" t="s">
        <v>111</v>
      </c>
      <c r="BU534" t="s">
        <v>100</v>
      </c>
      <c r="BV534" t="s">
        <v>101</v>
      </c>
      <c r="BW534" t="s">
        <v>149</v>
      </c>
      <c r="BX534">
        <v>33.123803289999898</v>
      </c>
      <c r="BY534">
        <v>51.874799439999897</v>
      </c>
      <c r="BZ534">
        <v>43.988953590000001</v>
      </c>
      <c r="CA534">
        <v>30.0095982399999</v>
      </c>
      <c r="CB534">
        <v>43.416708450000002</v>
      </c>
      <c r="CC534">
        <v>26.57369332</v>
      </c>
      <c r="CD534">
        <v>2</v>
      </c>
      <c r="CE534">
        <v>5</v>
      </c>
      <c r="CF534">
        <v>1</v>
      </c>
      <c r="CG534">
        <v>6</v>
      </c>
      <c r="CH534">
        <v>3</v>
      </c>
      <c r="CI534">
        <v>4</v>
      </c>
      <c r="CJ534">
        <v>47.5295755</v>
      </c>
      <c r="CK534">
        <v>87.781029860000004</v>
      </c>
      <c r="CL534">
        <v>4.6738426669999997</v>
      </c>
    </row>
    <row r="535" spans="1:90" x14ac:dyDescent="0.25">
      <c r="A535" s="1" t="s">
        <v>590</v>
      </c>
      <c r="B535" s="2">
        <v>315370.24800000002</v>
      </c>
      <c r="C535" s="2">
        <v>6073041.9740000004</v>
      </c>
      <c r="D535" s="4">
        <v>-771.01229999999896</v>
      </c>
      <c r="E535" t="s">
        <v>591</v>
      </c>
      <c r="F535" s="3">
        <v>1114</v>
      </c>
      <c r="G535" t="s">
        <v>150</v>
      </c>
      <c r="H535" t="s">
        <v>151</v>
      </c>
      <c r="I535" s="1">
        <v>7528</v>
      </c>
      <c r="J535" t="s">
        <v>585</v>
      </c>
      <c r="K535" t="s">
        <v>95</v>
      </c>
      <c r="L535" t="s">
        <v>96</v>
      </c>
      <c r="M535">
        <v>63.63519015</v>
      </c>
      <c r="N535">
        <v>16.907900770000001</v>
      </c>
      <c r="O535">
        <v>0.872647748</v>
      </c>
      <c r="P535">
        <v>2.9767318450000002</v>
      </c>
      <c r="Q535">
        <v>1.434609762</v>
      </c>
      <c r="R535">
        <v>3.5660299800000002</v>
      </c>
      <c r="S535">
        <v>7.0398350460000003</v>
      </c>
      <c r="T535">
        <v>1.106698959</v>
      </c>
      <c r="U535">
        <v>0.58511583899999997</v>
      </c>
      <c r="V535">
        <v>0.23568588900000001</v>
      </c>
      <c r="W535">
        <v>5.1236062999999998E-2</v>
      </c>
      <c r="X535">
        <v>0.602728504</v>
      </c>
      <c r="Y535">
        <v>0</v>
      </c>
      <c r="Z535">
        <v>0.98558944699999995</v>
      </c>
      <c r="AA535">
        <v>0</v>
      </c>
      <c r="AB535">
        <v>1.58970798</v>
      </c>
      <c r="AC535">
        <v>100</v>
      </c>
      <c r="AD535">
        <v>0.48770849399999999</v>
      </c>
      <c r="AE535">
        <v>0</v>
      </c>
      <c r="AF535">
        <v>0.80563059100000001</v>
      </c>
      <c r="AG535">
        <v>6.4620048480000003</v>
      </c>
      <c r="AH535">
        <v>0</v>
      </c>
      <c r="AI535">
        <v>62.477303020000001</v>
      </c>
      <c r="AJ535">
        <v>0</v>
      </c>
      <c r="AK535">
        <v>0</v>
      </c>
      <c r="AL535">
        <v>11.13709472</v>
      </c>
      <c r="AM535">
        <v>0</v>
      </c>
      <c r="AN535">
        <v>0</v>
      </c>
      <c r="AO535">
        <v>0</v>
      </c>
      <c r="AP535">
        <v>0.90173905200000004</v>
      </c>
      <c r="AQ535">
        <v>0</v>
      </c>
      <c r="AR535">
        <v>0</v>
      </c>
      <c r="AS535">
        <v>3.1132022309999998</v>
      </c>
      <c r="AT535">
        <v>2.2991463599999999</v>
      </c>
      <c r="AU535">
        <v>5.4123485909999998</v>
      </c>
      <c r="AV535">
        <v>0</v>
      </c>
      <c r="AW535">
        <v>8.6522367980000006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0.75324648599999999</v>
      </c>
      <c r="BI535">
        <v>3.2455173610000001</v>
      </c>
      <c r="BJ535">
        <v>0.57520357</v>
      </c>
      <c r="BK535">
        <v>0.42479643</v>
      </c>
      <c r="BL535">
        <v>0</v>
      </c>
      <c r="BM535">
        <v>15.12896261</v>
      </c>
      <c r="BN535">
        <v>99.246684869999896</v>
      </c>
      <c r="BO535">
        <v>0</v>
      </c>
      <c r="BP535" t="s">
        <v>97</v>
      </c>
      <c r="BQ535" t="s">
        <v>109</v>
      </c>
      <c r="BR535" t="s">
        <v>98</v>
      </c>
      <c r="BS535" t="s">
        <v>107</v>
      </c>
      <c r="BT535" t="s">
        <v>98</v>
      </c>
      <c r="BU535" t="s">
        <v>100</v>
      </c>
      <c r="BV535" t="s">
        <v>101</v>
      </c>
      <c r="BW535" t="s">
        <v>113</v>
      </c>
      <c r="BX535">
        <v>9.2770904979999997</v>
      </c>
      <c r="BY535">
        <v>15.12896261</v>
      </c>
      <c r="BZ535">
        <v>78.022114149999894</v>
      </c>
      <c r="CA535">
        <v>13.97999061</v>
      </c>
      <c r="CB535">
        <v>77.684094689999895</v>
      </c>
      <c r="CC535">
        <v>8.3359146939999995</v>
      </c>
      <c r="CD535">
        <v>3</v>
      </c>
      <c r="CE535">
        <v>8</v>
      </c>
      <c r="CF535">
        <v>2</v>
      </c>
      <c r="CG535">
        <v>6</v>
      </c>
      <c r="CH535">
        <v>3</v>
      </c>
      <c r="CI535">
        <v>11</v>
      </c>
      <c r="CJ535">
        <v>19.32969602</v>
      </c>
      <c r="CK535">
        <v>35.128088089999899</v>
      </c>
      <c r="CL535">
        <v>0</v>
      </c>
    </row>
    <row r="536" spans="1:90" x14ac:dyDescent="0.25">
      <c r="A536" s="1" t="s">
        <v>1161</v>
      </c>
      <c r="B536" s="2">
        <v>315372.1949</v>
      </c>
      <c r="C536" s="2">
        <v>6073041.3799999896</v>
      </c>
      <c r="D536" s="4">
        <v>-763.27549999999906</v>
      </c>
      <c r="E536" t="s">
        <v>591</v>
      </c>
      <c r="F536" s="3">
        <v>1106</v>
      </c>
      <c r="G536" t="s">
        <v>150</v>
      </c>
      <c r="H536" t="s">
        <v>151</v>
      </c>
      <c r="I536" s="1">
        <v>7528</v>
      </c>
      <c r="J536" t="s">
        <v>2019</v>
      </c>
      <c r="K536" t="s">
        <v>1703</v>
      </c>
      <c r="L536" t="s">
        <v>406</v>
      </c>
      <c r="M536">
        <v>47.443199649999897</v>
      </c>
      <c r="N536">
        <v>14.110261960000001</v>
      </c>
      <c r="O536">
        <v>4.7041523859999996</v>
      </c>
      <c r="P536">
        <v>11.59171933</v>
      </c>
      <c r="Q536">
        <v>6.3087185740000002</v>
      </c>
      <c r="R536">
        <v>8.7422275210000002</v>
      </c>
      <c r="S536">
        <v>2.58688136</v>
      </c>
      <c r="T536">
        <v>0.16359724</v>
      </c>
      <c r="U536">
        <v>0.80980633899999999</v>
      </c>
      <c r="V536">
        <v>8.1798620000000002E-2</v>
      </c>
      <c r="W536">
        <v>0.276070343</v>
      </c>
      <c r="X536">
        <v>9.8596540000000007E-3</v>
      </c>
      <c r="Y536">
        <v>0</v>
      </c>
      <c r="Z536">
        <v>3.1717070239999998</v>
      </c>
      <c r="AA536">
        <v>0</v>
      </c>
      <c r="AB536">
        <v>2.2814817519999999</v>
      </c>
      <c r="AC536">
        <v>100</v>
      </c>
      <c r="AD536">
        <v>0.18087030000000001</v>
      </c>
      <c r="AE536">
        <v>0</v>
      </c>
      <c r="AF536">
        <v>1.191433508</v>
      </c>
      <c r="AG536">
        <v>1.020723925</v>
      </c>
      <c r="AH536">
        <v>0</v>
      </c>
      <c r="AI536">
        <v>24.531880810000001</v>
      </c>
      <c r="AJ536">
        <v>0</v>
      </c>
      <c r="AK536">
        <v>0</v>
      </c>
      <c r="AL536">
        <v>27.89321722</v>
      </c>
      <c r="AM536">
        <v>0</v>
      </c>
      <c r="AN536">
        <v>0</v>
      </c>
      <c r="AO536">
        <v>0</v>
      </c>
      <c r="AP536">
        <v>2.5504218409999999</v>
      </c>
      <c r="AQ536">
        <v>0</v>
      </c>
      <c r="AR536">
        <v>0</v>
      </c>
      <c r="AS536">
        <v>9.7901352589999995</v>
      </c>
      <c r="AT536">
        <v>10.6708534299999</v>
      </c>
      <c r="AU536">
        <v>20.460988690000001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1.3141073E-2</v>
      </c>
      <c r="BI536">
        <v>19.22097333</v>
      </c>
      <c r="BJ536">
        <v>0.47847811299999998</v>
      </c>
      <c r="BK536">
        <v>0.52152188700000002</v>
      </c>
      <c r="BL536">
        <v>0</v>
      </c>
      <c r="BM536">
        <v>53.205846459999897</v>
      </c>
      <c r="BN536">
        <v>99.98683226</v>
      </c>
      <c r="BO536">
        <v>0</v>
      </c>
      <c r="BP536" t="s">
        <v>97</v>
      </c>
      <c r="BQ536" t="s">
        <v>109</v>
      </c>
      <c r="BR536" t="s">
        <v>111</v>
      </c>
      <c r="BS536" t="s">
        <v>176</v>
      </c>
      <c r="BT536" t="s">
        <v>111</v>
      </c>
      <c r="BU536" t="s">
        <v>100</v>
      </c>
      <c r="BV536" t="s">
        <v>101</v>
      </c>
      <c r="BW536" t="s">
        <v>149</v>
      </c>
      <c r="BX536">
        <v>46.346998929999899</v>
      </c>
      <c r="BY536">
        <v>53.205846459999897</v>
      </c>
      <c r="BZ536">
        <v>45.900464159999899</v>
      </c>
      <c r="CA536">
        <v>34.714770549999898</v>
      </c>
      <c r="CB536">
        <v>41.704194010000002</v>
      </c>
      <c r="CC536">
        <v>23.581035440000001</v>
      </c>
      <c r="CD536">
        <v>2</v>
      </c>
      <c r="CE536">
        <v>3</v>
      </c>
      <c r="CF536">
        <v>1</v>
      </c>
      <c r="CG536">
        <v>6</v>
      </c>
      <c r="CH536">
        <v>3</v>
      </c>
      <c r="CI536">
        <v>4</v>
      </c>
      <c r="CJ536">
        <v>36.358414699999898</v>
      </c>
      <c r="CK536">
        <v>86.681082169999897</v>
      </c>
      <c r="CL536">
        <v>0</v>
      </c>
    </row>
    <row r="537" spans="1:90" x14ac:dyDescent="0.25">
      <c r="A537" s="1" t="s">
        <v>1162</v>
      </c>
      <c r="B537" s="2">
        <v>315365.548899999</v>
      </c>
      <c r="C537" s="2">
        <v>6073043.3739999896</v>
      </c>
      <c r="D537" s="4">
        <v>-789.47204999999894</v>
      </c>
      <c r="E537" t="s">
        <v>591</v>
      </c>
      <c r="F537" s="3">
        <v>1133.0999999999999</v>
      </c>
      <c r="G537" t="s">
        <v>150</v>
      </c>
      <c r="H537" t="s">
        <v>151</v>
      </c>
      <c r="I537" s="1">
        <v>7528</v>
      </c>
      <c r="J537" t="s">
        <v>2019</v>
      </c>
      <c r="K537" t="s">
        <v>1703</v>
      </c>
      <c r="L537" t="s">
        <v>406</v>
      </c>
      <c r="M537">
        <v>50.713070090000002</v>
      </c>
      <c r="N537">
        <v>15.01847512</v>
      </c>
      <c r="O537">
        <v>3.5023585389999998</v>
      </c>
      <c r="P537">
        <v>8.6961384749999997</v>
      </c>
      <c r="Q537">
        <v>5.2461796639999996</v>
      </c>
      <c r="R537">
        <v>9.0316583240000003</v>
      </c>
      <c r="S537">
        <v>4.0632175830000001</v>
      </c>
      <c r="T537">
        <v>0.102866268</v>
      </c>
      <c r="U537">
        <v>0.55033453300000001</v>
      </c>
      <c r="V537">
        <v>7.2006388000000005E-2</v>
      </c>
      <c r="W537">
        <v>0.22630578900000001</v>
      </c>
      <c r="X537">
        <v>1.021263751</v>
      </c>
      <c r="Y537">
        <v>0</v>
      </c>
      <c r="Z537">
        <v>1.7561254829999999</v>
      </c>
      <c r="AA537">
        <v>0</v>
      </c>
      <c r="AB537">
        <v>2.787170427</v>
      </c>
      <c r="AC537">
        <v>100</v>
      </c>
      <c r="AD537">
        <v>0.15371326499999999</v>
      </c>
      <c r="AE537">
        <v>0</v>
      </c>
      <c r="AF537">
        <v>0.78168980399999999</v>
      </c>
      <c r="AG537">
        <v>0.61961846099999995</v>
      </c>
      <c r="AH537">
        <v>0</v>
      </c>
      <c r="AI537">
        <v>37.20004428</v>
      </c>
      <c r="AJ537">
        <v>0</v>
      </c>
      <c r="AK537">
        <v>0</v>
      </c>
      <c r="AL537">
        <v>22.88079188</v>
      </c>
      <c r="AM537">
        <v>0</v>
      </c>
      <c r="AN537">
        <v>0</v>
      </c>
      <c r="AO537">
        <v>0</v>
      </c>
      <c r="AP537">
        <v>2.185647999</v>
      </c>
      <c r="AQ537">
        <v>0</v>
      </c>
      <c r="AR537">
        <v>0</v>
      </c>
      <c r="AS537">
        <v>7.5108939709999998</v>
      </c>
      <c r="AT537">
        <v>6.8060508579999999</v>
      </c>
      <c r="AU537">
        <v>14.316944830000001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1.3167541140000001</v>
      </c>
      <c r="BI537">
        <v>13.774166940000001</v>
      </c>
      <c r="BJ537">
        <v>0.52461569600000002</v>
      </c>
      <c r="BK537">
        <v>0.47538430399999998</v>
      </c>
      <c r="BL537">
        <v>0</v>
      </c>
      <c r="BM537">
        <v>38.083344539999899</v>
      </c>
      <c r="BN537">
        <v>98.683240490000003</v>
      </c>
      <c r="BO537">
        <v>0</v>
      </c>
      <c r="BP537" t="s">
        <v>97</v>
      </c>
      <c r="BQ537" t="s">
        <v>109</v>
      </c>
      <c r="BR537" t="s">
        <v>111</v>
      </c>
      <c r="BS537" t="s">
        <v>162</v>
      </c>
      <c r="BT537" t="s">
        <v>111</v>
      </c>
      <c r="BU537" t="s">
        <v>100</v>
      </c>
      <c r="BV537" t="s">
        <v>101</v>
      </c>
      <c r="BW537" t="s">
        <v>149</v>
      </c>
      <c r="BX537">
        <v>36.512318489999899</v>
      </c>
      <c r="BY537">
        <v>38.083344539999899</v>
      </c>
      <c r="BZ537">
        <v>61.284621180000002</v>
      </c>
      <c r="CA537">
        <v>28.798474160000001</v>
      </c>
      <c r="CB537">
        <v>49.38486597</v>
      </c>
      <c r="CC537">
        <v>21.816659869999899</v>
      </c>
      <c r="CD537">
        <v>2</v>
      </c>
      <c r="CE537">
        <v>5</v>
      </c>
      <c r="CF537">
        <v>1</v>
      </c>
      <c r="CG537">
        <v>6</v>
      </c>
      <c r="CH537">
        <v>3</v>
      </c>
      <c r="CI537">
        <v>4</v>
      </c>
      <c r="CJ537">
        <v>29.00167317</v>
      </c>
      <c r="CK537">
        <v>76.993641659999895</v>
      </c>
      <c r="CL537">
        <v>0</v>
      </c>
    </row>
    <row r="538" spans="1:90" x14ac:dyDescent="0.25">
      <c r="A538" s="1" t="s">
        <v>1164</v>
      </c>
      <c r="B538" s="2">
        <v>315354.06699999899</v>
      </c>
      <c r="C538" s="2">
        <v>6073049.4869999904</v>
      </c>
      <c r="D538" s="4">
        <v>-833.98339999999905</v>
      </c>
      <c r="E538" t="s">
        <v>591</v>
      </c>
      <c r="F538" s="3">
        <v>1179.5</v>
      </c>
      <c r="G538" t="s">
        <v>150</v>
      </c>
      <c r="H538" t="s">
        <v>151</v>
      </c>
      <c r="I538" s="1">
        <v>7528</v>
      </c>
      <c r="J538" t="s">
        <v>2017</v>
      </c>
      <c r="K538" t="s">
        <v>1675</v>
      </c>
      <c r="L538" t="s">
        <v>406</v>
      </c>
      <c r="M538">
        <v>51.092469719999897</v>
      </c>
      <c r="N538">
        <v>14.4524516</v>
      </c>
      <c r="O538">
        <v>3.5919040149999999</v>
      </c>
      <c r="P538">
        <v>8.8565238159999904</v>
      </c>
      <c r="Q538">
        <v>6.910714531</v>
      </c>
      <c r="R538">
        <v>8.4984486490000002</v>
      </c>
      <c r="S538">
        <v>2.3103566990000002</v>
      </c>
      <c r="T538">
        <v>0.23408900499999999</v>
      </c>
      <c r="U538">
        <v>0.55468916300000004</v>
      </c>
      <c r="V538">
        <v>5.0888914E-2</v>
      </c>
      <c r="W538">
        <v>0.213733439</v>
      </c>
      <c r="X538">
        <v>9.9052580000000001E-3</v>
      </c>
      <c r="Y538">
        <v>0</v>
      </c>
      <c r="Z538">
        <v>3.223825191</v>
      </c>
      <c r="AA538">
        <v>0</v>
      </c>
      <c r="AB538">
        <v>2.6715340649999999</v>
      </c>
      <c r="AC538">
        <v>100</v>
      </c>
      <c r="AD538">
        <v>0.11159886099999999</v>
      </c>
      <c r="AE538">
        <v>0</v>
      </c>
      <c r="AF538">
        <v>0.80938213699999995</v>
      </c>
      <c r="AG538">
        <v>1.4485337970000001</v>
      </c>
      <c r="AH538">
        <v>0</v>
      </c>
      <c r="AI538">
        <v>21.729446630000002</v>
      </c>
      <c r="AJ538">
        <v>0</v>
      </c>
      <c r="AK538">
        <v>0</v>
      </c>
      <c r="AL538">
        <v>29.724395220000002</v>
      </c>
      <c r="AM538">
        <v>0</v>
      </c>
      <c r="AN538">
        <v>0</v>
      </c>
      <c r="AO538">
        <v>0</v>
      </c>
      <c r="AP538">
        <v>2.2500795689999999</v>
      </c>
      <c r="AQ538">
        <v>0</v>
      </c>
      <c r="AR538">
        <v>0</v>
      </c>
      <c r="AS538">
        <v>16.738645479999899</v>
      </c>
      <c r="AT538">
        <v>12.2708879999999</v>
      </c>
      <c r="AU538">
        <v>29.009533480000002</v>
      </c>
      <c r="AV538">
        <v>0</v>
      </c>
      <c r="AW538">
        <v>3.6437153279999999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1.3093334999999999E-2</v>
      </c>
      <c r="BI538">
        <v>17.316542170000002</v>
      </c>
      <c r="BJ538">
        <v>0.57700498700000002</v>
      </c>
      <c r="BK538">
        <v>0.42299501299999998</v>
      </c>
      <c r="BL538">
        <v>0</v>
      </c>
      <c r="BM538">
        <v>57.769049099999897</v>
      </c>
      <c r="BN538">
        <v>99.986880099999894</v>
      </c>
      <c r="BO538">
        <v>0</v>
      </c>
      <c r="BP538" t="s">
        <v>97</v>
      </c>
      <c r="BQ538" t="s">
        <v>109</v>
      </c>
      <c r="BR538" t="s">
        <v>111</v>
      </c>
      <c r="BS538" t="s">
        <v>162</v>
      </c>
      <c r="BT538" t="s">
        <v>111</v>
      </c>
      <c r="BU538" t="s">
        <v>100</v>
      </c>
      <c r="BV538" t="s">
        <v>101</v>
      </c>
      <c r="BW538" t="s">
        <v>149</v>
      </c>
      <c r="BX538">
        <v>43.31609692</v>
      </c>
      <c r="BY538">
        <v>57.769049099999897</v>
      </c>
      <c r="BZ538">
        <v>41.074613290000002</v>
      </c>
      <c r="CA538">
        <v>27.803860230000002</v>
      </c>
      <c r="CB538">
        <v>44.9897049</v>
      </c>
      <c r="CC538">
        <v>27.206434869999899</v>
      </c>
      <c r="CD538">
        <v>2</v>
      </c>
      <c r="CE538">
        <v>5</v>
      </c>
      <c r="CF538">
        <v>1</v>
      </c>
      <c r="CG538">
        <v>6</v>
      </c>
      <c r="CH538">
        <v>3</v>
      </c>
      <c r="CI538">
        <v>4</v>
      </c>
      <c r="CJ538">
        <v>39.795918370000003</v>
      </c>
      <c r="CK538">
        <v>86.104796829999898</v>
      </c>
      <c r="CL538">
        <v>0</v>
      </c>
    </row>
    <row r="539" spans="1:90" x14ac:dyDescent="0.25">
      <c r="A539" s="1" t="s">
        <v>1165</v>
      </c>
      <c r="B539" s="2">
        <v>315904.09620000003</v>
      </c>
      <c r="C539" s="2">
        <v>6072314.9270000001</v>
      </c>
      <c r="D539" s="4">
        <v>-569.0889257</v>
      </c>
      <c r="E539" t="s">
        <v>1166</v>
      </c>
      <c r="F539" s="3">
        <v>889.1</v>
      </c>
      <c r="G539" t="s">
        <v>150</v>
      </c>
      <c r="H539" t="s">
        <v>151</v>
      </c>
      <c r="I539" s="1">
        <v>7528</v>
      </c>
      <c r="J539" t="s">
        <v>2021</v>
      </c>
      <c r="K539" t="s">
        <v>1685</v>
      </c>
      <c r="L539" t="s">
        <v>406</v>
      </c>
      <c r="M539">
        <v>58.671939369999897</v>
      </c>
      <c r="N539">
        <v>12.02209616</v>
      </c>
      <c r="O539">
        <v>3.2833639350000001</v>
      </c>
      <c r="P539">
        <v>8.0480254799999997</v>
      </c>
      <c r="Q539">
        <v>2.6407510369999998</v>
      </c>
      <c r="R539">
        <v>8.2613378730000004</v>
      </c>
      <c r="S539">
        <v>2.4866215989999998</v>
      </c>
      <c r="T539">
        <v>0.56514127199999997</v>
      </c>
      <c r="U539">
        <v>0.722353299</v>
      </c>
      <c r="V539">
        <v>0.184955326</v>
      </c>
      <c r="W539">
        <v>0.23633180500000001</v>
      </c>
      <c r="X539">
        <v>1.5532913450000001</v>
      </c>
      <c r="Y539">
        <v>0</v>
      </c>
      <c r="Z539">
        <v>1.323791497</v>
      </c>
      <c r="AA539">
        <v>0</v>
      </c>
      <c r="AB539">
        <v>2.8865794880000002</v>
      </c>
      <c r="AC539">
        <v>100</v>
      </c>
      <c r="AD539">
        <v>0.40435685599999999</v>
      </c>
      <c r="AE539">
        <v>0</v>
      </c>
      <c r="AF539">
        <v>1.0507877189999999</v>
      </c>
      <c r="AG539">
        <v>3.4863102779999999</v>
      </c>
      <c r="AH539">
        <v>0</v>
      </c>
      <c r="AI539">
        <v>23.31528484</v>
      </c>
      <c r="AJ539">
        <v>0</v>
      </c>
      <c r="AK539">
        <v>0</v>
      </c>
      <c r="AL539">
        <v>20.85947805</v>
      </c>
      <c r="AM539">
        <v>0</v>
      </c>
      <c r="AN539">
        <v>0</v>
      </c>
      <c r="AO539">
        <v>0</v>
      </c>
      <c r="AP539">
        <v>2.426198007</v>
      </c>
      <c r="AQ539">
        <v>0</v>
      </c>
      <c r="AR539">
        <v>0</v>
      </c>
      <c r="AS539">
        <v>4.7800908599999996</v>
      </c>
      <c r="AT539">
        <v>7.3811432410000002</v>
      </c>
      <c r="AU539">
        <v>12.1612341</v>
      </c>
      <c r="AV539">
        <v>0</v>
      </c>
      <c r="AW539">
        <v>20.28864738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2.051055136</v>
      </c>
      <c r="BI539">
        <v>9.0570130689999999</v>
      </c>
      <c r="BJ539">
        <v>0.39305968600000002</v>
      </c>
      <c r="BK539">
        <v>0.60694031400000004</v>
      </c>
      <c r="BL539">
        <v>0</v>
      </c>
      <c r="BM539">
        <v>47.220350799999899</v>
      </c>
      <c r="BN539">
        <v>97.948936450000005</v>
      </c>
      <c r="BO539">
        <v>0</v>
      </c>
      <c r="BP539" t="s">
        <v>97</v>
      </c>
      <c r="BQ539" t="s">
        <v>109</v>
      </c>
      <c r="BR539" t="s">
        <v>100</v>
      </c>
      <c r="BS539" t="s">
        <v>100</v>
      </c>
      <c r="BT539" t="s">
        <v>111</v>
      </c>
      <c r="BU539" t="s">
        <v>100</v>
      </c>
      <c r="BV539" t="s">
        <v>101</v>
      </c>
      <c r="BW539" t="s">
        <v>149</v>
      </c>
      <c r="BX539">
        <v>27.5438039</v>
      </c>
      <c r="BY539">
        <v>47.220350799999899</v>
      </c>
      <c r="BZ539">
        <v>48.918924400000002</v>
      </c>
      <c r="CA539">
        <v>34.989700659999897</v>
      </c>
      <c r="CB539">
        <v>50.876942440000001</v>
      </c>
      <c r="CC539">
        <v>14.13335691</v>
      </c>
      <c r="CD539">
        <v>4</v>
      </c>
      <c r="CE539">
        <v>13</v>
      </c>
      <c r="CF539">
        <v>1</v>
      </c>
      <c r="CG539">
        <v>6</v>
      </c>
      <c r="CH539">
        <v>3</v>
      </c>
      <c r="CI539">
        <v>4</v>
      </c>
      <c r="CJ539">
        <v>22.97496318</v>
      </c>
      <c r="CK539">
        <v>77.790079520000006</v>
      </c>
      <c r="CL539">
        <v>0</v>
      </c>
    </row>
    <row r="540" spans="1:90" x14ac:dyDescent="0.25">
      <c r="A540" s="1" t="s">
        <v>1167</v>
      </c>
      <c r="B540" s="2">
        <v>315896.81540000002</v>
      </c>
      <c r="C540" s="2">
        <v>6072320.0180000002</v>
      </c>
      <c r="D540" s="4">
        <v>-596.58820000000003</v>
      </c>
      <c r="E540" t="s">
        <v>1166</v>
      </c>
      <c r="F540" s="3">
        <v>918</v>
      </c>
      <c r="G540" t="s">
        <v>150</v>
      </c>
      <c r="H540" t="s">
        <v>151</v>
      </c>
      <c r="I540" s="1">
        <v>7528</v>
      </c>
      <c r="J540" t="s">
        <v>1708</v>
      </c>
      <c r="K540" t="s">
        <v>1685</v>
      </c>
      <c r="L540" t="s">
        <v>406</v>
      </c>
      <c r="M540">
        <v>56.337177949999898</v>
      </c>
      <c r="N540">
        <v>14.05864004</v>
      </c>
      <c r="O540">
        <v>3.6414837449999999</v>
      </c>
      <c r="P540">
        <v>8.8193441939999904</v>
      </c>
      <c r="Q540">
        <v>3.6839793959999998</v>
      </c>
      <c r="R540">
        <v>4.8640842170000003</v>
      </c>
      <c r="S540">
        <v>4.6075396900000003</v>
      </c>
      <c r="T540">
        <v>0.59518330100000005</v>
      </c>
      <c r="U540">
        <v>0.88046081399999998</v>
      </c>
      <c r="V540">
        <v>0.25654452599999999</v>
      </c>
      <c r="W540">
        <v>0.225759183</v>
      </c>
      <c r="X540">
        <v>9.9247209999999992E-3</v>
      </c>
      <c r="Y540">
        <v>0</v>
      </c>
      <c r="Z540">
        <v>2.019878227</v>
      </c>
      <c r="AA540">
        <v>0</v>
      </c>
      <c r="AB540">
        <v>1.6543387409999999</v>
      </c>
      <c r="AC540">
        <v>100</v>
      </c>
      <c r="AD540">
        <v>0.55491580799999995</v>
      </c>
      <c r="AE540">
        <v>0</v>
      </c>
      <c r="AF540">
        <v>1.2671899879999999</v>
      </c>
      <c r="AG540">
        <v>3.6326714610000002</v>
      </c>
      <c r="AH540">
        <v>0</v>
      </c>
      <c r="AI540">
        <v>42.743145820000002</v>
      </c>
      <c r="AJ540">
        <v>0</v>
      </c>
      <c r="AK540">
        <v>0</v>
      </c>
      <c r="AL540">
        <v>16.45087685</v>
      </c>
      <c r="AM540">
        <v>0</v>
      </c>
      <c r="AN540">
        <v>0</v>
      </c>
      <c r="AO540">
        <v>0</v>
      </c>
      <c r="AP540">
        <v>2.571227768</v>
      </c>
      <c r="AQ540">
        <v>0</v>
      </c>
      <c r="AR540">
        <v>0</v>
      </c>
      <c r="AS540">
        <v>9.3214267690000003</v>
      </c>
      <c r="AT540">
        <v>11.80790124</v>
      </c>
      <c r="AU540">
        <v>21.129328009999899</v>
      </c>
      <c r="AV540">
        <v>0</v>
      </c>
      <c r="AW540">
        <v>6.2550208539999996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1.2939888E-2</v>
      </c>
      <c r="BI540">
        <v>11.9070933599999</v>
      </c>
      <c r="BJ540">
        <v>0.44116058800000002</v>
      </c>
      <c r="BK540">
        <v>0.55883941199999998</v>
      </c>
      <c r="BL540">
        <v>0</v>
      </c>
      <c r="BM540">
        <v>27.79144934</v>
      </c>
      <c r="BN540">
        <v>99.987033859999897</v>
      </c>
      <c r="BO540">
        <v>0</v>
      </c>
      <c r="BP540" t="s">
        <v>97</v>
      </c>
      <c r="BQ540" t="s">
        <v>109</v>
      </c>
      <c r="BR540" t="s">
        <v>111</v>
      </c>
      <c r="BS540" t="s">
        <v>235</v>
      </c>
      <c r="BT540" t="s">
        <v>111</v>
      </c>
      <c r="BU540" t="s">
        <v>100</v>
      </c>
      <c r="BV540" t="s">
        <v>101</v>
      </c>
      <c r="BW540" t="s">
        <v>152</v>
      </c>
      <c r="BX540">
        <v>30.3374631699999</v>
      </c>
      <c r="BY540">
        <v>27.79144934</v>
      </c>
      <c r="BZ540">
        <v>68.033414350000001</v>
      </c>
      <c r="CA540">
        <v>32.8212898499999</v>
      </c>
      <c r="CB540">
        <v>50.457240710000001</v>
      </c>
      <c r="CC540">
        <v>16.721469450000001</v>
      </c>
      <c r="CD540">
        <v>2</v>
      </c>
      <c r="CE540">
        <v>10</v>
      </c>
      <c r="CF540">
        <v>1</v>
      </c>
      <c r="CG540">
        <v>6</v>
      </c>
      <c r="CH540">
        <v>3</v>
      </c>
      <c r="CI540">
        <v>5</v>
      </c>
      <c r="CJ540">
        <v>31.119402990000001</v>
      </c>
      <c r="CK540">
        <v>70.616122759999897</v>
      </c>
      <c r="CL540">
        <v>0</v>
      </c>
    </row>
    <row r="541" spans="1:90" x14ac:dyDescent="0.25">
      <c r="A541" s="1" t="s">
        <v>1168</v>
      </c>
      <c r="B541" s="2">
        <v>315889.23930000002</v>
      </c>
      <c r="C541" s="2">
        <v>6072325.4989999896</v>
      </c>
      <c r="D541" s="4">
        <v>-624.03809999999896</v>
      </c>
      <c r="E541" t="s">
        <v>1166</v>
      </c>
      <c r="F541" s="3">
        <v>947</v>
      </c>
      <c r="G541" t="s">
        <v>150</v>
      </c>
      <c r="H541" t="s">
        <v>151</v>
      </c>
      <c r="I541" s="1">
        <v>7528</v>
      </c>
      <c r="J541" t="s">
        <v>1708</v>
      </c>
      <c r="K541" t="s">
        <v>1685</v>
      </c>
      <c r="L541" t="s">
        <v>406</v>
      </c>
      <c r="M541">
        <v>44.063084259999897</v>
      </c>
      <c r="N541">
        <v>17.72770599</v>
      </c>
      <c r="O541">
        <v>3.477292662</v>
      </c>
      <c r="P541">
        <v>9.1343392909999999</v>
      </c>
      <c r="Q541">
        <v>10.96453492</v>
      </c>
      <c r="R541">
        <v>3.2483715609999999</v>
      </c>
      <c r="S541">
        <v>3.3918327650000002</v>
      </c>
      <c r="T541">
        <v>0.40988915599999998</v>
      </c>
      <c r="U541">
        <v>1.045217348</v>
      </c>
      <c r="V541">
        <v>0.20494457799999999</v>
      </c>
      <c r="W541">
        <v>0.23568626500000001</v>
      </c>
      <c r="X541">
        <v>2.2930847349999999</v>
      </c>
      <c r="Y541">
        <v>0</v>
      </c>
      <c r="Z541">
        <v>3.8040164600000002</v>
      </c>
      <c r="AA541">
        <v>0</v>
      </c>
      <c r="AB541">
        <v>6.1184192800000003</v>
      </c>
      <c r="AC541">
        <v>100</v>
      </c>
      <c r="AD541">
        <v>0.435292976</v>
      </c>
      <c r="AE541">
        <v>0</v>
      </c>
      <c r="AF541">
        <v>1.4771316130000001</v>
      </c>
      <c r="AG541">
        <v>2.4565335269999999</v>
      </c>
      <c r="AH541">
        <v>0</v>
      </c>
      <c r="AI541">
        <v>30.89674376</v>
      </c>
      <c r="AJ541">
        <v>0</v>
      </c>
      <c r="AK541">
        <v>0</v>
      </c>
      <c r="AL541">
        <v>6.6733782100000001</v>
      </c>
      <c r="AM541">
        <v>0</v>
      </c>
      <c r="AN541">
        <v>0</v>
      </c>
      <c r="AO541">
        <v>10.292259850000001</v>
      </c>
      <c r="AP541">
        <v>2.6995120479999999</v>
      </c>
      <c r="AQ541">
        <v>0</v>
      </c>
      <c r="AR541">
        <v>0</v>
      </c>
      <c r="AS541">
        <v>24.895229650000001</v>
      </c>
      <c r="AT541">
        <v>9.0639611749999904</v>
      </c>
      <c r="AU541">
        <v>33.959190820000003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2.9416552380000001</v>
      </c>
      <c r="BI541">
        <v>20.46401852</v>
      </c>
      <c r="BJ541">
        <v>0.73309254599999996</v>
      </c>
      <c r="BK541">
        <v>0.26690745399999999</v>
      </c>
      <c r="BL541">
        <v>0</v>
      </c>
      <c r="BM541">
        <v>17.76246081</v>
      </c>
      <c r="BN541">
        <v>97.058332699999895</v>
      </c>
      <c r="BO541">
        <v>0</v>
      </c>
      <c r="BP541" t="s">
        <v>97</v>
      </c>
      <c r="BQ541" t="s">
        <v>40</v>
      </c>
      <c r="BR541" t="s">
        <v>111</v>
      </c>
      <c r="BS541" t="s">
        <v>407</v>
      </c>
      <c r="BT541" t="s">
        <v>111</v>
      </c>
      <c r="BU541" t="s">
        <v>100</v>
      </c>
      <c r="BV541" t="s">
        <v>101</v>
      </c>
      <c r="BW541" t="s">
        <v>152</v>
      </c>
      <c r="BX541">
        <v>43.362469140000002</v>
      </c>
      <c r="BY541">
        <v>17.76246081</v>
      </c>
      <c r="BZ541">
        <v>77.190418739999899</v>
      </c>
      <c r="CA541">
        <v>22.87104824</v>
      </c>
      <c r="CB541">
        <v>43.277517400000001</v>
      </c>
      <c r="CC541">
        <v>33.851434359999899</v>
      </c>
      <c r="CD541">
        <v>2</v>
      </c>
      <c r="CE541">
        <v>4</v>
      </c>
      <c r="CF541">
        <v>1</v>
      </c>
      <c r="CG541">
        <v>6</v>
      </c>
      <c r="CH541">
        <v>3</v>
      </c>
      <c r="CI541">
        <v>5</v>
      </c>
      <c r="CJ541">
        <v>63.139931740000002</v>
      </c>
      <c r="CK541">
        <v>84.093610470000002</v>
      </c>
      <c r="CL541">
        <v>10.292259850000001</v>
      </c>
    </row>
    <row r="542" spans="1:90" x14ac:dyDescent="0.25">
      <c r="A542" s="1" t="s">
        <v>1169</v>
      </c>
      <c r="B542" s="2">
        <v>315838.7954</v>
      </c>
      <c r="C542" s="2">
        <v>6072358.4560000002</v>
      </c>
      <c r="D542" s="4">
        <v>-786.21054000000004</v>
      </c>
      <c r="E542" t="s">
        <v>1166</v>
      </c>
      <c r="F542" s="3">
        <v>1120.4000000000001</v>
      </c>
      <c r="G542" t="s">
        <v>150</v>
      </c>
      <c r="H542" t="s">
        <v>151</v>
      </c>
      <c r="I542" s="1">
        <v>7528</v>
      </c>
      <c r="J542" t="s">
        <v>1708</v>
      </c>
      <c r="K542" t="s">
        <v>1685</v>
      </c>
      <c r="L542" t="s">
        <v>406</v>
      </c>
      <c r="M542">
        <v>49.239821319999898</v>
      </c>
      <c r="N542">
        <v>15.86387549</v>
      </c>
      <c r="O542">
        <v>3.7176972209999999</v>
      </c>
      <c r="P542">
        <v>9.2607047569999903</v>
      </c>
      <c r="Q542">
        <v>4.8209699529999996</v>
      </c>
      <c r="R542">
        <v>7.911335308</v>
      </c>
      <c r="S542">
        <v>2.935847087</v>
      </c>
      <c r="T542">
        <v>1.4627729350000001</v>
      </c>
      <c r="U542">
        <v>0.62528392300000002</v>
      </c>
      <c r="V542">
        <v>9.2710960999999995E-2</v>
      </c>
      <c r="W542">
        <v>0.20602435699999999</v>
      </c>
      <c r="X542">
        <v>1.293950672</v>
      </c>
      <c r="Y542">
        <v>0</v>
      </c>
      <c r="Z542">
        <v>2.5690060219999999</v>
      </c>
      <c r="AA542">
        <v>0</v>
      </c>
      <c r="AB542">
        <v>3.8774005250000001</v>
      </c>
      <c r="AC542">
        <v>100</v>
      </c>
      <c r="AD542">
        <v>0.20113878800000001</v>
      </c>
      <c r="AE542">
        <v>0</v>
      </c>
      <c r="AF542">
        <v>0.90262917499999995</v>
      </c>
      <c r="AG542">
        <v>8.9547342840000006</v>
      </c>
      <c r="AH542">
        <v>0</v>
      </c>
      <c r="AI542">
        <v>27.31688862</v>
      </c>
      <c r="AJ542">
        <v>0</v>
      </c>
      <c r="AK542">
        <v>0</v>
      </c>
      <c r="AL542">
        <v>26.727024530000001</v>
      </c>
      <c r="AM542">
        <v>0</v>
      </c>
      <c r="AN542">
        <v>0</v>
      </c>
      <c r="AO542">
        <v>0</v>
      </c>
      <c r="AP542">
        <v>2.3024853350000001</v>
      </c>
      <c r="AQ542">
        <v>0</v>
      </c>
      <c r="AR542">
        <v>0</v>
      </c>
      <c r="AS542">
        <v>10.5614486</v>
      </c>
      <c r="AT542">
        <v>11.0456116899999</v>
      </c>
      <c r="AU542">
        <v>21.60706029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1.6955433959999999</v>
      </c>
      <c r="BI542">
        <v>13.69209727</v>
      </c>
      <c r="BJ542">
        <v>0.488796183</v>
      </c>
      <c r="BK542">
        <v>0.51120381699999995</v>
      </c>
      <c r="BL542">
        <v>0</v>
      </c>
      <c r="BM542">
        <v>49.4542732399999</v>
      </c>
      <c r="BN542">
        <v>98.304449649999896</v>
      </c>
      <c r="BO542">
        <v>0</v>
      </c>
      <c r="BP542" t="s">
        <v>256</v>
      </c>
      <c r="BQ542" t="s">
        <v>257</v>
      </c>
      <c r="BR542" t="s">
        <v>111</v>
      </c>
      <c r="BS542" t="s">
        <v>176</v>
      </c>
      <c r="BT542" t="s">
        <v>98</v>
      </c>
      <c r="BU542" t="s">
        <v>131</v>
      </c>
      <c r="BV542" t="s">
        <v>101</v>
      </c>
      <c r="BW542" t="s">
        <v>237</v>
      </c>
      <c r="BX542">
        <v>33.409120039999898</v>
      </c>
      <c r="BY542">
        <v>49.4542732399999</v>
      </c>
      <c r="BZ542">
        <v>43.361070910000002</v>
      </c>
      <c r="CA542">
        <v>29.848101740000001</v>
      </c>
      <c r="CB542">
        <v>50.675772469999899</v>
      </c>
      <c r="CC542">
        <v>19.476125790000001</v>
      </c>
      <c r="CD542">
        <v>2</v>
      </c>
      <c r="CE542">
        <v>3</v>
      </c>
      <c r="CF542">
        <v>2</v>
      </c>
      <c r="CG542">
        <v>1</v>
      </c>
      <c r="CH542">
        <v>3</v>
      </c>
      <c r="CI542">
        <v>9</v>
      </c>
      <c r="CJ542">
        <v>36.680697530000003</v>
      </c>
      <c r="CK542">
        <v>76.198323209999899</v>
      </c>
      <c r="CL542">
        <v>0</v>
      </c>
    </row>
    <row r="543" spans="1:90" x14ac:dyDescent="0.25">
      <c r="A543" s="1" t="s">
        <v>1170</v>
      </c>
      <c r="B543" s="2">
        <v>315824.87079999899</v>
      </c>
      <c r="C543" s="2">
        <v>6072367.6689999904</v>
      </c>
      <c r="D543" s="4">
        <v>-822.11509999999896</v>
      </c>
      <c r="E543" t="s">
        <v>1166</v>
      </c>
      <c r="F543" s="3">
        <v>1160</v>
      </c>
      <c r="G543" t="s">
        <v>150</v>
      </c>
      <c r="H543" t="s">
        <v>151</v>
      </c>
      <c r="I543" s="1">
        <v>7528</v>
      </c>
      <c r="J543" t="s">
        <v>1708</v>
      </c>
      <c r="K543" t="s">
        <v>1685</v>
      </c>
      <c r="L543" t="s">
        <v>406</v>
      </c>
      <c r="M543">
        <v>50.228723209999899</v>
      </c>
      <c r="N543">
        <v>10.0047415999999</v>
      </c>
      <c r="O543">
        <v>2.574987562</v>
      </c>
      <c r="P543">
        <v>6.6299508820000002</v>
      </c>
      <c r="Q543">
        <v>14.966109360000001</v>
      </c>
      <c r="R543">
        <v>8.4056230670000005</v>
      </c>
      <c r="S543">
        <v>2.1219072859999999</v>
      </c>
      <c r="T543">
        <v>0.20501519700000001</v>
      </c>
      <c r="U543">
        <v>0.68987613699999994</v>
      </c>
      <c r="V543">
        <v>0.27677051600000002</v>
      </c>
      <c r="W543">
        <v>0.16401215699999999</v>
      </c>
      <c r="X543">
        <v>9.887992E-3</v>
      </c>
      <c r="Y543">
        <v>0</v>
      </c>
      <c r="Z543">
        <v>3.7223950339999998</v>
      </c>
      <c r="AA543">
        <v>0</v>
      </c>
      <c r="AB543">
        <v>2.902725722</v>
      </c>
      <c r="AC543">
        <v>100</v>
      </c>
      <c r="AD543">
        <v>0.58966389299999999</v>
      </c>
      <c r="AE543">
        <v>0</v>
      </c>
      <c r="AF543">
        <v>0.97796473100000003</v>
      </c>
      <c r="AG543">
        <v>1.232485469</v>
      </c>
      <c r="AH543">
        <v>0</v>
      </c>
      <c r="AI543">
        <v>19.38849819</v>
      </c>
      <c r="AJ543">
        <v>0</v>
      </c>
      <c r="AK543">
        <v>0</v>
      </c>
      <c r="AL543">
        <v>17.474052180000001</v>
      </c>
      <c r="AM543">
        <v>0</v>
      </c>
      <c r="AN543">
        <v>0</v>
      </c>
      <c r="AO543">
        <v>0</v>
      </c>
      <c r="AP543">
        <v>2.3298042489999999</v>
      </c>
      <c r="AQ543">
        <v>0</v>
      </c>
      <c r="AR543">
        <v>0</v>
      </c>
      <c r="AS543">
        <v>27.70071072</v>
      </c>
      <c r="AT543">
        <v>5.745317311</v>
      </c>
      <c r="AU543">
        <v>33.446028040000002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1.2698157E-2</v>
      </c>
      <c r="BI543">
        <v>25.3843131</v>
      </c>
      <c r="BJ543">
        <v>0.82822123700000005</v>
      </c>
      <c r="BK543">
        <v>0.171778763</v>
      </c>
      <c r="BL543">
        <v>0</v>
      </c>
      <c r="BM543">
        <v>47.40326417</v>
      </c>
      <c r="BN543">
        <v>99.987276080000001</v>
      </c>
      <c r="BO543">
        <v>0</v>
      </c>
      <c r="BP543" t="s">
        <v>256</v>
      </c>
      <c r="BQ543" t="s">
        <v>257</v>
      </c>
      <c r="BR543" t="s">
        <v>556</v>
      </c>
      <c r="BS543" t="s">
        <v>562</v>
      </c>
      <c r="BT543" t="s">
        <v>111</v>
      </c>
      <c r="BU543" t="s">
        <v>100</v>
      </c>
      <c r="BV543" t="s">
        <v>101</v>
      </c>
      <c r="BW543" t="s">
        <v>149</v>
      </c>
      <c r="BX543">
        <v>61.289878190000003</v>
      </c>
      <c r="BY543">
        <v>47.40326417</v>
      </c>
      <c r="BZ543">
        <v>50.895076619999898</v>
      </c>
      <c r="CA543">
        <v>19.00507885</v>
      </c>
      <c r="CB543">
        <v>28.00827374</v>
      </c>
      <c r="CC543">
        <v>52.986647419999898</v>
      </c>
      <c r="CD543">
        <v>1</v>
      </c>
      <c r="CE543">
        <v>2</v>
      </c>
      <c r="CF543">
        <v>1</v>
      </c>
      <c r="CG543">
        <v>6</v>
      </c>
      <c r="CH543">
        <v>3</v>
      </c>
      <c r="CI543">
        <v>4</v>
      </c>
      <c r="CJ543">
        <v>59.034702830000001</v>
      </c>
      <c r="CK543">
        <v>90.273276080000002</v>
      </c>
      <c r="CL543">
        <v>0</v>
      </c>
    </row>
    <row r="544" spans="1:90" x14ac:dyDescent="0.25">
      <c r="A544" s="1" t="s">
        <v>1171</v>
      </c>
      <c r="B544" s="2">
        <v>315349.8297</v>
      </c>
      <c r="C544" s="2">
        <v>6073052.6239999896</v>
      </c>
      <c r="D544" s="4">
        <v>-850.25019999999904</v>
      </c>
      <c r="E544" t="s">
        <v>591</v>
      </c>
      <c r="F544" s="3">
        <v>1196.5999999999999</v>
      </c>
      <c r="G544" t="s">
        <v>150</v>
      </c>
      <c r="H544" t="s">
        <v>151</v>
      </c>
      <c r="I544" s="1">
        <v>7528</v>
      </c>
      <c r="J544" t="s">
        <v>2017</v>
      </c>
      <c r="K544" t="s">
        <v>1675</v>
      </c>
      <c r="L544" t="s">
        <v>406</v>
      </c>
      <c r="M544">
        <v>49.429545359999899</v>
      </c>
      <c r="N544">
        <v>15.24077649</v>
      </c>
      <c r="O544">
        <v>3.8701324879999999</v>
      </c>
      <c r="P544">
        <v>9.5826868550000004</v>
      </c>
      <c r="Q544">
        <v>6.065417128</v>
      </c>
      <c r="R544">
        <v>9.7726330299999997</v>
      </c>
      <c r="S544">
        <v>2.5538598430000001</v>
      </c>
      <c r="T544">
        <v>0.60757149499999996</v>
      </c>
      <c r="U544">
        <v>0.605511931</v>
      </c>
      <c r="V544">
        <v>5.1489109999999998E-2</v>
      </c>
      <c r="W544">
        <v>0.22655208299999999</v>
      </c>
      <c r="X544">
        <v>9.9420510000000004E-3</v>
      </c>
      <c r="Y544">
        <v>0</v>
      </c>
      <c r="Z544">
        <v>1.983882143</v>
      </c>
      <c r="AA544">
        <v>0</v>
      </c>
      <c r="AB544">
        <v>1.812622857</v>
      </c>
      <c r="AC544">
        <v>100</v>
      </c>
      <c r="AD544">
        <v>0.111630329</v>
      </c>
      <c r="AE544">
        <v>0</v>
      </c>
      <c r="AF544">
        <v>0.87348788099999997</v>
      </c>
      <c r="AG544">
        <v>3.7168518669999999</v>
      </c>
      <c r="AH544">
        <v>0</v>
      </c>
      <c r="AI544">
        <v>23.746353840000001</v>
      </c>
      <c r="AJ544">
        <v>0</v>
      </c>
      <c r="AK544">
        <v>0</v>
      </c>
      <c r="AL544">
        <v>29.339560330000001</v>
      </c>
      <c r="AM544">
        <v>0</v>
      </c>
      <c r="AN544">
        <v>0</v>
      </c>
      <c r="AO544">
        <v>0</v>
      </c>
      <c r="AP544">
        <v>2.2795005310000001</v>
      </c>
      <c r="AQ544">
        <v>0</v>
      </c>
      <c r="AR544">
        <v>0</v>
      </c>
      <c r="AS544">
        <v>9.9002606760000003</v>
      </c>
      <c r="AT544">
        <v>9.0710583709999995</v>
      </c>
      <c r="AU544">
        <v>18.971319050000002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1.2992439E-2</v>
      </c>
      <c r="BI544">
        <v>16.613064980000001</v>
      </c>
      <c r="BJ544">
        <v>0.52185410300000001</v>
      </c>
      <c r="BK544">
        <v>0.47814589699999999</v>
      </c>
      <c r="BL544">
        <v>0</v>
      </c>
      <c r="BM544">
        <v>55.268070129999899</v>
      </c>
      <c r="BN544">
        <v>99.986981200000002</v>
      </c>
      <c r="BO544">
        <v>0</v>
      </c>
      <c r="BP544" t="s">
        <v>97</v>
      </c>
      <c r="BQ544" t="s">
        <v>109</v>
      </c>
      <c r="BR544" t="s">
        <v>111</v>
      </c>
      <c r="BS544" t="s">
        <v>162</v>
      </c>
      <c r="BT544" t="s">
        <v>111</v>
      </c>
      <c r="BU544" t="s">
        <v>100</v>
      </c>
      <c r="BV544" t="s">
        <v>101</v>
      </c>
      <c r="BW544" t="s">
        <v>149</v>
      </c>
      <c r="BX544">
        <v>43.059592389999899</v>
      </c>
      <c r="BY544">
        <v>55.268070129999899</v>
      </c>
      <c r="BZ544">
        <v>41.804924440000001</v>
      </c>
      <c r="CA544">
        <v>29.651385999999899</v>
      </c>
      <c r="CB544">
        <v>46.795990680000003</v>
      </c>
      <c r="CC544">
        <v>23.552623319999899</v>
      </c>
      <c r="CD544">
        <v>2</v>
      </c>
      <c r="CE544">
        <v>5</v>
      </c>
      <c r="CF544">
        <v>1</v>
      </c>
      <c r="CG544">
        <v>6</v>
      </c>
      <c r="CH544">
        <v>3</v>
      </c>
      <c r="CI544">
        <v>4</v>
      </c>
      <c r="CJ544">
        <v>35.12195122</v>
      </c>
      <c r="CK544">
        <v>83.192400640000002</v>
      </c>
      <c r="CL544">
        <v>0</v>
      </c>
    </row>
    <row r="545" spans="1:90" x14ac:dyDescent="0.25">
      <c r="A545" s="1" t="s">
        <v>1172</v>
      </c>
      <c r="B545" s="2">
        <v>315332.710499999</v>
      </c>
      <c r="C545" s="2">
        <v>6073060.324</v>
      </c>
      <c r="D545" s="4">
        <v>-930.45637920000001</v>
      </c>
      <c r="E545" t="s">
        <v>591</v>
      </c>
      <c r="F545" s="3">
        <v>1279.0999999999999</v>
      </c>
      <c r="G545" t="s">
        <v>150</v>
      </c>
      <c r="H545" t="s">
        <v>151</v>
      </c>
      <c r="I545" s="1">
        <v>7528</v>
      </c>
      <c r="J545" t="s">
        <v>1708</v>
      </c>
      <c r="K545" t="s">
        <v>1685</v>
      </c>
      <c r="L545" t="s">
        <v>406</v>
      </c>
      <c r="M545">
        <v>52.455885539999898</v>
      </c>
      <c r="N545">
        <v>13.92724093</v>
      </c>
      <c r="O545">
        <v>4.0805180480000001</v>
      </c>
      <c r="P545">
        <v>9.8662786590000007</v>
      </c>
      <c r="Q545">
        <v>4.7881244360000004</v>
      </c>
      <c r="R545">
        <v>8.5189984659999904</v>
      </c>
      <c r="S545">
        <v>2.663457754</v>
      </c>
      <c r="T545">
        <v>0.20331738599999999</v>
      </c>
      <c r="U545">
        <v>0.71364402400000004</v>
      </c>
      <c r="V545">
        <v>9.1492824E-2</v>
      </c>
      <c r="W545">
        <v>0.233814994</v>
      </c>
      <c r="X545">
        <v>9.8912930000000007E-3</v>
      </c>
      <c r="Y545">
        <v>0</v>
      </c>
      <c r="Z545">
        <v>2.4473356489999998</v>
      </c>
      <c r="AA545">
        <v>0</v>
      </c>
      <c r="AB545">
        <v>1.7985788970000001</v>
      </c>
      <c r="AC545">
        <v>100</v>
      </c>
      <c r="AD545">
        <v>0.20136353200000001</v>
      </c>
      <c r="AE545">
        <v>0</v>
      </c>
      <c r="AF545">
        <v>1.04506374</v>
      </c>
      <c r="AG545">
        <v>1.2626394270000001</v>
      </c>
      <c r="AH545">
        <v>0</v>
      </c>
      <c r="AI545">
        <v>25.140427290000002</v>
      </c>
      <c r="AJ545">
        <v>0</v>
      </c>
      <c r="AK545">
        <v>0</v>
      </c>
      <c r="AL545">
        <v>26.75350589</v>
      </c>
      <c r="AM545">
        <v>0</v>
      </c>
      <c r="AN545">
        <v>0</v>
      </c>
      <c r="AO545">
        <v>0</v>
      </c>
      <c r="AP545">
        <v>2.432857888</v>
      </c>
      <c r="AQ545">
        <v>0</v>
      </c>
      <c r="AR545">
        <v>0</v>
      </c>
      <c r="AS545">
        <v>10.7845668299999</v>
      </c>
      <c r="AT545">
        <v>12.81754823</v>
      </c>
      <c r="AU545">
        <v>23.602115049999899</v>
      </c>
      <c r="AV545">
        <v>0</v>
      </c>
      <c r="AW545">
        <v>5.9239109360000004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1.3121839999999999E-2</v>
      </c>
      <c r="BI545">
        <v>15.20401901</v>
      </c>
      <c r="BJ545">
        <v>0.45693222</v>
      </c>
      <c r="BK545">
        <v>0.54306778</v>
      </c>
      <c r="BL545">
        <v>0</v>
      </c>
      <c r="BM545">
        <v>51.554207210000001</v>
      </c>
      <c r="BN545">
        <v>99.986851529999896</v>
      </c>
      <c r="BO545">
        <v>0</v>
      </c>
      <c r="BP545" t="s">
        <v>97</v>
      </c>
      <c r="BQ545" t="s">
        <v>109</v>
      </c>
      <c r="BR545" t="s">
        <v>111</v>
      </c>
      <c r="BS545" t="s">
        <v>176</v>
      </c>
      <c r="BT545" t="s">
        <v>111</v>
      </c>
      <c r="BU545" t="s">
        <v>100</v>
      </c>
      <c r="BV545" t="s">
        <v>101</v>
      </c>
      <c r="BW545" t="s">
        <v>149</v>
      </c>
      <c r="BX545">
        <v>40.69188261</v>
      </c>
      <c r="BY545">
        <v>51.554207210000001</v>
      </c>
      <c r="BZ545">
        <v>47.295048540000003</v>
      </c>
      <c r="CA545">
        <v>33.489241409999899</v>
      </c>
      <c r="CB545">
        <v>46.355813859999898</v>
      </c>
      <c r="CC545">
        <v>20.15494473</v>
      </c>
      <c r="CD545">
        <v>2</v>
      </c>
      <c r="CE545">
        <v>3</v>
      </c>
      <c r="CF545">
        <v>1</v>
      </c>
      <c r="CG545">
        <v>6</v>
      </c>
      <c r="CH545">
        <v>3</v>
      </c>
      <c r="CI545">
        <v>4</v>
      </c>
      <c r="CJ545">
        <v>30.861093650000001</v>
      </c>
      <c r="CK545">
        <v>83.63822854</v>
      </c>
      <c r="CL545">
        <v>0</v>
      </c>
    </row>
    <row r="546" spans="1:90" x14ac:dyDescent="0.25">
      <c r="A546" s="1" t="s">
        <v>1173</v>
      </c>
      <c r="B546" s="2">
        <v>315329.4497</v>
      </c>
      <c r="C546" s="2">
        <v>6073060.8399999896</v>
      </c>
      <c r="D546" s="4">
        <v>-952.10410000000002</v>
      </c>
      <c r="E546" t="s">
        <v>591</v>
      </c>
      <c r="F546" s="3">
        <v>1301</v>
      </c>
      <c r="G546" t="s">
        <v>150</v>
      </c>
      <c r="H546" t="s">
        <v>151</v>
      </c>
      <c r="I546" s="1">
        <v>7528</v>
      </c>
      <c r="J546" t="s">
        <v>1708</v>
      </c>
      <c r="K546" t="s">
        <v>1685</v>
      </c>
      <c r="L546" t="s">
        <v>406</v>
      </c>
      <c r="M546">
        <v>51.11151684</v>
      </c>
      <c r="N546">
        <v>14.26606595</v>
      </c>
      <c r="O546">
        <v>4.0670325409999997</v>
      </c>
      <c r="P546">
        <v>9.9158877329999999</v>
      </c>
      <c r="Q546">
        <v>5.2548386789999997</v>
      </c>
      <c r="R546">
        <v>9.1035974769999903</v>
      </c>
      <c r="S546">
        <v>2.4632056310000001</v>
      </c>
      <c r="T546">
        <v>0.16421370900000001</v>
      </c>
      <c r="U546">
        <v>0.70714528300000001</v>
      </c>
      <c r="V546">
        <v>0.10263356799999999</v>
      </c>
      <c r="W546">
        <v>0.24632056299999999</v>
      </c>
      <c r="X546">
        <v>9.9304200000000006E-3</v>
      </c>
      <c r="Y546">
        <v>0</v>
      </c>
      <c r="Z546">
        <v>2.5876116100000002</v>
      </c>
      <c r="AA546">
        <v>0</v>
      </c>
      <c r="AB546">
        <v>2.3254357400000001</v>
      </c>
      <c r="AC546">
        <v>100</v>
      </c>
      <c r="AD546">
        <v>0.22591506</v>
      </c>
      <c r="AE546">
        <v>0</v>
      </c>
      <c r="AF546">
        <v>1.0356947169999999</v>
      </c>
      <c r="AG546">
        <v>1.019943713</v>
      </c>
      <c r="AH546">
        <v>0</v>
      </c>
      <c r="AI546">
        <v>23.25356142</v>
      </c>
      <c r="AJ546">
        <v>0</v>
      </c>
      <c r="AK546">
        <v>0</v>
      </c>
      <c r="AL546">
        <v>28.796161779999899</v>
      </c>
      <c r="AM546">
        <v>0</v>
      </c>
      <c r="AN546">
        <v>0</v>
      </c>
      <c r="AO546">
        <v>0</v>
      </c>
      <c r="AP546">
        <v>2.4260617189999998</v>
      </c>
      <c r="AQ546">
        <v>0</v>
      </c>
      <c r="AR546">
        <v>0</v>
      </c>
      <c r="AS546">
        <v>11.8153095399999</v>
      </c>
      <c r="AT546">
        <v>12.8768233999999</v>
      </c>
      <c r="AU546">
        <v>24.69213294</v>
      </c>
      <c r="AV546">
        <v>0</v>
      </c>
      <c r="AW546">
        <v>4.1631379380000002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1.3175625999999999E-2</v>
      </c>
      <c r="BI546">
        <v>15.93631965</v>
      </c>
      <c r="BJ546">
        <v>0.47850501899999998</v>
      </c>
      <c r="BK546">
        <v>0.52149498100000002</v>
      </c>
      <c r="BL546">
        <v>0</v>
      </c>
      <c r="BM546">
        <v>55.32433211</v>
      </c>
      <c r="BN546">
        <v>99.986797640000006</v>
      </c>
      <c r="BO546">
        <v>0</v>
      </c>
      <c r="BP546" t="s">
        <v>97</v>
      </c>
      <c r="BQ546" t="s">
        <v>109</v>
      </c>
      <c r="BR546" t="s">
        <v>111</v>
      </c>
      <c r="BS546" t="s">
        <v>176</v>
      </c>
      <c r="BT546" t="s">
        <v>111</v>
      </c>
      <c r="BU546" t="s">
        <v>100</v>
      </c>
      <c r="BV546" t="s">
        <v>101</v>
      </c>
      <c r="BW546" t="s">
        <v>149</v>
      </c>
      <c r="BX546">
        <v>42.5149021</v>
      </c>
      <c r="BY546">
        <v>55.32433211</v>
      </c>
      <c r="BZ546">
        <v>43.817047170000002</v>
      </c>
      <c r="CA546">
        <v>32.533598339999898</v>
      </c>
      <c r="CB546">
        <v>46.025914520000001</v>
      </c>
      <c r="CC546">
        <v>21.440487139999899</v>
      </c>
      <c r="CD546">
        <v>2</v>
      </c>
      <c r="CE546">
        <v>3</v>
      </c>
      <c r="CF546">
        <v>1</v>
      </c>
      <c r="CG546">
        <v>6</v>
      </c>
      <c r="CH546">
        <v>3</v>
      </c>
      <c r="CI546">
        <v>4</v>
      </c>
      <c r="CJ546">
        <v>31.903323260000001</v>
      </c>
      <c r="CK546">
        <v>85.237679380000003</v>
      </c>
      <c r="CL546">
        <v>0</v>
      </c>
    </row>
    <row r="547" spans="1:90" x14ac:dyDescent="0.25">
      <c r="A547" s="1" t="s">
        <v>1174</v>
      </c>
      <c r="B547" s="2">
        <v>315322.41700000002</v>
      </c>
      <c r="C547" s="2">
        <v>6073062.8949999902</v>
      </c>
      <c r="D547" s="4">
        <v>-983.3462131</v>
      </c>
      <c r="E547" t="s">
        <v>591</v>
      </c>
      <c r="F547" s="3">
        <v>1333.1</v>
      </c>
      <c r="G547" t="s">
        <v>150</v>
      </c>
      <c r="H547" t="s">
        <v>151</v>
      </c>
      <c r="I547" s="1">
        <v>7528</v>
      </c>
      <c r="J547" t="s">
        <v>1708</v>
      </c>
      <c r="K547" t="s">
        <v>1685</v>
      </c>
      <c r="L547" t="s">
        <v>406</v>
      </c>
      <c r="M547">
        <v>51.45047829</v>
      </c>
      <c r="N547">
        <v>14.105752430000001</v>
      </c>
      <c r="O547">
        <v>4.5391232649999997</v>
      </c>
      <c r="P547">
        <v>10.89085077</v>
      </c>
      <c r="Q547">
        <v>4.5666104990000003</v>
      </c>
      <c r="R547">
        <v>7.0731722609999998</v>
      </c>
      <c r="S547">
        <v>2.8211504860000001</v>
      </c>
      <c r="T547">
        <v>0.36532883999999999</v>
      </c>
      <c r="U547">
        <v>0.80372344799999995</v>
      </c>
      <c r="V547">
        <v>9.1332209999999997E-2</v>
      </c>
      <c r="W547">
        <v>0.26384860700000001</v>
      </c>
      <c r="X547">
        <v>9.8038750000000001E-3</v>
      </c>
      <c r="Y547">
        <v>0</v>
      </c>
      <c r="Z547">
        <v>3.0188250239999999</v>
      </c>
      <c r="AA547">
        <v>0</v>
      </c>
      <c r="AB547">
        <v>1.5526548739999999</v>
      </c>
      <c r="AC547">
        <v>100</v>
      </c>
      <c r="AD547">
        <v>0.20272132900000001</v>
      </c>
      <c r="AE547">
        <v>0</v>
      </c>
      <c r="AF547">
        <v>1.1869966000000001</v>
      </c>
      <c r="AG547">
        <v>2.2880761669999998</v>
      </c>
      <c r="AH547">
        <v>0</v>
      </c>
      <c r="AI547">
        <v>26.8555954099999</v>
      </c>
      <c r="AJ547">
        <v>0</v>
      </c>
      <c r="AK547">
        <v>0</v>
      </c>
      <c r="AL547">
        <v>26.23983934</v>
      </c>
      <c r="AM547">
        <v>0</v>
      </c>
      <c r="AN547">
        <v>0</v>
      </c>
      <c r="AO547">
        <v>0</v>
      </c>
      <c r="AP547">
        <v>2.5534125630000002</v>
      </c>
      <c r="AQ547">
        <v>0</v>
      </c>
      <c r="AR547">
        <v>0</v>
      </c>
      <c r="AS547">
        <v>11.649335990000001</v>
      </c>
      <c r="AT547">
        <v>16.328235530000001</v>
      </c>
      <c r="AU547">
        <v>27.977571520000001</v>
      </c>
      <c r="AV547">
        <v>0</v>
      </c>
      <c r="AW547">
        <v>4.4320094760000002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1.3116595999999999E-2</v>
      </c>
      <c r="BI547">
        <v>16.048165210000001</v>
      </c>
      <c r="BJ547">
        <v>0.41638124199999998</v>
      </c>
      <c r="BK547">
        <v>0.58361875799999996</v>
      </c>
      <c r="BL547">
        <v>0</v>
      </c>
      <c r="BM547">
        <v>49.420142079999898</v>
      </c>
      <c r="BN547">
        <v>99.986856790000004</v>
      </c>
      <c r="BO547">
        <v>0</v>
      </c>
      <c r="BP547" t="s">
        <v>97</v>
      </c>
      <c r="BQ547" t="s">
        <v>109</v>
      </c>
      <c r="BR547" t="s">
        <v>111</v>
      </c>
      <c r="BS547" t="s">
        <v>176</v>
      </c>
      <c r="BT547" t="s">
        <v>111</v>
      </c>
      <c r="BU547" t="s">
        <v>100</v>
      </c>
      <c r="BV547" t="s">
        <v>101</v>
      </c>
      <c r="BW547" t="s">
        <v>149</v>
      </c>
      <c r="BX547">
        <v>39.955498470000002</v>
      </c>
      <c r="BY547">
        <v>49.420142079999898</v>
      </c>
      <c r="BZ547">
        <v>48.490235599999899</v>
      </c>
      <c r="CA547">
        <v>35.908836610000002</v>
      </c>
      <c r="CB547">
        <v>45.473257189999899</v>
      </c>
      <c r="CC547">
        <v>18.6179062</v>
      </c>
      <c r="CD547">
        <v>2</v>
      </c>
      <c r="CE547">
        <v>3</v>
      </c>
      <c r="CF547">
        <v>1</v>
      </c>
      <c r="CG547">
        <v>6</v>
      </c>
      <c r="CH547">
        <v>3</v>
      </c>
      <c r="CI547">
        <v>4</v>
      </c>
      <c r="CJ547">
        <v>33.26488706</v>
      </c>
      <c r="CK547">
        <v>82.908767010000005</v>
      </c>
      <c r="CL547">
        <v>0</v>
      </c>
    </row>
    <row r="548" spans="1:90" x14ac:dyDescent="0.25">
      <c r="A548" s="1" t="s">
        <v>1175</v>
      </c>
      <c r="B548" s="2">
        <v>315316.204499999</v>
      </c>
      <c r="C548" s="2">
        <v>6073065.9330000002</v>
      </c>
      <c r="D548" s="4">
        <v>-1007.2641</v>
      </c>
      <c r="E548" t="s">
        <v>591</v>
      </c>
      <c r="F548" s="3">
        <v>1358</v>
      </c>
      <c r="G548" t="s">
        <v>150</v>
      </c>
      <c r="H548" t="s">
        <v>151</v>
      </c>
      <c r="I548" s="1">
        <v>7528</v>
      </c>
      <c r="J548" t="s">
        <v>1708</v>
      </c>
      <c r="K548" t="s">
        <v>1685</v>
      </c>
      <c r="L548" t="s">
        <v>406</v>
      </c>
      <c r="M548">
        <v>55.41452657</v>
      </c>
      <c r="N548">
        <v>15.01024282</v>
      </c>
      <c r="O548">
        <v>3.4000538410000001</v>
      </c>
      <c r="P548">
        <v>8.3191564039999903</v>
      </c>
      <c r="Q548">
        <v>2.0253546820000001</v>
      </c>
      <c r="R548">
        <v>11.20627717</v>
      </c>
      <c r="S548">
        <v>1.408495388</v>
      </c>
      <c r="T548">
        <v>0.14393383500000001</v>
      </c>
      <c r="U548">
        <v>0.68677001400000004</v>
      </c>
      <c r="V548">
        <v>0.123371859</v>
      </c>
      <c r="W548">
        <v>0.20561976500000001</v>
      </c>
      <c r="X548">
        <v>1.209595948</v>
      </c>
      <c r="Y548">
        <v>0</v>
      </c>
      <c r="Z548">
        <v>0.84660169799999996</v>
      </c>
      <c r="AA548">
        <v>0</v>
      </c>
      <c r="AB548">
        <v>2.063226759</v>
      </c>
      <c r="AC548">
        <v>100</v>
      </c>
      <c r="AD548">
        <v>0.27072833600000001</v>
      </c>
      <c r="AE548">
        <v>0</v>
      </c>
      <c r="AF548">
        <v>1.002758351</v>
      </c>
      <c r="AG548">
        <v>0.89123358500000005</v>
      </c>
      <c r="AH548">
        <v>0</v>
      </c>
      <c r="AI548">
        <v>13.25580444</v>
      </c>
      <c r="AJ548">
        <v>0</v>
      </c>
      <c r="AK548">
        <v>0</v>
      </c>
      <c r="AL548">
        <v>35.862127639999898</v>
      </c>
      <c r="AM548">
        <v>0</v>
      </c>
      <c r="AN548">
        <v>0</v>
      </c>
      <c r="AO548">
        <v>0</v>
      </c>
      <c r="AP548">
        <v>2.3962707399999998</v>
      </c>
      <c r="AQ548">
        <v>0</v>
      </c>
      <c r="AR548">
        <v>0</v>
      </c>
      <c r="AS548">
        <v>3.3412222649999999</v>
      </c>
      <c r="AT548">
        <v>7.3299554669999996</v>
      </c>
      <c r="AU548">
        <v>10.67117773</v>
      </c>
      <c r="AV548">
        <v>0</v>
      </c>
      <c r="AW548">
        <v>18.812209360000001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1.6031876979999999</v>
      </c>
      <c r="BI548">
        <v>8.7434158269999998</v>
      </c>
      <c r="BJ548">
        <v>0.31310716999999999</v>
      </c>
      <c r="BK548">
        <v>0.68689283000000001</v>
      </c>
      <c r="BL548">
        <v>0</v>
      </c>
      <c r="BM548">
        <v>73.01229112</v>
      </c>
      <c r="BN548">
        <v>98.396805729999897</v>
      </c>
      <c r="BO548">
        <v>0</v>
      </c>
      <c r="BP548" t="s">
        <v>97</v>
      </c>
      <c r="BQ548" t="s">
        <v>109</v>
      </c>
      <c r="BR548" t="s">
        <v>111</v>
      </c>
      <c r="BS548" t="s">
        <v>235</v>
      </c>
      <c r="BT548" t="s">
        <v>111</v>
      </c>
      <c r="BU548" t="s">
        <v>100</v>
      </c>
      <c r="BV548" t="s">
        <v>101</v>
      </c>
      <c r="BW548" t="s">
        <v>149</v>
      </c>
      <c r="BX548">
        <v>27.701514670000002</v>
      </c>
      <c r="BY548">
        <v>73.01229112</v>
      </c>
      <c r="BZ548">
        <v>26.50674931</v>
      </c>
      <c r="CA548">
        <v>32.633906320000001</v>
      </c>
      <c r="CB548">
        <v>57.546194270000001</v>
      </c>
      <c r="CC548">
        <v>9.8198994089999996</v>
      </c>
      <c r="CD548">
        <v>2</v>
      </c>
      <c r="CE548">
        <v>10</v>
      </c>
      <c r="CF548">
        <v>1</v>
      </c>
      <c r="CG548">
        <v>6</v>
      </c>
      <c r="CH548">
        <v>3</v>
      </c>
      <c r="CI548">
        <v>4</v>
      </c>
      <c r="CJ548">
        <v>14.673157160000001</v>
      </c>
      <c r="CK548">
        <v>86.951021159999897</v>
      </c>
      <c r="CL548">
        <v>0</v>
      </c>
    </row>
    <row r="549" spans="1:90" x14ac:dyDescent="0.25">
      <c r="A549" s="1" t="s">
        <v>1176</v>
      </c>
      <c r="B549" s="2">
        <v>315310.29499999899</v>
      </c>
      <c r="C549" s="2">
        <v>6073069.6900000004</v>
      </c>
      <c r="D549" s="4">
        <v>-1030.0098</v>
      </c>
      <c r="E549" t="s">
        <v>591</v>
      </c>
      <c r="F549" s="3">
        <v>1381.8</v>
      </c>
      <c r="G549" t="s">
        <v>150</v>
      </c>
      <c r="H549" t="s">
        <v>151</v>
      </c>
      <c r="I549" s="1">
        <v>8661</v>
      </c>
      <c r="J549" t="s">
        <v>1708</v>
      </c>
      <c r="K549" t="s">
        <v>1685</v>
      </c>
      <c r="L549" t="s">
        <v>406</v>
      </c>
      <c r="M549">
        <v>50.921448580000003</v>
      </c>
      <c r="N549">
        <v>15.32787038</v>
      </c>
      <c r="O549">
        <v>4.2819152259999997</v>
      </c>
      <c r="P549">
        <v>10.40196984</v>
      </c>
      <c r="Q549">
        <v>3.8576854979999999</v>
      </c>
      <c r="R549">
        <v>6.8101007999999998</v>
      </c>
      <c r="S549">
        <v>2.8804051720000001</v>
      </c>
      <c r="T549">
        <v>1.450489747</v>
      </c>
      <c r="U549">
        <v>0.86720770000000003</v>
      </c>
      <c r="V549">
        <v>0.19545606500000001</v>
      </c>
      <c r="W549">
        <v>0.24689187200000001</v>
      </c>
      <c r="X549">
        <v>9.9281309999999998E-3</v>
      </c>
      <c r="Y549">
        <v>0</v>
      </c>
      <c r="Z549">
        <v>2.7486309969999998</v>
      </c>
      <c r="AA549">
        <v>0</v>
      </c>
      <c r="AB549">
        <v>2.4867909949999998</v>
      </c>
      <c r="AC549">
        <v>100</v>
      </c>
      <c r="AD549">
        <v>0.43133073500000002</v>
      </c>
      <c r="AE549">
        <v>0</v>
      </c>
      <c r="AF549">
        <v>1.2733615629999999</v>
      </c>
      <c r="AG549">
        <v>9.0320629869999998</v>
      </c>
      <c r="AH549">
        <v>0</v>
      </c>
      <c r="AI549">
        <v>27.261383299999899</v>
      </c>
      <c r="AJ549">
        <v>0</v>
      </c>
      <c r="AK549">
        <v>0</v>
      </c>
      <c r="AL549">
        <v>25.94486654</v>
      </c>
      <c r="AM549">
        <v>0</v>
      </c>
      <c r="AN549">
        <v>0</v>
      </c>
      <c r="AO549">
        <v>0</v>
      </c>
      <c r="AP549">
        <v>2.6086318199999998</v>
      </c>
      <c r="AQ549">
        <v>0</v>
      </c>
      <c r="AR549">
        <v>0</v>
      </c>
      <c r="AS549">
        <v>9.9145180970000002</v>
      </c>
      <c r="AT549">
        <v>15.18139135</v>
      </c>
      <c r="AU549">
        <v>25.095909450000001</v>
      </c>
      <c r="AV549">
        <v>0</v>
      </c>
      <c r="AW549">
        <v>1.6971987609999999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1.3206163E-2</v>
      </c>
      <c r="BI549">
        <v>14.20515865</v>
      </c>
      <c r="BJ549">
        <v>0.39506510500000003</v>
      </c>
      <c r="BK549">
        <v>0.60493489499999997</v>
      </c>
      <c r="BL549">
        <v>0</v>
      </c>
      <c r="BM549">
        <v>48.762817470000002</v>
      </c>
      <c r="BN549">
        <v>99.986767040000004</v>
      </c>
      <c r="BO549">
        <v>0</v>
      </c>
      <c r="BP549" t="s">
        <v>97</v>
      </c>
      <c r="BQ549" t="s">
        <v>109</v>
      </c>
      <c r="BR549" t="s">
        <v>111</v>
      </c>
      <c r="BS549" t="s">
        <v>176</v>
      </c>
      <c r="BT549" t="s">
        <v>111</v>
      </c>
      <c r="BU549" t="s">
        <v>100</v>
      </c>
      <c r="BV549" t="s">
        <v>101</v>
      </c>
      <c r="BW549" t="s">
        <v>149</v>
      </c>
      <c r="BX549">
        <v>35.606718549999897</v>
      </c>
      <c r="BY549">
        <v>48.762817470000002</v>
      </c>
      <c r="BZ549">
        <v>43.8016096899999</v>
      </c>
      <c r="CA549">
        <v>34.553276410000002</v>
      </c>
      <c r="CB549">
        <v>49.645190030000002</v>
      </c>
      <c r="CC549">
        <v>15.8015335599999</v>
      </c>
      <c r="CD549">
        <v>2</v>
      </c>
      <c r="CE549">
        <v>3</v>
      </c>
      <c r="CF549">
        <v>1</v>
      </c>
      <c r="CG549">
        <v>6</v>
      </c>
      <c r="CH549">
        <v>3</v>
      </c>
      <c r="CI549">
        <v>4</v>
      </c>
      <c r="CJ549">
        <v>35.390946499999899</v>
      </c>
      <c r="CK549">
        <v>76.703783049999899</v>
      </c>
      <c r="CL549">
        <v>0</v>
      </c>
    </row>
    <row r="550" spans="1:90" x14ac:dyDescent="0.25">
      <c r="A550" s="1" t="s">
        <v>1177</v>
      </c>
      <c r="B550" s="2">
        <v>315377.69449999899</v>
      </c>
      <c r="C550" s="2">
        <v>6073039.2029999904</v>
      </c>
      <c r="D550" s="4">
        <v>-738.37032090000002</v>
      </c>
      <c r="E550" t="s">
        <v>228</v>
      </c>
      <c r="F550" s="3">
        <v>1080.4000000000001</v>
      </c>
      <c r="G550" t="s">
        <v>150</v>
      </c>
      <c r="H550" t="s">
        <v>151</v>
      </c>
      <c r="I550" s="1">
        <v>8661</v>
      </c>
      <c r="J550" t="s">
        <v>1708</v>
      </c>
      <c r="K550" t="s">
        <v>1685</v>
      </c>
      <c r="L550" t="s">
        <v>406</v>
      </c>
      <c r="M550">
        <v>50.610557989999897</v>
      </c>
      <c r="N550">
        <v>14.605050800000001</v>
      </c>
      <c r="O550">
        <v>4.0041665460000004</v>
      </c>
      <c r="P550">
        <v>9.8124595019999905</v>
      </c>
      <c r="Q550">
        <v>5.5073212399999996</v>
      </c>
      <c r="R550">
        <v>8.5094705719999997</v>
      </c>
      <c r="S550">
        <v>2.9412949529999999</v>
      </c>
      <c r="T550">
        <v>0.20284792800000001</v>
      </c>
      <c r="U550">
        <v>0.72112438300000004</v>
      </c>
      <c r="V550">
        <v>7.0996774999999998E-2</v>
      </c>
      <c r="W550">
        <v>0.233275117</v>
      </c>
      <c r="X550">
        <v>9.9505080000000003E-3</v>
      </c>
      <c r="Y550">
        <v>0</v>
      </c>
      <c r="Z550">
        <v>2.7714836859999998</v>
      </c>
      <c r="AA550">
        <v>0</v>
      </c>
      <c r="AB550">
        <v>2.7011032529999999</v>
      </c>
      <c r="AC550">
        <v>100</v>
      </c>
      <c r="AD550">
        <v>0.15558968100000001</v>
      </c>
      <c r="AE550">
        <v>0</v>
      </c>
      <c r="AF550">
        <v>1.051525257</v>
      </c>
      <c r="AG550">
        <v>1.2543645940000001</v>
      </c>
      <c r="AH550">
        <v>0</v>
      </c>
      <c r="AI550">
        <v>27.644822269999899</v>
      </c>
      <c r="AJ550">
        <v>0</v>
      </c>
      <c r="AK550">
        <v>0</v>
      </c>
      <c r="AL550">
        <v>27.27171572</v>
      </c>
      <c r="AM550">
        <v>0</v>
      </c>
      <c r="AN550">
        <v>0</v>
      </c>
      <c r="AO550">
        <v>0</v>
      </c>
      <c r="AP550">
        <v>2.4306936129999999</v>
      </c>
      <c r="AQ550">
        <v>0</v>
      </c>
      <c r="AR550">
        <v>0</v>
      </c>
      <c r="AS550">
        <v>12.66453695</v>
      </c>
      <c r="AT550">
        <v>12.9053513399999</v>
      </c>
      <c r="AU550">
        <v>25.569888299999899</v>
      </c>
      <c r="AV550">
        <v>0</v>
      </c>
      <c r="AW550">
        <v>1.4741635719999999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1.3144235000000001E-2</v>
      </c>
      <c r="BI550">
        <v>16.06517461</v>
      </c>
      <c r="BJ550">
        <v>0.49529105499999998</v>
      </c>
      <c r="BK550">
        <v>0.50470894499999996</v>
      </c>
      <c r="BL550">
        <v>0</v>
      </c>
      <c r="BM550">
        <v>49.660296639999899</v>
      </c>
      <c r="BN550">
        <v>99.986829090000001</v>
      </c>
      <c r="BO550">
        <v>0</v>
      </c>
      <c r="BP550" t="s">
        <v>97</v>
      </c>
      <c r="BQ550" t="s">
        <v>109</v>
      </c>
      <c r="BR550" t="s">
        <v>111</v>
      </c>
      <c r="BS550" t="s">
        <v>176</v>
      </c>
      <c r="BT550" t="s">
        <v>111</v>
      </c>
      <c r="BU550" t="s">
        <v>100</v>
      </c>
      <c r="BV550" t="s">
        <v>101</v>
      </c>
      <c r="BW550" t="s">
        <v>149</v>
      </c>
      <c r="BX550">
        <v>42.173029030000002</v>
      </c>
      <c r="BY550">
        <v>49.660296639999899</v>
      </c>
      <c r="BZ550">
        <v>49.21555558</v>
      </c>
      <c r="CA550">
        <v>31.63107072</v>
      </c>
      <c r="CB550">
        <v>46.292630670000001</v>
      </c>
      <c r="CC550">
        <v>22.076298609999899</v>
      </c>
      <c r="CD550">
        <v>2</v>
      </c>
      <c r="CE550">
        <v>3</v>
      </c>
      <c r="CF550">
        <v>1</v>
      </c>
      <c r="CG550">
        <v>6</v>
      </c>
      <c r="CH550">
        <v>3</v>
      </c>
      <c r="CI550">
        <v>4</v>
      </c>
      <c r="CJ550">
        <v>33.27423168</v>
      </c>
      <c r="CK550">
        <v>82.971426089999895</v>
      </c>
      <c r="CL550">
        <v>0</v>
      </c>
    </row>
    <row r="551" spans="1:90" x14ac:dyDescent="0.25">
      <c r="A551" s="1" t="s">
        <v>1178</v>
      </c>
      <c r="B551" s="2">
        <v>315347.81400000001</v>
      </c>
      <c r="C551" s="2">
        <v>6073043.909</v>
      </c>
      <c r="D551" s="4">
        <v>-838.95780000000002</v>
      </c>
      <c r="E551" t="s">
        <v>228</v>
      </c>
      <c r="F551" s="3">
        <v>1185.5</v>
      </c>
      <c r="G551" t="s">
        <v>150</v>
      </c>
      <c r="H551" t="s">
        <v>151</v>
      </c>
      <c r="I551" s="1">
        <v>8661</v>
      </c>
      <c r="J551" t="s">
        <v>2017</v>
      </c>
      <c r="K551" t="s">
        <v>1675</v>
      </c>
      <c r="L551" t="s">
        <v>406</v>
      </c>
      <c r="M551">
        <v>49.177442620000001</v>
      </c>
      <c r="N551">
        <v>15.6797643099999</v>
      </c>
      <c r="O551">
        <v>3.611767817</v>
      </c>
      <c r="P551">
        <v>9.0264907900000004</v>
      </c>
      <c r="Q551">
        <v>6.2922690560000003</v>
      </c>
      <c r="R551">
        <v>10.8943817</v>
      </c>
      <c r="S551">
        <v>1.8836080509999999</v>
      </c>
      <c r="T551">
        <v>0.274904959</v>
      </c>
      <c r="U551">
        <v>0.552864417</v>
      </c>
      <c r="V551">
        <v>4.0726660999999997E-2</v>
      </c>
      <c r="W551">
        <v>0.223996633</v>
      </c>
      <c r="X551">
        <v>0.30951107700000002</v>
      </c>
      <c r="Y551">
        <v>0</v>
      </c>
      <c r="Z551">
        <v>2.032271905</v>
      </c>
      <c r="AA551">
        <v>0</v>
      </c>
      <c r="AB551">
        <v>2.350288656</v>
      </c>
      <c r="AC551">
        <v>100</v>
      </c>
      <c r="AD551">
        <v>8.8483698E-2</v>
      </c>
      <c r="AE551">
        <v>0</v>
      </c>
      <c r="AF551">
        <v>0.79922757499999997</v>
      </c>
      <c r="AG551">
        <v>1.6853033239999999</v>
      </c>
      <c r="AH551">
        <v>0</v>
      </c>
      <c r="AI551">
        <v>17.55125009</v>
      </c>
      <c r="AJ551">
        <v>0</v>
      </c>
      <c r="AK551">
        <v>0</v>
      </c>
      <c r="AL551">
        <v>34.78721445</v>
      </c>
      <c r="AM551">
        <v>0</v>
      </c>
      <c r="AN551">
        <v>0</v>
      </c>
      <c r="AO551">
        <v>0</v>
      </c>
      <c r="AP551">
        <v>2.2272034939999998</v>
      </c>
      <c r="AQ551">
        <v>0</v>
      </c>
      <c r="AR551">
        <v>0</v>
      </c>
      <c r="AS551">
        <v>13.54610589</v>
      </c>
      <c r="AT551">
        <v>11.0234118999999</v>
      </c>
      <c r="AU551">
        <v>24.5695177899999</v>
      </c>
      <c r="AV551">
        <v>0</v>
      </c>
      <c r="AW551">
        <v>1.5724818840000001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0.40611525700000001</v>
      </c>
      <c r="BI551">
        <v>16.2615214399999</v>
      </c>
      <c r="BJ551">
        <v>0.551337882</v>
      </c>
      <c r="BK551">
        <v>0.448662118</v>
      </c>
      <c r="BL551">
        <v>0</v>
      </c>
      <c r="BM551">
        <v>66.465867290000006</v>
      </c>
      <c r="BN551">
        <v>99.593847729999894</v>
      </c>
      <c r="BO551">
        <v>0</v>
      </c>
      <c r="BP551" t="s">
        <v>97</v>
      </c>
      <c r="BQ551" t="s">
        <v>109</v>
      </c>
      <c r="BR551" t="s">
        <v>111</v>
      </c>
      <c r="BS551" t="s">
        <v>162</v>
      </c>
      <c r="BT551" t="s">
        <v>111</v>
      </c>
      <c r="BU551" t="s">
        <v>100</v>
      </c>
      <c r="BV551" t="s">
        <v>101</v>
      </c>
      <c r="BW551" t="s">
        <v>149</v>
      </c>
      <c r="BX551">
        <v>43.502999029999899</v>
      </c>
      <c r="BY551">
        <v>66.465867290000006</v>
      </c>
      <c r="BZ551">
        <v>32.488014919999898</v>
      </c>
      <c r="CA551">
        <v>27.7170424299999</v>
      </c>
      <c r="CB551">
        <v>47.948567990000001</v>
      </c>
      <c r="CC551">
        <v>24.33438958</v>
      </c>
      <c r="CD551">
        <v>2</v>
      </c>
      <c r="CE551">
        <v>5</v>
      </c>
      <c r="CF551">
        <v>1</v>
      </c>
      <c r="CG551">
        <v>6</v>
      </c>
      <c r="CH551">
        <v>3</v>
      </c>
      <c r="CI551">
        <v>4</v>
      </c>
      <c r="CJ551">
        <v>33.947368419999897</v>
      </c>
      <c r="CK551">
        <v>87.649600559999897</v>
      </c>
      <c r="CL551">
        <v>0</v>
      </c>
    </row>
    <row r="552" spans="1:90" x14ac:dyDescent="0.25">
      <c r="A552" s="1" t="s">
        <v>1179</v>
      </c>
      <c r="B552" s="2">
        <v>315330.28820000001</v>
      </c>
      <c r="C552" s="2">
        <v>6073043.7810000004</v>
      </c>
      <c r="D552" s="4">
        <v>-878.48504000000003</v>
      </c>
      <c r="E552" t="s">
        <v>228</v>
      </c>
      <c r="F552" s="3">
        <v>1228.8</v>
      </c>
      <c r="G552" t="s">
        <v>150</v>
      </c>
      <c r="H552" t="s">
        <v>151</v>
      </c>
      <c r="I552" s="1">
        <v>8661</v>
      </c>
      <c r="J552" t="s">
        <v>1708</v>
      </c>
      <c r="K552" t="s">
        <v>1685</v>
      </c>
      <c r="L552" t="s">
        <v>406</v>
      </c>
      <c r="M552">
        <v>51.666864080000003</v>
      </c>
      <c r="N552">
        <v>14.55974252</v>
      </c>
      <c r="O552">
        <v>3.8616083969999999</v>
      </c>
      <c r="P552">
        <v>9.4442247439999996</v>
      </c>
      <c r="Q552">
        <v>8.9987297510000008</v>
      </c>
      <c r="R552">
        <v>2.4468456180000002</v>
      </c>
      <c r="S552">
        <v>3.063612488</v>
      </c>
      <c r="T552">
        <v>8.0887457999999995E-2</v>
      </c>
      <c r="U552">
        <v>0.66024387900000003</v>
      </c>
      <c r="V552">
        <v>9.0998390999999998E-2</v>
      </c>
      <c r="W552">
        <v>0.22244051100000001</v>
      </c>
      <c r="X552">
        <v>2.1045436749999999</v>
      </c>
      <c r="Y552">
        <v>0</v>
      </c>
      <c r="Z552">
        <v>2.799258493</v>
      </c>
      <c r="AA552">
        <v>0</v>
      </c>
      <c r="AB552">
        <v>4.9228503080000001</v>
      </c>
      <c r="AC552">
        <v>100</v>
      </c>
      <c r="AD552">
        <v>0.19525993</v>
      </c>
      <c r="AE552">
        <v>0</v>
      </c>
      <c r="AF552">
        <v>0.94265148899999995</v>
      </c>
      <c r="AG552">
        <v>0.48974684499999999</v>
      </c>
      <c r="AH552">
        <v>0</v>
      </c>
      <c r="AI552">
        <v>28.193325219999899</v>
      </c>
      <c r="AJ552">
        <v>0</v>
      </c>
      <c r="AK552">
        <v>0</v>
      </c>
      <c r="AL552">
        <v>4.1212636079999996</v>
      </c>
      <c r="AM552">
        <v>0</v>
      </c>
      <c r="AN552">
        <v>0</v>
      </c>
      <c r="AO552">
        <v>8.9043063690000004</v>
      </c>
      <c r="AP552">
        <v>2.314714162</v>
      </c>
      <c r="AQ552">
        <v>0</v>
      </c>
      <c r="AR552">
        <v>0</v>
      </c>
      <c r="AS552">
        <v>24.807921839999899</v>
      </c>
      <c r="AT552">
        <v>13.58403328</v>
      </c>
      <c r="AU552">
        <v>38.391955119999899</v>
      </c>
      <c r="AV552">
        <v>0</v>
      </c>
      <c r="AW552">
        <v>10.99177809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2.727493988</v>
      </c>
      <c r="BI552">
        <v>19.1959775599999</v>
      </c>
      <c r="BJ552">
        <v>0.646175006</v>
      </c>
      <c r="BK552">
        <v>0.353824994</v>
      </c>
      <c r="BL552">
        <v>0</v>
      </c>
      <c r="BM552">
        <v>12.7535696499999</v>
      </c>
      <c r="BN552">
        <v>97.2724948299999</v>
      </c>
      <c r="BO552">
        <v>0</v>
      </c>
      <c r="BP552" t="s">
        <v>97</v>
      </c>
      <c r="BQ552" t="s">
        <v>40</v>
      </c>
      <c r="BR552" t="s">
        <v>111</v>
      </c>
      <c r="BS552" t="s">
        <v>162</v>
      </c>
      <c r="BT552" t="s">
        <v>111</v>
      </c>
      <c r="BU552" t="s">
        <v>100</v>
      </c>
      <c r="BV552" t="s">
        <v>101</v>
      </c>
      <c r="BW552" t="s">
        <v>152</v>
      </c>
      <c r="BX552">
        <v>41.649320770000003</v>
      </c>
      <c r="BY552">
        <v>12.7535696499999</v>
      </c>
      <c r="BZ552">
        <v>85.943896690000003</v>
      </c>
      <c r="CA552">
        <v>26.987572010000001</v>
      </c>
      <c r="CB552">
        <v>40.9805517799999</v>
      </c>
      <c r="CC552">
        <v>32.03187621</v>
      </c>
      <c r="CD552">
        <v>2</v>
      </c>
      <c r="CE552">
        <v>5</v>
      </c>
      <c r="CF552">
        <v>1</v>
      </c>
      <c r="CG552">
        <v>6</v>
      </c>
      <c r="CH552">
        <v>3</v>
      </c>
      <c r="CI552">
        <v>5</v>
      </c>
      <c r="CJ552">
        <v>62.231462229999899</v>
      </c>
      <c r="CK552">
        <v>85.433669559999899</v>
      </c>
      <c r="CL552">
        <v>8.9043063690000004</v>
      </c>
    </row>
    <row r="553" spans="1:90" x14ac:dyDescent="0.25">
      <c r="A553" s="1" t="s">
        <v>1180</v>
      </c>
      <c r="B553" s="2">
        <v>315302.93410000001</v>
      </c>
      <c r="C553" s="2">
        <v>6073040.7029999904</v>
      </c>
      <c r="D553" s="4">
        <v>-930.55501000000004</v>
      </c>
      <c r="E553" t="s">
        <v>228</v>
      </c>
      <c r="F553" s="3">
        <v>1287.7</v>
      </c>
      <c r="G553" t="s">
        <v>150</v>
      </c>
      <c r="H553" t="s">
        <v>151</v>
      </c>
      <c r="I553" s="1">
        <v>8661</v>
      </c>
      <c r="J553" t="s">
        <v>1708</v>
      </c>
      <c r="K553" t="s">
        <v>1685</v>
      </c>
      <c r="L553" t="s">
        <v>406</v>
      </c>
      <c r="M553">
        <v>53.999027890000001</v>
      </c>
      <c r="N553">
        <v>14.71778016</v>
      </c>
      <c r="O553">
        <v>3.881771541</v>
      </c>
      <c r="P553">
        <v>9.3849148000000007</v>
      </c>
      <c r="Q553">
        <v>4.9025433219999996</v>
      </c>
      <c r="R553">
        <v>5.2070491179999996</v>
      </c>
      <c r="S553">
        <v>3.0856587370000002</v>
      </c>
      <c r="T553">
        <v>0.39585753499999998</v>
      </c>
      <c r="U553">
        <v>0.78460993499999998</v>
      </c>
      <c r="V553">
        <v>0.152252898</v>
      </c>
      <c r="W553">
        <v>0.22330425100000001</v>
      </c>
      <c r="X553">
        <v>9.9187870000000001E-3</v>
      </c>
      <c r="Y553">
        <v>0</v>
      </c>
      <c r="Z553">
        <v>3.2553110300000001</v>
      </c>
      <c r="AA553">
        <v>0</v>
      </c>
      <c r="AB553">
        <v>2.8653242350000001</v>
      </c>
      <c r="AC553">
        <v>100</v>
      </c>
      <c r="AD553">
        <v>0.33605384599999999</v>
      </c>
      <c r="AE553">
        <v>0</v>
      </c>
      <c r="AF553">
        <v>1.152297084</v>
      </c>
      <c r="AG553">
        <v>2.4654333099999999</v>
      </c>
      <c r="AH553">
        <v>0</v>
      </c>
      <c r="AI553">
        <v>29.209508459999899</v>
      </c>
      <c r="AJ553">
        <v>0</v>
      </c>
      <c r="AK553">
        <v>0</v>
      </c>
      <c r="AL553">
        <v>26.14998885</v>
      </c>
      <c r="AM553">
        <v>0</v>
      </c>
      <c r="AN553">
        <v>0</v>
      </c>
      <c r="AO553">
        <v>0.14286638800000001</v>
      </c>
      <c r="AP553">
        <v>2.5180858499999998</v>
      </c>
      <c r="AQ553">
        <v>0</v>
      </c>
      <c r="AR553">
        <v>0</v>
      </c>
      <c r="AS553">
        <v>14.267495520000001</v>
      </c>
      <c r="AT553">
        <v>15.20489051</v>
      </c>
      <c r="AU553">
        <v>29.472386019999899</v>
      </c>
      <c r="AV553">
        <v>0</v>
      </c>
      <c r="AW553">
        <v>8.5269609600000003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1.3196226E-2</v>
      </c>
      <c r="BI553">
        <v>14.7361930099999</v>
      </c>
      <c r="BJ553">
        <v>0.48409706299999999</v>
      </c>
      <c r="BK553">
        <v>0.51590293700000001</v>
      </c>
      <c r="BL553">
        <v>0</v>
      </c>
      <c r="BM553">
        <v>47.236680380000003</v>
      </c>
      <c r="BN553">
        <v>99.986777000000004</v>
      </c>
      <c r="BO553">
        <v>0</v>
      </c>
      <c r="BP553" t="s">
        <v>97</v>
      </c>
      <c r="BQ553" t="s">
        <v>40</v>
      </c>
      <c r="BR553" t="s">
        <v>111</v>
      </c>
      <c r="BS553" t="s">
        <v>176</v>
      </c>
      <c r="BT553" t="s">
        <v>111</v>
      </c>
      <c r="BU553" t="s">
        <v>100</v>
      </c>
      <c r="BV553" t="s">
        <v>101</v>
      </c>
      <c r="BW553" t="s">
        <v>149</v>
      </c>
      <c r="BX553">
        <v>33.142768959999898</v>
      </c>
      <c r="BY553">
        <v>47.236680380000003</v>
      </c>
      <c r="BZ553">
        <v>50.51369304</v>
      </c>
      <c r="CA553">
        <v>31.543112000000001</v>
      </c>
      <c r="CB553">
        <v>48.1661407799999</v>
      </c>
      <c r="CC553">
        <v>20.29074722</v>
      </c>
      <c r="CD553">
        <v>2</v>
      </c>
      <c r="CE553">
        <v>3</v>
      </c>
      <c r="CF553">
        <v>1</v>
      </c>
      <c r="CG553">
        <v>6</v>
      </c>
      <c r="CH553">
        <v>3</v>
      </c>
      <c r="CI553">
        <v>4</v>
      </c>
      <c r="CJ553">
        <v>38.984316649999897</v>
      </c>
      <c r="CK553">
        <v>80.406768589999899</v>
      </c>
      <c r="CL553">
        <v>0.14286638800000001</v>
      </c>
    </row>
    <row r="554" spans="1:90" x14ac:dyDescent="0.25">
      <c r="A554" s="1" t="s">
        <v>1181</v>
      </c>
      <c r="B554" s="2">
        <v>315288.7095</v>
      </c>
      <c r="C554" s="2">
        <v>6073039.7999999896</v>
      </c>
      <c r="D554" s="4">
        <v>-956.72455000000002</v>
      </c>
      <c r="E554" t="s">
        <v>228</v>
      </c>
      <c r="F554" s="3">
        <v>1317.5</v>
      </c>
      <c r="G554" t="s">
        <v>150</v>
      </c>
      <c r="H554" t="s">
        <v>151</v>
      </c>
      <c r="I554" s="1">
        <v>8661</v>
      </c>
      <c r="J554" t="s">
        <v>1708</v>
      </c>
      <c r="K554" t="s">
        <v>1685</v>
      </c>
      <c r="L554" t="s">
        <v>406</v>
      </c>
      <c r="M554">
        <v>51.702797250000003</v>
      </c>
      <c r="N554">
        <v>14.367509220000001</v>
      </c>
      <c r="O554">
        <v>4.1052983019999996</v>
      </c>
      <c r="P554">
        <v>9.9622689169999905</v>
      </c>
      <c r="Q554">
        <v>4.6441455850000004</v>
      </c>
      <c r="R554">
        <v>8.266376781</v>
      </c>
      <c r="S554">
        <v>3.2984563410000001</v>
      </c>
      <c r="T554">
        <v>0.40471856899999997</v>
      </c>
      <c r="U554">
        <v>0.74468216799999998</v>
      </c>
      <c r="V554">
        <v>6.0707785E-2</v>
      </c>
      <c r="W554">
        <v>0.242831142</v>
      </c>
      <c r="X554">
        <v>9.9108500000000006E-3</v>
      </c>
      <c r="Y554">
        <v>0</v>
      </c>
      <c r="Z554">
        <v>2.1902970960000001</v>
      </c>
      <c r="AA554">
        <v>0</v>
      </c>
      <c r="AB554">
        <v>1.7355262220000001</v>
      </c>
      <c r="AC554">
        <v>100</v>
      </c>
      <c r="AD554">
        <v>0.13248428100000001</v>
      </c>
      <c r="AE554">
        <v>0</v>
      </c>
      <c r="AF554">
        <v>1.0813300530000001</v>
      </c>
      <c r="AG554">
        <v>2.492207128</v>
      </c>
      <c r="AH554">
        <v>0</v>
      </c>
      <c r="AI554">
        <v>30.871928189999899</v>
      </c>
      <c r="AJ554">
        <v>0</v>
      </c>
      <c r="AK554">
        <v>0</v>
      </c>
      <c r="AL554">
        <v>24.18882571</v>
      </c>
      <c r="AM554">
        <v>0</v>
      </c>
      <c r="AN554">
        <v>0</v>
      </c>
      <c r="AO554">
        <v>0</v>
      </c>
      <c r="AP554">
        <v>2.4461888790000001</v>
      </c>
      <c r="AQ554">
        <v>0</v>
      </c>
      <c r="AR554">
        <v>0</v>
      </c>
      <c r="AS554">
        <v>10.11717612</v>
      </c>
      <c r="AT554">
        <v>12.46765263</v>
      </c>
      <c r="AU554">
        <v>22.58482875</v>
      </c>
      <c r="AV554">
        <v>0</v>
      </c>
      <c r="AW554">
        <v>1.684702498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1.3037032E-2</v>
      </c>
      <c r="BI554">
        <v>14.91526537</v>
      </c>
      <c r="BJ554">
        <v>0.447963375</v>
      </c>
      <c r="BK554">
        <v>0.55203662499999995</v>
      </c>
      <c r="BL554">
        <v>0</v>
      </c>
      <c r="BM554">
        <v>43.931155949999898</v>
      </c>
      <c r="BN554">
        <v>99.986936510000007</v>
      </c>
      <c r="BO554">
        <v>0</v>
      </c>
      <c r="BP554" t="s">
        <v>97</v>
      </c>
      <c r="BQ554" t="s">
        <v>109</v>
      </c>
      <c r="BR554" t="s">
        <v>111</v>
      </c>
      <c r="BS554" t="s">
        <v>176</v>
      </c>
      <c r="BT554" t="s">
        <v>111</v>
      </c>
      <c r="BU554" t="s">
        <v>100</v>
      </c>
      <c r="BV554" t="s">
        <v>101</v>
      </c>
      <c r="BW554" t="s">
        <v>149</v>
      </c>
      <c r="BX554">
        <v>40.603751670000001</v>
      </c>
      <c r="BY554">
        <v>43.931155949999898</v>
      </c>
      <c r="BZ554">
        <v>53.640902400000002</v>
      </c>
      <c r="CA554">
        <v>33.431799210000001</v>
      </c>
      <c r="CB554">
        <v>47.252003590000001</v>
      </c>
      <c r="CC554">
        <v>19.316197200000001</v>
      </c>
      <c r="CD554">
        <v>2</v>
      </c>
      <c r="CE554">
        <v>3</v>
      </c>
      <c r="CF554">
        <v>1</v>
      </c>
      <c r="CG554">
        <v>6</v>
      </c>
      <c r="CH554">
        <v>3</v>
      </c>
      <c r="CI554">
        <v>4</v>
      </c>
      <c r="CJ554">
        <v>30.389768570000001</v>
      </c>
      <c r="CK554">
        <v>79.774669840000001</v>
      </c>
      <c r="CL554">
        <v>0</v>
      </c>
    </row>
    <row r="555" spans="1:90" x14ac:dyDescent="0.25">
      <c r="A555" s="1" t="s">
        <v>1182</v>
      </c>
      <c r="B555" s="2">
        <v>315274.90220000001</v>
      </c>
      <c r="C555" s="2">
        <v>6073039.3219999904</v>
      </c>
      <c r="D555" s="4">
        <v>-981.65179999999896</v>
      </c>
      <c r="E555" t="s">
        <v>228</v>
      </c>
      <c r="F555" s="3">
        <v>1346</v>
      </c>
      <c r="G555" t="s">
        <v>150</v>
      </c>
      <c r="H555" t="s">
        <v>151</v>
      </c>
      <c r="I555" s="1">
        <v>8661</v>
      </c>
      <c r="J555" t="s">
        <v>2019</v>
      </c>
      <c r="K555" t="s">
        <v>1703</v>
      </c>
      <c r="L555" t="s">
        <v>406</v>
      </c>
      <c r="M555">
        <v>57.190084489999897</v>
      </c>
      <c r="N555">
        <v>14.44908495</v>
      </c>
      <c r="O555">
        <v>3.464719407</v>
      </c>
      <c r="P555">
        <v>8.4290427030000004</v>
      </c>
      <c r="Q555">
        <v>2.8089829489999998</v>
      </c>
      <c r="R555">
        <v>7.3457935379999997</v>
      </c>
      <c r="S555">
        <v>2.6877318859999999</v>
      </c>
      <c r="T555">
        <v>0.19198084900000001</v>
      </c>
      <c r="U555">
        <v>0.65778701399999995</v>
      </c>
      <c r="V555">
        <v>0.12125106300000001</v>
      </c>
      <c r="W555">
        <v>0.23239787000000001</v>
      </c>
      <c r="X555">
        <v>9.8949420000000003E-3</v>
      </c>
      <c r="Y555">
        <v>0</v>
      </c>
      <c r="Z555">
        <v>2.4112483390000001</v>
      </c>
      <c r="AA555">
        <v>0</v>
      </c>
      <c r="AB555">
        <v>1.7359611290000001</v>
      </c>
      <c r="AC555">
        <v>100</v>
      </c>
      <c r="AD555">
        <v>0.26818513300000002</v>
      </c>
      <c r="AE555">
        <v>0</v>
      </c>
      <c r="AF555">
        <v>0.96805893799999998</v>
      </c>
      <c r="AG555">
        <v>1.198169043</v>
      </c>
      <c r="AH555">
        <v>0</v>
      </c>
      <c r="AI555">
        <v>25.495770619999899</v>
      </c>
      <c r="AJ555">
        <v>0</v>
      </c>
      <c r="AK555">
        <v>0</v>
      </c>
      <c r="AL555">
        <v>28.31139078</v>
      </c>
      <c r="AM555">
        <v>0</v>
      </c>
      <c r="AN555">
        <v>0</v>
      </c>
      <c r="AO555">
        <v>0</v>
      </c>
      <c r="AP555">
        <v>2.3832680470000001</v>
      </c>
      <c r="AQ555">
        <v>0</v>
      </c>
      <c r="AR555">
        <v>0</v>
      </c>
      <c r="AS555">
        <v>6.785511724</v>
      </c>
      <c r="AT555">
        <v>11.217338850000001</v>
      </c>
      <c r="AU555">
        <v>18.00285057</v>
      </c>
      <c r="AV555">
        <v>0</v>
      </c>
      <c r="AW555">
        <v>15.890747190000001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1.3191988E-2</v>
      </c>
      <c r="BI555">
        <v>10.86521252</v>
      </c>
      <c r="BJ555">
        <v>0.37691318400000001</v>
      </c>
      <c r="BK555">
        <v>0.62308681600000004</v>
      </c>
      <c r="BL555">
        <v>0</v>
      </c>
      <c r="BM555">
        <v>52.61639899</v>
      </c>
      <c r="BN555">
        <v>99.9867812399999</v>
      </c>
      <c r="BO555">
        <v>0</v>
      </c>
      <c r="BP555" t="s">
        <v>97</v>
      </c>
      <c r="BQ555" t="s">
        <v>109</v>
      </c>
      <c r="BR555" t="s">
        <v>100</v>
      </c>
      <c r="BS555" t="s">
        <v>100</v>
      </c>
      <c r="BT555" t="s">
        <v>111</v>
      </c>
      <c r="BU555" t="s">
        <v>100</v>
      </c>
      <c r="BV555" t="s">
        <v>101</v>
      </c>
      <c r="BW555" t="s">
        <v>149</v>
      </c>
      <c r="BX555">
        <v>28.80932649</v>
      </c>
      <c r="BY555">
        <v>52.61639899</v>
      </c>
      <c r="BZ555">
        <v>46.351453489999898</v>
      </c>
      <c r="CA555">
        <v>32.361868280000003</v>
      </c>
      <c r="CB555">
        <v>54.2903656599999</v>
      </c>
      <c r="CC555">
        <v>13.34776606</v>
      </c>
      <c r="CD555">
        <v>4</v>
      </c>
      <c r="CE555">
        <v>13</v>
      </c>
      <c r="CF555">
        <v>1</v>
      </c>
      <c r="CG555">
        <v>6</v>
      </c>
      <c r="CH555">
        <v>3</v>
      </c>
      <c r="CI555">
        <v>4</v>
      </c>
      <c r="CJ555">
        <v>23.023255809999899</v>
      </c>
      <c r="CK555">
        <v>79.602166749999896</v>
      </c>
      <c r="CL555">
        <v>0</v>
      </c>
    </row>
    <row r="556" spans="1:90" x14ac:dyDescent="0.25">
      <c r="A556" s="1" t="s">
        <v>1183</v>
      </c>
      <c r="B556" s="2">
        <v>315261.76530000003</v>
      </c>
      <c r="C556" s="2">
        <v>6073039.233</v>
      </c>
      <c r="D556" s="4">
        <v>-1004.89566</v>
      </c>
      <c r="E556" t="s">
        <v>228</v>
      </c>
      <c r="F556" s="3">
        <v>1372.7</v>
      </c>
      <c r="G556" t="s">
        <v>150</v>
      </c>
      <c r="H556" t="s">
        <v>151</v>
      </c>
      <c r="I556" s="1">
        <v>8661</v>
      </c>
      <c r="J556" t="s">
        <v>2018</v>
      </c>
      <c r="K556" t="s">
        <v>1689</v>
      </c>
      <c r="L556" t="s">
        <v>345</v>
      </c>
      <c r="M556">
        <v>41.7090105999999</v>
      </c>
      <c r="N556">
        <v>13.73345471</v>
      </c>
      <c r="O556">
        <v>3.398916743</v>
      </c>
      <c r="P556">
        <v>9.2074812430000001</v>
      </c>
      <c r="Q556">
        <v>6.4801560370000004</v>
      </c>
      <c r="R556">
        <v>11.69886883</v>
      </c>
      <c r="S556">
        <v>2.78738266</v>
      </c>
      <c r="T556">
        <v>0.61037576500000001</v>
      </c>
      <c r="U556">
        <v>0.55747653200000002</v>
      </c>
      <c r="V556">
        <v>8.1383435000000004E-2</v>
      </c>
      <c r="W556">
        <v>0.32553374099999999</v>
      </c>
      <c r="X556">
        <v>6.9115956040000004</v>
      </c>
      <c r="Y556">
        <v>0</v>
      </c>
      <c r="Z556">
        <v>2.4983641040000002</v>
      </c>
      <c r="AA556">
        <v>0</v>
      </c>
      <c r="AB556">
        <v>9.4421168630000007</v>
      </c>
      <c r="AC556">
        <v>100</v>
      </c>
      <c r="AD556">
        <v>0.17236147499999999</v>
      </c>
      <c r="AE556">
        <v>0</v>
      </c>
      <c r="AF556">
        <v>0.78559395099999996</v>
      </c>
      <c r="AG556">
        <v>3.6476445059999998</v>
      </c>
      <c r="AH556">
        <v>0</v>
      </c>
      <c r="AI556">
        <v>25.3182585899999</v>
      </c>
      <c r="AJ556">
        <v>0</v>
      </c>
      <c r="AK556">
        <v>0</v>
      </c>
      <c r="AL556">
        <v>23.4307919899999</v>
      </c>
      <c r="AM556">
        <v>0</v>
      </c>
      <c r="AN556">
        <v>0</v>
      </c>
      <c r="AO556">
        <v>0</v>
      </c>
      <c r="AP556">
        <v>2.1759767120000002</v>
      </c>
      <c r="AQ556">
        <v>0</v>
      </c>
      <c r="AR556">
        <v>0</v>
      </c>
      <c r="AS556">
        <v>8.0350454960000004</v>
      </c>
      <c r="AT556">
        <v>4.5516309640000001</v>
      </c>
      <c r="AU556">
        <v>12.58667646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8.8411538099999998</v>
      </c>
      <c r="BI556">
        <v>12.50854292</v>
      </c>
      <c r="BJ556">
        <v>0.63837705899999997</v>
      </c>
      <c r="BK556">
        <v>0.36162294099999998</v>
      </c>
      <c r="BL556">
        <v>0</v>
      </c>
      <c r="BM556">
        <v>48.06409901</v>
      </c>
      <c r="BN556">
        <v>91.158809939999898</v>
      </c>
      <c r="BO556">
        <v>0</v>
      </c>
      <c r="BP556" t="s">
        <v>97</v>
      </c>
      <c r="BQ556" t="s">
        <v>109</v>
      </c>
      <c r="BR556" t="s">
        <v>111</v>
      </c>
      <c r="BS556" t="s">
        <v>162</v>
      </c>
      <c r="BT556" t="s">
        <v>111</v>
      </c>
      <c r="BU556" t="s">
        <v>100</v>
      </c>
      <c r="BV556" t="s">
        <v>101</v>
      </c>
      <c r="BW556" t="s">
        <v>149</v>
      </c>
      <c r="BX556">
        <v>29.74859957</v>
      </c>
      <c r="BY556">
        <v>48.06409901</v>
      </c>
      <c r="BZ556">
        <v>48.320334070000001</v>
      </c>
      <c r="CA556">
        <v>29.23480605</v>
      </c>
      <c r="CB556">
        <v>44.31863774</v>
      </c>
      <c r="CC556">
        <v>26.446556210000001</v>
      </c>
      <c r="CD556">
        <v>2</v>
      </c>
      <c r="CE556">
        <v>5</v>
      </c>
      <c r="CF556">
        <v>1</v>
      </c>
      <c r="CG556">
        <v>6</v>
      </c>
      <c r="CH556">
        <v>3</v>
      </c>
      <c r="CI556">
        <v>4</v>
      </c>
      <c r="CJ556">
        <v>32.861857610000001</v>
      </c>
      <c r="CK556">
        <v>82.197076359999897</v>
      </c>
      <c r="CL556">
        <v>0</v>
      </c>
    </row>
    <row r="557" spans="1:90" x14ac:dyDescent="0.25">
      <c r="A557" s="1" t="s">
        <v>592</v>
      </c>
      <c r="B557" s="2">
        <v>315257.11580000003</v>
      </c>
      <c r="C557" s="2">
        <v>6073039.2850000001</v>
      </c>
      <c r="D557" s="4">
        <v>-1012.9498</v>
      </c>
      <c r="E557" t="s">
        <v>228</v>
      </c>
      <c r="F557" s="3">
        <v>1382</v>
      </c>
      <c r="G557" t="s">
        <v>150</v>
      </c>
      <c r="H557" t="s">
        <v>151</v>
      </c>
      <c r="I557" s="1">
        <v>8661</v>
      </c>
      <c r="J557" t="s">
        <v>175</v>
      </c>
      <c r="K557" t="s">
        <v>95</v>
      </c>
      <c r="L557" t="s">
        <v>96</v>
      </c>
      <c r="M557">
        <v>78.293739740000007</v>
      </c>
      <c r="N557">
        <v>9.5300991679999996</v>
      </c>
      <c r="O557">
        <v>0.76589986099999996</v>
      </c>
      <c r="P557">
        <v>3.3131991529999998</v>
      </c>
      <c r="Q557">
        <v>0.19120579100000001</v>
      </c>
      <c r="R557">
        <v>0.88558471699999997</v>
      </c>
      <c r="S557">
        <v>4.4279235840000002</v>
      </c>
      <c r="T557">
        <v>0.56355391099999996</v>
      </c>
      <c r="U557">
        <v>0.14692655499999999</v>
      </c>
      <c r="V557">
        <v>1.0063463E-2</v>
      </c>
      <c r="W557">
        <v>1.0063463E-2</v>
      </c>
      <c r="X557">
        <v>1.294482321</v>
      </c>
      <c r="Y557">
        <v>0</v>
      </c>
      <c r="Z557">
        <v>0.56725827699999998</v>
      </c>
      <c r="AA557">
        <v>0</v>
      </c>
      <c r="AB557">
        <v>1.863170454</v>
      </c>
      <c r="AC557">
        <v>100</v>
      </c>
      <c r="AD557">
        <v>2.1601441999999998E-2</v>
      </c>
      <c r="AE557">
        <v>0</v>
      </c>
      <c r="AF557">
        <v>0.20984709500000001</v>
      </c>
      <c r="AG557">
        <v>3.4133578149999999</v>
      </c>
      <c r="AH557">
        <v>0</v>
      </c>
      <c r="AI557">
        <v>40.763219650000003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1.8307784380000001</v>
      </c>
      <c r="AP557">
        <v>0.82096089000000005</v>
      </c>
      <c r="AQ557">
        <v>0</v>
      </c>
      <c r="AR557">
        <v>0</v>
      </c>
      <c r="AS557">
        <v>0.10344945799999999</v>
      </c>
      <c r="AT557">
        <v>3.379306342</v>
      </c>
      <c r="AU557">
        <v>3.4827558000000001</v>
      </c>
      <c r="AV557">
        <v>0</v>
      </c>
      <c r="AW557">
        <v>46.101712069999898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1.6775052020000001</v>
      </c>
      <c r="BI557">
        <v>1.7413779</v>
      </c>
      <c r="BJ557">
        <v>2.9703334000000001E-2</v>
      </c>
      <c r="BK557">
        <v>0.97029666599999997</v>
      </c>
      <c r="BL557">
        <v>0</v>
      </c>
      <c r="BM557">
        <v>0</v>
      </c>
      <c r="BN557">
        <v>98.321738409999895</v>
      </c>
      <c r="BO557">
        <v>0</v>
      </c>
      <c r="BP557" t="s">
        <v>97</v>
      </c>
      <c r="BQ557" t="s">
        <v>40</v>
      </c>
      <c r="BR557" t="s">
        <v>111</v>
      </c>
      <c r="BS557" t="s">
        <v>112</v>
      </c>
      <c r="BT557" t="s">
        <v>111</v>
      </c>
      <c r="BU557" t="s">
        <v>100</v>
      </c>
      <c r="BV557" t="s">
        <v>101</v>
      </c>
      <c r="BW557" t="s">
        <v>102</v>
      </c>
      <c r="BX557">
        <v>4.5135637849999997</v>
      </c>
      <c r="BY557">
        <v>0</v>
      </c>
      <c r="BZ557">
        <v>92.273374410000002</v>
      </c>
      <c r="CA557">
        <v>23.090021480000001</v>
      </c>
      <c r="CB557">
        <v>75.006792329999897</v>
      </c>
      <c r="CC557">
        <v>1.9031861839999999</v>
      </c>
      <c r="CD557">
        <v>2</v>
      </c>
      <c r="CE557">
        <v>12</v>
      </c>
      <c r="CF557">
        <v>1</v>
      </c>
      <c r="CG557">
        <v>6</v>
      </c>
      <c r="CH557">
        <v>3</v>
      </c>
      <c r="CI557">
        <v>7</v>
      </c>
      <c r="CJ557">
        <v>12.4378109499999</v>
      </c>
      <c r="CK557">
        <v>41.2482749099999</v>
      </c>
      <c r="CL557">
        <v>1.8307784380000001</v>
      </c>
    </row>
    <row r="558" spans="1:90" x14ac:dyDescent="0.25">
      <c r="A558" s="1" t="s">
        <v>1184</v>
      </c>
      <c r="B558" s="2">
        <v>315254.111399999</v>
      </c>
      <c r="C558" s="2">
        <v>6073039.3420000002</v>
      </c>
      <c r="D558" s="4">
        <v>-1018.1431</v>
      </c>
      <c r="E558" t="s">
        <v>228</v>
      </c>
      <c r="F558" s="3">
        <v>1388</v>
      </c>
      <c r="G558" t="s">
        <v>150</v>
      </c>
      <c r="H558" t="s">
        <v>151</v>
      </c>
      <c r="I558" s="1">
        <v>8661</v>
      </c>
      <c r="J558" t="s">
        <v>1708</v>
      </c>
      <c r="K558" t="s">
        <v>1685</v>
      </c>
      <c r="L558" t="s">
        <v>406</v>
      </c>
      <c r="M558">
        <v>56.992199509999899</v>
      </c>
      <c r="N558">
        <v>14.65513702</v>
      </c>
      <c r="O558">
        <v>3.4285600380000001</v>
      </c>
      <c r="P558">
        <v>8.3617631770000003</v>
      </c>
      <c r="Q558">
        <v>2.74783819</v>
      </c>
      <c r="R558">
        <v>6.0757755539999998</v>
      </c>
      <c r="S558">
        <v>3.1243937939999999</v>
      </c>
      <c r="T558">
        <v>3.0531534999999999E-2</v>
      </c>
      <c r="U558">
        <v>0.66558747299999999</v>
      </c>
      <c r="V558">
        <v>0.111948963</v>
      </c>
      <c r="W558">
        <v>0.193366391</v>
      </c>
      <c r="X558">
        <v>0.75785288399999995</v>
      </c>
      <c r="Y558">
        <v>0</v>
      </c>
      <c r="Z558">
        <v>2.855045477</v>
      </c>
      <c r="AA558">
        <v>0</v>
      </c>
      <c r="AB558">
        <v>3.6253529609999999</v>
      </c>
      <c r="AC558">
        <v>100</v>
      </c>
      <c r="AD558">
        <v>0.24728056900000001</v>
      </c>
      <c r="AE558">
        <v>0</v>
      </c>
      <c r="AF558">
        <v>0.97823323100000004</v>
      </c>
      <c r="AG558">
        <v>0.19029597500000001</v>
      </c>
      <c r="AH558">
        <v>0</v>
      </c>
      <c r="AI558">
        <v>29.598434090000001</v>
      </c>
      <c r="AJ558">
        <v>0</v>
      </c>
      <c r="AK558">
        <v>0</v>
      </c>
      <c r="AL558">
        <v>27.301751490000001</v>
      </c>
      <c r="AM558">
        <v>0</v>
      </c>
      <c r="AN558">
        <v>0</v>
      </c>
      <c r="AO558">
        <v>0</v>
      </c>
      <c r="AP558">
        <v>2.3886956279999998</v>
      </c>
      <c r="AQ558">
        <v>0</v>
      </c>
      <c r="AR558">
        <v>0</v>
      </c>
      <c r="AS558">
        <v>7.6282624910000001</v>
      </c>
      <c r="AT558">
        <v>12.42218885</v>
      </c>
      <c r="AU558">
        <v>20.050451339999899</v>
      </c>
      <c r="AV558">
        <v>0</v>
      </c>
      <c r="AW558">
        <v>16.524285070000001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1.010982107</v>
      </c>
      <c r="BI558">
        <v>10.1998547399999</v>
      </c>
      <c r="BJ558">
        <v>0.38045340500000002</v>
      </c>
      <c r="BK558">
        <v>0.61954659499999998</v>
      </c>
      <c r="BL558">
        <v>0</v>
      </c>
      <c r="BM558">
        <v>47.981831980000003</v>
      </c>
      <c r="BN558">
        <v>98.988925760000001</v>
      </c>
      <c r="BO558">
        <v>0</v>
      </c>
      <c r="BP558" t="s">
        <v>97</v>
      </c>
      <c r="BQ558" t="s">
        <v>109</v>
      </c>
      <c r="BR558" t="s">
        <v>111</v>
      </c>
      <c r="BS558" t="s">
        <v>235</v>
      </c>
      <c r="BT558" t="s">
        <v>111</v>
      </c>
      <c r="BU558" t="s">
        <v>100</v>
      </c>
      <c r="BV558" t="s">
        <v>101</v>
      </c>
      <c r="BW558" t="s">
        <v>149</v>
      </c>
      <c r="BX558">
        <v>24.115896459999899</v>
      </c>
      <c r="BY558">
        <v>47.981831980000003</v>
      </c>
      <c r="BZ558">
        <v>51.8447782699999</v>
      </c>
      <c r="CA558">
        <v>32.038758420000001</v>
      </c>
      <c r="CB558">
        <v>54.934797940000003</v>
      </c>
      <c r="CC558">
        <v>13.02644364</v>
      </c>
      <c r="CD558">
        <v>2</v>
      </c>
      <c r="CE558">
        <v>10</v>
      </c>
      <c r="CF558">
        <v>1</v>
      </c>
      <c r="CG558">
        <v>6</v>
      </c>
      <c r="CH558">
        <v>3</v>
      </c>
      <c r="CI558">
        <v>4</v>
      </c>
      <c r="CJ558">
        <v>23.1945624499999</v>
      </c>
      <c r="CK558">
        <v>77.882719859999895</v>
      </c>
      <c r="CL558">
        <v>0</v>
      </c>
    </row>
    <row r="559" spans="1:90" x14ac:dyDescent="0.25">
      <c r="A559" s="1" t="s">
        <v>1185</v>
      </c>
      <c r="B559" s="2">
        <v>315809.9227</v>
      </c>
      <c r="C559" s="2">
        <v>6072376.2369999904</v>
      </c>
      <c r="D559" s="4">
        <v>-856.87368000000004</v>
      </c>
      <c r="E559" t="s">
        <v>174</v>
      </c>
      <c r="F559" s="3">
        <v>1198.8</v>
      </c>
      <c r="G559" t="s">
        <v>150</v>
      </c>
      <c r="H559" t="s">
        <v>151</v>
      </c>
      <c r="I559" s="1">
        <v>8661</v>
      </c>
      <c r="J559" t="s">
        <v>1708</v>
      </c>
      <c r="K559" t="s">
        <v>1685</v>
      </c>
      <c r="L559" t="s">
        <v>406</v>
      </c>
      <c r="M559">
        <v>47.653356100000003</v>
      </c>
      <c r="N559">
        <v>15.783277180000001</v>
      </c>
      <c r="O559">
        <v>3.182755099</v>
      </c>
      <c r="P559">
        <v>8.1516500999999995</v>
      </c>
      <c r="Q559">
        <v>4.9373328609999998</v>
      </c>
      <c r="R559">
        <v>8.1344582390000006</v>
      </c>
      <c r="S559">
        <v>3.8345269559999999</v>
      </c>
      <c r="T559">
        <v>0.32375953200000002</v>
      </c>
      <c r="U559">
        <v>0.54229721600000003</v>
      </c>
      <c r="V559">
        <v>7.0822397999999995E-2</v>
      </c>
      <c r="W559">
        <v>0.20234970699999999</v>
      </c>
      <c r="X559">
        <v>4.3494609759999996</v>
      </c>
      <c r="Y559">
        <v>0</v>
      </c>
      <c r="Z559">
        <v>2.833953637</v>
      </c>
      <c r="AA559">
        <v>0</v>
      </c>
      <c r="AB559">
        <v>7.2063966820000003</v>
      </c>
      <c r="AC559">
        <v>100</v>
      </c>
      <c r="AD559">
        <v>0.15107295100000001</v>
      </c>
      <c r="AE559">
        <v>0</v>
      </c>
      <c r="AF559">
        <v>0.76969881699999998</v>
      </c>
      <c r="AG559">
        <v>1.948721116</v>
      </c>
      <c r="AH559">
        <v>0</v>
      </c>
      <c r="AI559">
        <v>35.080109120000003</v>
      </c>
      <c r="AJ559">
        <v>0</v>
      </c>
      <c r="AK559">
        <v>0</v>
      </c>
      <c r="AL559">
        <v>24.807906410000001</v>
      </c>
      <c r="AM559">
        <v>0</v>
      </c>
      <c r="AN559">
        <v>0</v>
      </c>
      <c r="AO559">
        <v>0.22546961900000001</v>
      </c>
      <c r="AP559">
        <v>2.1754554869999998</v>
      </c>
      <c r="AQ559">
        <v>0</v>
      </c>
      <c r="AR559">
        <v>0</v>
      </c>
      <c r="AS559">
        <v>12.53995984</v>
      </c>
      <c r="AT559">
        <v>9.0691531980000004</v>
      </c>
      <c r="AU559">
        <v>21.60911303</v>
      </c>
      <c r="AV559">
        <v>0</v>
      </c>
      <c r="AW559">
        <v>2.0249506890000002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5.6037398879999998</v>
      </c>
      <c r="BI559">
        <v>10.80455652</v>
      </c>
      <c r="BJ559">
        <v>0.58030886400000004</v>
      </c>
      <c r="BK559">
        <v>0.41969113600000002</v>
      </c>
      <c r="BL559">
        <v>0</v>
      </c>
      <c r="BM559">
        <v>41.423824369999899</v>
      </c>
      <c r="BN559">
        <v>94.396237130000003</v>
      </c>
      <c r="BO559">
        <v>0</v>
      </c>
      <c r="BP559" t="s">
        <v>97</v>
      </c>
      <c r="BQ559" t="s">
        <v>40</v>
      </c>
      <c r="BR559" t="s">
        <v>98</v>
      </c>
      <c r="BS559" t="s">
        <v>130</v>
      </c>
      <c r="BT559" t="s">
        <v>98</v>
      </c>
      <c r="BU559" t="s">
        <v>100</v>
      </c>
      <c r="BV559" t="s">
        <v>101</v>
      </c>
      <c r="BW559" t="s">
        <v>208</v>
      </c>
      <c r="BX559">
        <v>24.5542673399999</v>
      </c>
      <c r="BY559">
        <v>41.423824369999899</v>
      </c>
      <c r="BZ559">
        <v>56.730206750000001</v>
      </c>
      <c r="CA559">
        <v>27.036933959999899</v>
      </c>
      <c r="CB559">
        <v>52.280240740000004</v>
      </c>
      <c r="CC559">
        <v>20.682825300000001</v>
      </c>
      <c r="CD559">
        <v>3</v>
      </c>
      <c r="CE559">
        <v>6</v>
      </c>
      <c r="CF559">
        <v>2</v>
      </c>
      <c r="CG559">
        <v>6</v>
      </c>
      <c r="CH559">
        <v>3</v>
      </c>
      <c r="CI559">
        <v>10</v>
      </c>
      <c r="CJ559">
        <v>30.5343511499999</v>
      </c>
      <c r="CK559">
        <v>75.890174959999896</v>
      </c>
      <c r="CL559">
        <v>0.22546961900000001</v>
      </c>
    </row>
    <row r="560" spans="1:90" x14ac:dyDescent="0.25">
      <c r="A560" s="1" t="s">
        <v>593</v>
      </c>
      <c r="B560" s="2">
        <v>315242.10950000002</v>
      </c>
      <c r="C560" s="2">
        <v>6073039.7539999904</v>
      </c>
      <c r="D560" s="4">
        <v>-1038.9223999999899</v>
      </c>
      <c r="E560" t="s">
        <v>228</v>
      </c>
      <c r="F560" s="3">
        <v>1412</v>
      </c>
      <c r="G560" t="s">
        <v>150</v>
      </c>
      <c r="H560" t="s">
        <v>151</v>
      </c>
      <c r="I560" s="1">
        <v>8661</v>
      </c>
      <c r="J560" t="s">
        <v>175</v>
      </c>
      <c r="K560" t="s">
        <v>95</v>
      </c>
      <c r="L560" t="s">
        <v>96</v>
      </c>
      <c r="M560">
        <v>75.917559929999896</v>
      </c>
      <c r="N560">
        <v>11.020290960000001</v>
      </c>
      <c r="O560">
        <v>0.362559564</v>
      </c>
      <c r="P560">
        <v>2.244598705</v>
      </c>
      <c r="Q560">
        <v>0.55101454800000005</v>
      </c>
      <c r="R560">
        <v>2.1734462720000001</v>
      </c>
      <c r="S560">
        <v>1.8469191330000001</v>
      </c>
      <c r="T560">
        <v>2.4897694380000002</v>
      </c>
      <c r="U560">
        <v>0.18979389999999999</v>
      </c>
      <c r="V560">
        <v>2.0407946E-2</v>
      </c>
      <c r="W560">
        <v>7.1427811999999993E-2</v>
      </c>
      <c r="X560">
        <v>1.879707813</v>
      </c>
      <c r="Y560">
        <v>0</v>
      </c>
      <c r="Z560">
        <v>1.2325039849999999</v>
      </c>
      <c r="AA560">
        <v>0</v>
      </c>
      <c r="AB560">
        <v>3.113342828</v>
      </c>
      <c r="AC560">
        <v>100</v>
      </c>
      <c r="AD560">
        <v>4.4463107000000002E-2</v>
      </c>
      <c r="AE560">
        <v>0</v>
      </c>
      <c r="AF560">
        <v>0.27513770399999998</v>
      </c>
      <c r="AG560">
        <v>15.30631595</v>
      </c>
      <c r="AH560">
        <v>0</v>
      </c>
      <c r="AI560">
        <v>17.25764118</v>
      </c>
      <c r="AJ560">
        <v>0</v>
      </c>
      <c r="AK560">
        <v>0</v>
      </c>
      <c r="AL560">
        <v>4.0903257100000001</v>
      </c>
      <c r="AM560">
        <v>0</v>
      </c>
      <c r="AN560">
        <v>0</v>
      </c>
      <c r="AO560">
        <v>4.3699802400000003</v>
      </c>
      <c r="AP560">
        <v>0.394452794</v>
      </c>
      <c r="AQ560">
        <v>0</v>
      </c>
      <c r="AR560">
        <v>0</v>
      </c>
      <c r="AS560">
        <v>0.98750799099999997</v>
      </c>
      <c r="AT560">
        <v>1.64308068</v>
      </c>
      <c r="AU560">
        <v>2.6305886709999999</v>
      </c>
      <c r="AV560">
        <v>0</v>
      </c>
      <c r="AW560">
        <v>50.684023269999898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2.4735306170000002</v>
      </c>
      <c r="BI560">
        <v>1.3152943349999999</v>
      </c>
      <c r="BJ560">
        <v>0.37539429899999999</v>
      </c>
      <c r="BK560">
        <v>0.62460570100000001</v>
      </c>
      <c r="BL560">
        <v>0</v>
      </c>
      <c r="BM560">
        <v>19.160258729999899</v>
      </c>
      <c r="BN560">
        <v>97.526459239999895</v>
      </c>
      <c r="BO560">
        <v>0</v>
      </c>
      <c r="BP560" t="s">
        <v>97</v>
      </c>
      <c r="BQ560" t="s">
        <v>40</v>
      </c>
      <c r="BR560" t="s">
        <v>98</v>
      </c>
      <c r="BS560" t="s">
        <v>99</v>
      </c>
      <c r="BT560" t="s">
        <v>98</v>
      </c>
      <c r="BU560" t="s">
        <v>194</v>
      </c>
      <c r="BV560" t="s">
        <v>101</v>
      </c>
      <c r="BW560" t="s">
        <v>113</v>
      </c>
      <c r="BX560">
        <v>3.3001791680000001</v>
      </c>
      <c r="BY560">
        <v>19.160258729999899</v>
      </c>
      <c r="BZ560">
        <v>47.082194430000001</v>
      </c>
      <c r="CA560">
        <v>14.2383474099999</v>
      </c>
      <c r="CB560">
        <v>80.661166539999897</v>
      </c>
      <c r="CC560">
        <v>5.1004860499999998</v>
      </c>
      <c r="CD560">
        <v>3</v>
      </c>
      <c r="CE560">
        <v>9</v>
      </c>
      <c r="CF560">
        <v>2</v>
      </c>
      <c r="CG560">
        <v>2</v>
      </c>
      <c r="CH560">
        <v>3</v>
      </c>
      <c r="CI560">
        <v>11</v>
      </c>
      <c r="CJ560">
        <v>43.063583819999899</v>
      </c>
      <c r="CK560">
        <v>39.1965079699999</v>
      </c>
      <c r="CL560">
        <v>4.3699802400000003</v>
      </c>
    </row>
    <row r="561" spans="1:90" x14ac:dyDescent="0.25">
      <c r="A561" s="1" t="s">
        <v>1186</v>
      </c>
      <c r="B561" s="2">
        <v>315232.62550000002</v>
      </c>
      <c r="C561" s="2">
        <v>6073040.2850000001</v>
      </c>
      <c r="D561" s="4">
        <v>-1055.3774000000001</v>
      </c>
      <c r="E561" t="s">
        <v>228</v>
      </c>
      <c r="F561" s="3">
        <v>1431</v>
      </c>
      <c r="G561" t="s">
        <v>150</v>
      </c>
      <c r="H561" t="s">
        <v>151</v>
      </c>
      <c r="I561" s="1">
        <v>8661</v>
      </c>
      <c r="J561" t="s">
        <v>1708</v>
      </c>
      <c r="K561" t="s">
        <v>1685</v>
      </c>
      <c r="L561" t="s">
        <v>406</v>
      </c>
      <c r="M561">
        <v>57.070959240000001</v>
      </c>
      <c r="N561">
        <v>14.87921437</v>
      </c>
      <c r="O561">
        <v>3.827684825</v>
      </c>
      <c r="P561">
        <v>9.2105598719999904</v>
      </c>
      <c r="Q561">
        <v>2.54781068</v>
      </c>
      <c r="R561">
        <v>5.4319323710000003</v>
      </c>
      <c r="S561">
        <v>2.9452691459999998</v>
      </c>
      <c r="T561">
        <v>5.0956214E-2</v>
      </c>
      <c r="U561">
        <v>0.64714391299999996</v>
      </c>
      <c r="V561">
        <v>0.14267739800000001</v>
      </c>
      <c r="W561">
        <v>0.19363361200000001</v>
      </c>
      <c r="X561">
        <v>9.9112120000000008E-3</v>
      </c>
      <c r="Y561">
        <v>0</v>
      </c>
      <c r="Z561">
        <v>3.0422471450000002</v>
      </c>
      <c r="AA561">
        <v>0</v>
      </c>
      <c r="AB561">
        <v>2.5706348769999998</v>
      </c>
      <c r="AC561">
        <v>100</v>
      </c>
      <c r="AD561">
        <v>0.31815567300000003</v>
      </c>
      <c r="AE561">
        <v>0</v>
      </c>
      <c r="AF561">
        <v>0.96018013899999999</v>
      </c>
      <c r="AG561">
        <v>0.32062152900000002</v>
      </c>
      <c r="AH561">
        <v>0</v>
      </c>
      <c r="AI561">
        <v>28.167125710000001</v>
      </c>
      <c r="AJ561">
        <v>0</v>
      </c>
      <c r="AK561">
        <v>0</v>
      </c>
      <c r="AL561">
        <v>27.674044689999899</v>
      </c>
      <c r="AM561">
        <v>0</v>
      </c>
      <c r="AN561">
        <v>0</v>
      </c>
      <c r="AO561">
        <v>0.53247672999999995</v>
      </c>
      <c r="AP561">
        <v>2.390896707</v>
      </c>
      <c r="AQ561">
        <v>0</v>
      </c>
      <c r="AR561">
        <v>0</v>
      </c>
      <c r="AS561">
        <v>7.489371438</v>
      </c>
      <c r="AT561">
        <v>15.453711670000001</v>
      </c>
      <c r="AU561">
        <v>22.94308311</v>
      </c>
      <c r="AV561">
        <v>0</v>
      </c>
      <c r="AW561">
        <v>16.66674531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1.3321684E-2</v>
      </c>
      <c r="BI561">
        <v>11.47154155</v>
      </c>
      <c r="BJ561">
        <v>0.32643265100000002</v>
      </c>
      <c r="BK561">
        <v>0.67356734900000004</v>
      </c>
      <c r="BL561">
        <v>0</v>
      </c>
      <c r="BM561">
        <v>49.55849679</v>
      </c>
      <c r="BN561">
        <v>99.986651280000004</v>
      </c>
      <c r="BO561">
        <v>0</v>
      </c>
      <c r="BP561" t="s">
        <v>97</v>
      </c>
      <c r="BQ561" t="s">
        <v>109</v>
      </c>
      <c r="BR561" t="s">
        <v>100</v>
      </c>
      <c r="BS561" t="s">
        <v>100</v>
      </c>
      <c r="BT561" t="s">
        <v>111</v>
      </c>
      <c r="BU561" t="s">
        <v>100</v>
      </c>
      <c r="BV561" t="s">
        <v>101</v>
      </c>
      <c r="BW561" t="s">
        <v>149</v>
      </c>
      <c r="BX561">
        <v>26.294159950000001</v>
      </c>
      <c r="BY561">
        <v>49.55849679</v>
      </c>
      <c r="BZ561">
        <v>50.153537200000002</v>
      </c>
      <c r="CA561">
        <v>34.162029279999899</v>
      </c>
      <c r="CB561">
        <v>54.118456379999898</v>
      </c>
      <c r="CC561">
        <v>11.71951434</v>
      </c>
      <c r="CD561">
        <v>4</v>
      </c>
      <c r="CE561">
        <v>13</v>
      </c>
      <c r="CF561">
        <v>1</v>
      </c>
      <c r="CG561">
        <v>6</v>
      </c>
      <c r="CH561">
        <v>3</v>
      </c>
      <c r="CI561">
        <v>4</v>
      </c>
      <c r="CJ561">
        <v>23.676880220000001</v>
      </c>
      <c r="CK561">
        <v>79.692935149999897</v>
      </c>
      <c r="CL561">
        <v>0.53247672999999995</v>
      </c>
    </row>
    <row r="562" spans="1:90" x14ac:dyDescent="0.25">
      <c r="A562" s="1" t="s">
        <v>1187</v>
      </c>
      <c r="B562" s="2">
        <v>315764.04220000003</v>
      </c>
      <c r="C562" s="2">
        <v>6072413.8449999904</v>
      </c>
      <c r="D562" s="4">
        <v>-973.67809999999895</v>
      </c>
      <c r="E562" t="s">
        <v>174</v>
      </c>
      <c r="F562" s="3">
        <v>1330</v>
      </c>
      <c r="G562" t="s">
        <v>150</v>
      </c>
      <c r="H562" t="s">
        <v>151</v>
      </c>
      <c r="I562" s="1">
        <v>8661</v>
      </c>
      <c r="J562" t="s">
        <v>1708</v>
      </c>
      <c r="K562" t="s">
        <v>1685</v>
      </c>
      <c r="L562" t="s">
        <v>406</v>
      </c>
      <c r="M562">
        <v>59.554901620000003</v>
      </c>
      <c r="N562">
        <v>12.293905240000001</v>
      </c>
      <c r="O562">
        <v>3.0921243399999998</v>
      </c>
      <c r="P562">
        <v>7.6450543289999997</v>
      </c>
      <c r="Q562">
        <v>2.025471273</v>
      </c>
      <c r="R562">
        <v>6.6306472540000003</v>
      </c>
      <c r="S562">
        <v>2.902167795</v>
      </c>
      <c r="T562">
        <v>0.100769715</v>
      </c>
      <c r="U562">
        <v>0.67616478800000002</v>
      </c>
      <c r="V562">
        <v>0.32246308800000001</v>
      </c>
      <c r="W562">
        <v>0.221693373</v>
      </c>
      <c r="X562">
        <v>2.578249488</v>
      </c>
      <c r="Y562">
        <v>0</v>
      </c>
      <c r="Z562">
        <v>1.9563876920000001</v>
      </c>
      <c r="AA562">
        <v>0</v>
      </c>
      <c r="AB562">
        <v>4.5487305500000002</v>
      </c>
      <c r="AC562">
        <v>100</v>
      </c>
      <c r="AD562">
        <v>0.70675857399999997</v>
      </c>
      <c r="AE562">
        <v>0</v>
      </c>
      <c r="AF562">
        <v>0.98607735399999996</v>
      </c>
      <c r="AG562">
        <v>0.62320674899999995</v>
      </c>
      <c r="AH562">
        <v>0</v>
      </c>
      <c r="AI562">
        <v>27.2801433899999</v>
      </c>
      <c r="AJ562">
        <v>0</v>
      </c>
      <c r="AK562">
        <v>0</v>
      </c>
      <c r="AL562">
        <v>21.171488220000001</v>
      </c>
      <c r="AM562">
        <v>0</v>
      </c>
      <c r="AN562">
        <v>0</v>
      </c>
      <c r="AO562">
        <v>0</v>
      </c>
      <c r="AP562">
        <v>2.3817601499999999</v>
      </c>
      <c r="AQ562">
        <v>0</v>
      </c>
      <c r="AR562">
        <v>0</v>
      </c>
      <c r="AS562">
        <v>4.8355420359999997</v>
      </c>
      <c r="AT562">
        <v>9.013854405</v>
      </c>
      <c r="AU562">
        <v>13.84939644</v>
      </c>
      <c r="AV562">
        <v>0</v>
      </c>
      <c r="AW562">
        <v>25.046249670000002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3.4130484980000002</v>
      </c>
      <c r="BI562">
        <v>7.2069003360000004</v>
      </c>
      <c r="BJ562">
        <v>0.34915182500000003</v>
      </c>
      <c r="BK562">
        <v>0.65084817500000003</v>
      </c>
      <c r="BL562">
        <v>0</v>
      </c>
      <c r="BM562">
        <v>43.696130490000002</v>
      </c>
      <c r="BN562">
        <v>96.586937509999899</v>
      </c>
      <c r="BO562">
        <v>0</v>
      </c>
      <c r="BP562" t="s">
        <v>97</v>
      </c>
      <c r="BQ562" t="s">
        <v>109</v>
      </c>
      <c r="BR562" t="s">
        <v>100</v>
      </c>
      <c r="BS562" t="s">
        <v>100</v>
      </c>
      <c r="BT562" t="s">
        <v>111</v>
      </c>
      <c r="BU562" t="s">
        <v>100</v>
      </c>
      <c r="BV562" t="s">
        <v>101</v>
      </c>
      <c r="BW562" t="s">
        <v>152</v>
      </c>
      <c r="BX562">
        <v>18.3460424099999</v>
      </c>
      <c r="BY562">
        <v>43.696130490000002</v>
      </c>
      <c r="BZ562">
        <v>55.588859280000001</v>
      </c>
      <c r="CA562">
        <v>34.516852290000003</v>
      </c>
      <c r="CB562">
        <v>54.191776699999899</v>
      </c>
      <c r="CC562">
        <v>11.291371010000001</v>
      </c>
      <c r="CD562">
        <v>4</v>
      </c>
      <c r="CE562">
        <v>13</v>
      </c>
      <c r="CF562">
        <v>1</v>
      </c>
      <c r="CG562">
        <v>6</v>
      </c>
      <c r="CH562">
        <v>3</v>
      </c>
      <c r="CI562">
        <v>5</v>
      </c>
      <c r="CJ562">
        <v>18.236819359999899</v>
      </c>
      <c r="CK562">
        <v>76.305312259999894</v>
      </c>
      <c r="CL562">
        <v>0</v>
      </c>
    </row>
    <row r="563" spans="1:90" x14ac:dyDescent="0.25">
      <c r="A563" s="1" t="s">
        <v>1188</v>
      </c>
      <c r="B563" s="2">
        <v>315755.48220000003</v>
      </c>
      <c r="C563" s="2">
        <v>6072424.727</v>
      </c>
      <c r="D563" s="4">
        <v>-1001.0785</v>
      </c>
      <c r="E563" t="s">
        <v>174</v>
      </c>
      <c r="F563" s="3">
        <v>1360.7</v>
      </c>
      <c r="G563" t="s">
        <v>150</v>
      </c>
      <c r="H563" t="s">
        <v>151</v>
      </c>
      <c r="I563" s="1">
        <v>8661</v>
      </c>
      <c r="J563" t="s">
        <v>1708</v>
      </c>
      <c r="K563" t="s">
        <v>1685</v>
      </c>
      <c r="L563" t="s">
        <v>406</v>
      </c>
      <c r="M563">
        <v>57.496928169999897</v>
      </c>
      <c r="N563">
        <v>13.55867278</v>
      </c>
      <c r="O563">
        <v>2.9236101699999999</v>
      </c>
      <c r="P563">
        <v>7.2761786270000002</v>
      </c>
      <c r="Q563">
        <v>2.1714265429999999</v>
      </c>
      <c r="R563">
        <v>5.1176343869999998</v>
      </c>
      <c r="S563">
        <v>4.6690767910000002</v>
      </c>
      <c r="T563">
        <v>0.479141068</v>
      </c>
      <c r="U563">
        <v>0.60861110100000004</v>
      </c>
      <c r="V563">
        <v>0.214084307</v>
      </c>
      <c r="W563">
        <v>0.234473289</v>
      </c>
      <c r="X563">
        <v>3.7704692149999999</v>
      </c>
      <c r="Y563">
        <v>0</v>
      </c>
      <c r="Z563">
        <v>1.4796935520000001</v>
      </c>
      <c r="AA563">
        <v>0</v>
      </c>
      <c r="AB563">
        <v>5.2655880829999999</v>
      </c>
      <c r="AC563">
        <v>100</v>
      </c>
      <c r="AD563">
        <v>0.45596355</v>
      </c>
      <c r="AE563">
        <v>0</v>
      </c>
      <c r="AF563">
        <v>0.86248692500000002</v>
      </c>
      <c r="AG563">
        <v>2.8795175529999999</v>
      </c>
      <c r="AH563">
        <v>0</v>
      </c>
      <c r="AI563">
        <v>42.64905014</v>
      </c>
      <c r="AJ563">
        <v>0</v>
      </c>
      <c r="AK563">
        <v>0</v>
      </c>
      <c r="AL563">
        <v>10.693249290000001</v>
      </c>
      <c r="AM563">
        <v>0</v>
      </c>
      <c r="AN563">
        <v>0</v>
      </c>
      <c r="AO563">
        <v>1.6738722699999999</v>
      </c>
      <c r="AP563">
        <v>2.242626505</v>
      </c>
      <c r="AQ563">
        <v>0</v>
      </c>
      <c r="AR563">
        <v>0</v>
      </c>
      <c r="AS563">
        <v>4.9310308530000002</v>
      </c>
      <c r="AT563">
        <v>7.592141603</v>
      </c>
      <c r="AU563">
        <v>12.52317246</v>
      </c>
      <c r="AV563">
        <v>0</v>
      </c>
      <c r="AW563">
        <v>16.31947418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4.850283621</v>
      </c>
      <c r="BI563">
        <v>6.2615862279999996</v>
      </c>
      <c r="BJ563">
        <v>0.39375253100000002</v>
      </c>
      <c r="BK563">
        <v>0.60624746900000004</v>
      </c>
      <c r="BL563">
        <v>0</v>
      </c>
      <c r="BM563">
        <v>20.04647228</v>
      </c>
      <c r="BN563">
        <v>95.149696489999897</v>
      </c>
      <c r="BO563">
        <v>0</v>
      </c>
      <c r="BP563" t="s">
        <v>97</v>
      </c>
      <c r="BQ563" t="s">
        <v>40</v>
      </c>
      <c r="BR563" t="s">
        <v>111</v>
      </c>
      <c r="BS563" t="s">
        <v>235</v>
      </c>
      <c r="BT563" t="s">
        <v>111</v>
      </c>
      <c r="BU563" t="s">
        <v>100</v>
      </c>
      <c r="BV563" t="s">
        <v>101</v>
      </c>
      <c r="BW563" t="s">
        <v>113</v>
      </c>
      <c r="BX563">
        <v>15.628285890000001</v>
      </c>
      <c r="BY563">
        <v>20.04647228</v>
      </c>
      <c r="BZ563">
        <v>75.858539739999898</v>
      </c>
      <c r="CA563">
        <v>31.26955311</v>
      </c>
      <c r="CB563">
        <v>57.154523759999897</v>
      </c>
      <c r="CC563">
        <v>11.57592313</v>
      </c>
      <c r="CD563">
        <v>2</v>
      </c>
      <c r="CE563">
        <v>10</v>
      </c>
      <c r="CF563">
        <v>1</v>
      </c>
      <c r="CG563">
        <v>6</v>
      </c>
      <c r="CH563">
        <v>3</v>
      </c>
      <c r="CI563">
        <v>6</v>
      </c>
      <c r="CJ563">
        <v>21.31147541</v>
      </c>
      <c r="CK563">
        <v>64.728142779999899</v>
      </c>
      <c r="CL563">
        <v>1.6738722699999999</v>
      </c>
    </row>
    <row r="564" spans="1:90" x14ac:dyDescent="0.25">
      <c r="A564" s="1" t="s">
        <v>1189</v>
      </c>
      <c r="B564" s="2">
        <v>315740.64659999899</v>
      </c>
      <c r="C564" s="2">
        <v>6072443.5829999903</v>
      </c>
      <c r="D564" s="4">
        <v>-1048.1121499999899</v>
      </c>
      <c r="E564" t="s">
        <v>174</v>
      </c>
      <c r="F564" s="3">
        <v>1413.5</v>
      </c>
      <c r="G564" t="s">
        <v>150</v>
      </c>
      <c r="H564" t="s">
        <v>151</v>
      </c>
      <c r="I564" s="1">
        <v>8661</v>
      </c>
      <c r="J564" t="s">
        <v>1708</v>
      </c>
      <c r="K564" t="s">
        <v>1685</v>
      </c>
      <c r="L564" t="s">
        <v>406</v>
      </c>
      <c r="M564">
        <v>55.0352354199999</v>
      </c>
      <c r="N564">
        <v>14.77797988</v>
      </c>
      <c r="O564">
        <v>3.1559602419999999</v>
      </c>
      <c r="P564">
        <v>7.7980480129999998</v>
      </c>
      <c r="Q564">
        <v>2.9250208459999998</v>
      </c>
      <c r="R564">
        <v>4.830870665</v>
      </c>
      <c r="S564">
        <v>3.5874820129999998</v>
      </c>
      <c r="T564">
        <v>1.2637720729999999</v>
      </c>
      <c r="U564">
        <v>0.480029553</v>
      </c>
      <c r="V564">
        <v>0.18345078500000001</v>
      </c>
      <c r="W564">
        <v>0.20383420499999999</v>
      </c>
      <c r="X564">
        <v>3.4319214320000002</v>
      </c>
      <c r="Y564">
        <v>0</v>
      </c>
      <c r="Z564">
        <v>2.3263948669999999</v>
      </c>
      <c r="AA564">
        <v>0</v>
      </c>
      <c r="AB564">
        <v>5.7765834280000004</v>
      </c>
      <c r="AC564">
        <v>100</v>
      </c>
      <c r="AD564">
        <v>0.39558088499999999</v>
      </c>
      <c r="AE564">
        <v>0</v>
      </c>
      <c r="AF564">
        <v>0.68873326199999996</v>
      </c>
      <c r="AG564">
        <v>7.689454273</v>
      </c>
      <c r="AH564">
        <v>0</v>
      </c>
      <c r="AI564">
        <v>33.177106719999898</v>
      </c>
      <c r="AJ564">
        <v>0</v>
      </c>
      <c r="AK564">
        <v>0</v>
      </c>
      <c r="AL564">
        <v>10.813973750000001</v>
      </c>
      <c r="AM564">
        <v>0</v>
      </c>
      <c r="AN564">
        <v>0</v>
      </c>
      <c r="AO564">
        <v>4.1162178669999996</v>
      </c>
      <c r="AP564">
        <v>2.1320754310000001</v>
      </c>
      <c r="AQ564">
        <v>0</v>
      </c>
      <c r="AR564">
        <v>0</v>
      </c>
      <c r="AS564">
        <v>7.2416304130000002</v>
      </c>
      <c r="AT564">
        <v>9.5417766499999903</v>
      </c>
      <c r="AU564">
        <v>16.783407059999899</v>
      </c>
      <c r="AV564">
        <v>0</v>
      </c>
      <c r="AW564">
        <v>15.26400918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4.4697116149999996</v>
      </c>
      <c r="BI564">
        <v>8.3917035309999903</v>
      </c>
      <c r="BJ564">
        <v>0.43147558699999999</v>
      </c>
      <c r="BK564">
        <v>0.56852441300000001</v>
      </c>
      <c r="BL564">
        <v>0</v>
      </c>
      <c r="BM564">
        <v>24.582196239999899</v>
      </c>
      <c r="BN564">
        <v>95.530270060000007</v>
      </c>
      <c r="BO564">
        <v>0</v>
      </c>
      <c r="BP564" t="s">
        <v>97</v>
      </c>
      <c r="BQ564" t="s">
        <v>40</v>
      </c>
      <c r="BR564" t="s">
        <v>111</v>
      </c>
      <c r="BS564" t="s">
        <v>235</v>
      </c>
      <c r="BT564" t="s">
        <v>111</v>
      </c>
      <c r="BU564" t="s">
        <v>100</v>
      </c>
      <c r="BV564" t="s">
        <v>101</v>
      </c>
      <c r="BW564" t="s">
        <v>152</v>
      </c>
      <c r="BX564">
        <v>19.604215759999899</v>
      </c>
      <c r="BY564">
        <v>24.582196239999899</v>
      </c>
      <c r="BZ564">
        <v>64.196522430000002</v>
      </c>
      <c r="CA564">
        <v>29.8294706699999</v>
      </c>
      <c r="CB564">
        <v>56.122175089999899</v>
      </c>
      <c r="CC564">
        <v>14.0483542499999</v>
      </c>
      <c r="CD564">
        <v>2</v>
      </c>
      <c r="CE564">
        <v>10</v>
      </c>
      <c r="CF564">
        <v>1</v>
      </c>
      <c r="CG564">
        <v>6</v>
      </c>
      <c r="CH564">
        <v>3</v>
      </c>
      <c r="CI564">
        <v>5</v>
      </c>
      <c r="CJ564">
        <v>33.225545680000003</v>
      </c>
      <c r="CK564">
        <v>68.850947149999897</v>
      </c>
      <c r="CL564">
        <v>4.1162178669999996</v>
      </c>
    </row>
    <row r="565" spans="1:90" x14ac:dyDescent="0.25">
      <c r="A565" s="1" t="s">
        <v>1190</v>
      </c>
      <c r="B565" s="2">
        <v>315732.476399999</v>
      </c>
      <c r="C565" s="2">
        <v>6072453.6179999895</v>
      </c>
      <c r="D565" s="4">
        <v>-1073.5048999999899</v>
      </c>
      <c r="E565" t="s">
        <v>174</v>
      </c>
      <c r="F565" s="3">
        <v>1442</v>
      </c>
      <c r="G565" t="s">
        <v>150</v>
      </c>
      <c r="H565" t="s">
        <v>151</v>
      </c>
      <c r="I565" s="1">
        <v>8661</v>
      </c>
      <c r="J565" t="s">
        <v>2017</v>
      </c>
      <c r="K565" t="s">
        <v>1675</v>
      </c>
      <c r="L565" t="s">
        <v>406</v>
      </c>
      <c r="M565">
        <v>63.185693229999899</v>
      </c>
      <c r="N565">
        <v>12.7382357499999</v>
      </c>
      <c r="O565">
        <v>2.4484740989999998</v>
      </c>
      <c r="P565">
        <v>6.3386810980000003</v>
      </c>
      <c r="Q565">
        <v>1.203055599</v>
      </c>
      <c r="R565">
        <v>6.6016412290000002</v>
      </c>
      <c r="S565">
        <v>3.1643395170000002</v>
      </c>
      <c r="T565">
        <v>0.69757005299999997</v>
      </c>
      <c r="U565">
        <v>0.468079615</v>
      </c>
      <c r="V565">
        <v>0.16175537500000001</v>
      </c>
      <c r="W565">
        <v>0.212303929</v>
      </c>
      <c r="X565">
        <v>1.6364611659999999</v>
      </c>
      <c r="Y565">
        <v>0</v>
      </c>
      <c r="Z565">
        <v>1.1437093359999999</v>
      </c>
      <c r="AA565">
        <v>0</v>
      </c>
      <c r="AB565">
        <v>2.7870080669999999</v>
      </c>
      <c r="AC565">
        <v>100</v>
      </c>
      <c r="AD565">
        <v>0.35110914799999998</v>
      </c>
      <c r="AE565">
        <v>0</v>
      </c>
      <c r="AF565">
        <v>0.67603706900000005</v>
      </c>
      <c r="AG565">
        <v>4.2725021840000004</v>
      </c>
      <c r="AH565">
        <v>0</v>
      </c>
      <c r="AI565">
        <v>29.457748710000001</v>
      </c>
      <c r="AJ565">
        <v>0</v>
      </c>
      <c r="AK565">
        <v>0</v>
      </c>
      <c r="AL565">
        <v>19.1765848699999</v>
      </c>
      <c r="AM565">
        <v>0</v>
      </c>
      <c r="AN565">
        <v>0</v>
      </c>
      <c r="AO565">
        <v>0</v>
      </c>
      <c r="AP565">
        <v>2.1332475569999998</v>
      </c>
      <c r="AQ565">
        <v>0</v>
      </c>
      <c r="AR565">
        <v>0</v>
      </c>
      <c r="AS565">
        <v>2.093395519</v>
      </c>
      <c r="AT565">
        <v>5.5599025480000002</v>
      </c>
      <c r="AU565">
        <v>7.6532980669999997</v>
      </c>
      <c r="AV565">
        <v>0</v>
      </c>
      <c r="AW565">
        <v>25.892048290000002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2.145436036</v>
      </c>
      <c r="BI565">
        <v>5.3507848449999997</v>
      </c>
      <c r="BJ565">
        <v>0.27352854900000001</v>
      </c>
      <c r="BK565">
        <v>0.72647145099999999</v>
      </c>
      <c r="BL565">
        <v>0</v>
      </c>
      <c r="BM565">
        <v>39.430137969999898</v>
      </c>
      <c r="BN565">
        <v>97.854555169999898</v>
      </c>
      <c r="BO565">
        <v>0</v>
      </c>
      <c r="BP565" t="s">
        <v>97</v>
      </c>
      <c r="BQ565" t="s">
        <v>109</v>
      </c>
      <c r="BR565" t="s">
        <v>111</v>
      </c>
      <c r="BS565" t="s">
        <v>126</v>
      </c>
      <c r="BT565" t="s">
        <v>111</v>
      </c>
      <c r="BU565" t="s">
        <v>100</v>
      </c>
      <c r="BV565" t="s">
        <v>101</v>
      </c>
      <c r="BW565" t="s">
        <v>152</v>
      </c>
      <c r="BX565">
        <v>16.559125940000001</v>
      </c>
      <c r="BY565">
        <v>39.430137969999898</v>
      </c>
      <c r="BZ565">
        <v>55.678529490000003</v>
      </c>
      <c r="CA565">
        <v>30.84349181</v>
      </c>
      <c r="CB565">
        <v>61.777715309999898</v>
      </c>
      <c r="CC565">
        <v>7.3787928860000003</v>
      </c>
      <c r="CD565">
        <v>2</v>
      </c>
      <c r="CE565">
        <v>11</v>
      </c>
      <c r="CF565">
        <v>1</v>
      </c>
      <c r="CG565">
        <v>6</v>
      </c>
      <c r="CH565">
        <v>3</v>
      </c>
      <c r="CI565">
        <v>5</v>
      </c>
      <c r="CJ565">
        <v>16.29116118</v>
      </c>
      <c r="CK565">
        <v>66.134432099999898</v>
      </c>
      <c r="CL565">
        <v>0</v>
      </c>
    </row>
    <row r="566" spans="1:90" x14ac:dyDescent="0.25">
      <c r="A566" s="1" t="s">
        <v>1191</v>
      </c>
      <c r="B566" s="2">
        <v>315722.46710000001</v>
      </c>
      <c r="C566" s="2">
        <v>6072465.6050000004</v>
      </c>
      <c r="D566" s="4">
        <v>-1104.1560999999899</v>
      </c>
      <c r="E566" t="s">
        <v>174</v>
      </c>
      <c r="F566" s="3">
        <v>1476.4</v>
      </c>
      <c r="G566" t="s">
        <v>150</v>
      </c>
      <c r="H566" t="s">
        <v>151</v>
      </c>
      <c r="I566" s="1">
        <v>8661</v>
      </c>
      <c r="J566" t="s">
        <v>1708</v>
      </c>
      <c r="K566" t="s">
        <v>1685</v>
      </c>
      <c r="L566" t="s">
        <v>406</v>
      </c>
      <c r="M566">
        <v>52.548404259999899</v>
      </c>
      <c r="N566">
        <v>14.433023990000001</v>
      </c>
      <c r="O566">
        <v>3.8372065000000002</v>
      </c>
      <c r="P566">
        <v>9.3512034110000002</v>
      </c>
      <c r="Q566">
        <v>4.0046559530000003</v>
      </c>
      <c r="R566">
        <v>8.161773427</v>
      </c>
      <c r="S566">
        <v>3.130543232</v>
      </c>
      <c r="T566">
        <v>0.53869737399999995</v>
      </c>
      <c r="U566">
        <v>0.72165120000000005</v>
      </c>
      <c r="V566">
        <v>0.101641014</v>
      </c>
      <c r="W566">
        <v>0.22361023099999999</v>
      </c>
      <c r="X566">
        <v>0.74502429299999995</v>
      </c>
      <c r="Y566">
        <v>0</v>
      </c>
      <c r="Z566">
        <v>2.202565114</v>
      </c>
      <c r="AA566">
        <v>0</v>
      </c>
      <c r="AB566">
        <v>2.9589662799999998</v>
      </c>
      <c r="AC566">
        <v>100</v>
      </c>
      <c r="AD566">
        <v>0.22182507600000001</v>
      </c>
      <c r="AE566">
        <v>0</v>
      </c>
      <c r="AF566">
        <v>1.047939822</v>
      </c>
      <c r="AG566">
        <v>3.3173977689999998</v>
      </c>
      <c r="AH566">
        <v>0</v>
      </c>
      <c r="AI566">
        <v>29.3018073</v>
      </c>
      <c r="AJ566">
        <v>0</v>
      </c>
      <c r="AK566">
        <v>0</v>
      </c>
      <c r="AL566">
        <v>24.749709370000001</v>
      </c>
      <c r="AM566">
        <v>0</v>
      </c>
      <c r="AN566">
        <v>0</v>
      </c>
      <c r="AO566">
        <v>0</v>
      </c>
      <c r="AP566">
        <v>2.4212113070000001</v>
      </c>
      <c r="AQ566">
        <v>0</v>
      </c>
      <c r="AR566">
        <v>0</v>
      </c>
      <c r="AS566">
        <v>8.8423815500000007</v>
      </c>
      <c r="AT566">
        <v>11.384521400000001</v>
      </c>
      <c r="AU566">
        <v>20.2269029499999</v>
      </c>
      <c r="AV566">
        <v>0</v>
      </c>
      <c r="AW566">
        <v>5.5526400530000002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0.98197567399999997</v>
      </c>
      <c r="BI566">
        <v>12.91258285</v>
      </c>
      <c r="BJ566">
        <v>0.43715943899999998</v>
      </c>
      <c r="BK566">
        <v>0.56284056100000002</v>
      </c>
      <c r="BL566">
        <v>0</v>
      </c>
      <c r="BM566">
        <v>45.789111660000003</v>
      </c>
      <c r="BN566">
        <v>99.017934839999896</v>
      </c>
      <c r="BO566">
        <v>0</v>
      </c>
      <c r="BP566" t="s">
        <v>97</v>
      </c>
      <c r="BQ566" t="s">
        <v>109</v>
      </c>
      <c r="BR566" t="s">
        <v>111</v>
      </c>
      <c r="BS566" t="s">
        <v>176</v>
      </c>
      <c r="BT566" t="s">
        <v>111</v>
      </c>
      <c r="BU566" t="s">
        <v>100</v>
      </c>
      <c r="BV566" t="s">
        <v>101</v>
      </c>
      <c r="BW566" t="s">
        <v>149</v>
      </c>
      <c r="BX566">
        <v>34.892579589999897</v>
      </c>
      <c r="BY566">
        <v>45.789111660000003</v>
      </c>
      <c r="BZ566">
        <v>51.07610468</v>
      </c>
      <c r="CA566">
        <v>32.86750035</v>
      </c>
      <c r="CB566">
        <v>49.694601079999899</v>
      </c>
      <c r="CC566">
        <v>17.437898570000002</v>
      </c>
      <c r="CD566">
        <v>2</v>
      </c>
      <c r="CE566">
        <v>3</v>
      </c>
      <c r="CF566">
        <v>1</v>
      </c>
      <c r="CG566">
        <v>6</v>
      </c>
      <c r="CH566">
        <v>3</v>
      </c>
      <c r="CI566">
        <v>4</v>
      </c>
      <c r="CJ566">
        <v>28.690629009999899</v>
      </c>
      <c r="CK566">
        <v>78.448052509999897</v>
      </c>
      <c r="CL566">
        <v>0</v>
      </c>
    </row>
    <row r="567" spans="1:90" x14ac:dyDescent="0.25">
      <c r="A567" s="1" t="s">
        <v>1192</v>
      </c>
      <c r="B567" s="2">
        <v>314783.04210000002</v>
      </c>
      <c r="C567" s="2">
        <v>6074984.3389999904</v>
      </c>
      <c r="D567" s="4">
        <v>340.65485000000001</v>
      </c>
      <c r="E567" t="s">
        <v>594</v>
      </c>
      <c r="F567" s="3">
        <v>6.5</v>
      </c>
      <c r="G567" t="s">
        <v>150</v>
      </c>
      <c r="H567" t="s">
        <v>151</v>
      </c>
      <c r="I567" s="1">
        <v>7573</v>
      </c>
      <c r="J567" t="s">
        <v>2026</v>
      </c>
      <c r="K567" t="s">
        <v>1703</v>
      </c>
      <c r="L567" t="s">
        <v>406</v>
      </c>
      <c r="M567">
        <v>46.012292440000003</v>
      </c>
      <c r="N567">
        <v>17.216853409999899</v>
      </c>
      <c r="O567">
        <v>3.6077675060000001</v>
      </c>
      <c r="P567">
        <v>9.2558244129999903</v>
      </c>
      <c r="Q567">
        <v>8.1553516140000006</v>
      </c>
      <c r="R567">
        <v>5.8698394949999999</v>
      </c>
      <c r="S567">
        <v>3.4635073520000002</v>
      </c>
      <c r="T567">
        <v>0.120820024</v>
      </c>
      <c r="U567">
        <v>0.66954429900000001</v>
      </c>
      <c r="V567">
        <v>8.0546682999999994E-2</v>
      </c>
      <c r="W567">
        <v>0.21143504199999999</v>
      </c>
      <c r="X567">
        <v>0.81073085700000003</v>
      </c>
      <c r="Y567">
        <v>0</v>
      </c>
      <c r="Z567">
        <v>4.5254868659999996</v>
      </c>
      <c r="AA567">
        <v>0</v>
      </c>
      <c r="AB567">
        <v>5.3555780469999998</v>
      </c>
      <c r="AC567">
        <v>100</v>
      </c>
      <c r="AD567">
        <v>0.17518191699999999</v>
      </c>
      <c r="AE567">
        <v>0</v>
      </c>
      <c r="AF567">
        <v>0.96892082599999996</v>
      </c>
      <c r="AG567">
        <v>0.74146656899999996</v>
      </c>
      <c r="AH567">
        <v>0</v>
      </c>
      <c r="AI567">
        <v>32.30656501</v>
      </c>
      <c r="AJ567">
        <v>0</v>
      </c>
      <c r="AK567">
        <v>0</v>
      </c>
      <c r="AL567">
        <v>26.697488790000001</v>
      </c>
      <c r="AM567">
        <v>0</v>
      </c>
      <c r="AN567">
        <v>0</v>
      </c>
      <c r="AO567">
        <v>2.235365592</v>
      </c>
      <c r="AP567">
        <v>2.3562713789999998</v>
      </c>
      <c r="AQ567">
        <v>0</v>
      </c>
      <c r="AR567">
        <v>0</v>
      </c>
      <c r="AS567">
        <v>11.0597946999999</v>
      </c>
      <c r="AT567">
        <v>6.747213758</v>
      </c>
      <c r="AU567">
        <v>17.807008459999899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1.0648954369999999</v>
      </c>
      <c r="BI567">
        <v>18.6247332599999</v>
      </c>
      <c r="BJ567">
        <v>0.62109223599999996</v>
      </c>
      <c r="BK567">
        <v>0.37890776399999998</v>
      </c>
      <c r="BL567">
        <v>0</v>
      </c>
      <c r="BM567">
        <v>45.246872080000003</v>
      </c>
      <c r="BN567">
        <v>98.9350075199999</v>
      </c>
      <c r="BO567">
        <v>0</v>
      </c>
      <c r="BP567" t="s">
        <v>97</v>
      </c>
      <c r="BQ567" t="s">
        <v>40</v>
      </c>
      <c r="BR567" t="s">
        <v>111</v>
      </c>
      <c r="BS567" t="s">
        <v>162</v>
      </c>
      <c r="BT567" t="s">
        <v>98</v>
      </c>
      <c r="BU567" t="s">
        <v>100</v>
      </c>
      <c r="BV567" t="s">
        <v>101</v>
      </c>
      <c r="BW567" t="s">
        <v>237</v>
      </c>
      <c r="BX567">
        <v>35.714044209999898</v>
      </c>
      <c r="BY567">
        <v>45.246872080000003</v>
      </c>
      <c r="BZ567">
        <v>54.073618019999898</v>
      </c>
      <c r="CA567">
        <v>25.24751414</v>
      </c>
      <c r="CB567">
        <v>46.747943499999899</v>
      </c>
      <c r="CC567">
        <v>28.0045423699999</v>
      </c>
      <c r="CD567">
        <v>2</v>
      </c>
      <c r="CE567">
        <v>5</v>
      </c>
      <c r="CF567">
        <v>2</v>
      </c>
      <c r="CG567">
        <v>6</v>
      </c>
      <c r="CH567">
        <v>3</v>
      </c>
      <c r="CI567">
        <v>9</v>
      </c>
      <c r="CJ567">
        <v>46.998284730000002</v>
      </c>
      <c r="CK567">
        <v>82.928118909999895</v>
      </c>
      <c r="CL567">
        <v>2.235365592</v>
      </c>
    </row>
    <row r="568" spans="1:90" x14ac:dyDescent="0.25">
      <c r="A568" s="1" t="s">
        <v>1193</v>
      </c>
      <c r="B568" s="2">
        <v>314786.68040000001</v>
      </c>
      <c r="C568" s="2">
        <v>6074981.4060000004</v>
      </c>
      <c r="D568" s="4">
        <v>314.16501890000001</v>
      </c>
      <c r="E568" t="s">
        <v>594</v>
      </c>
      <c r="F568" s="3">
        <v>33.4</v>
      </c>
      <c r="G568" t="s">
        <v>150</v>
      </c>
      <c r="H568" t="s">
        <v>151</v>
      </c>
      <c r="I568" s="1">
        <v>7573</v>
      </c>
      <c r="J568" t="s">
        <v>2027</v>
      </c>
      <c r="K568" t="s">
        <v>1703</v>
      </c>
      <c r="L568" t="s">
        <v>406</v>
      </c>
      <c r="M568">
        <v>50.360388690000001</v>
      </c>
      <c r="N568">
        <v>15.1383933899999</v>
      </c>
      <c r="O568">
        <v>3.5702825589999998</v>
      </c>
      <c r="P568">
        <v>8.8652131409999999</v>
      </c>
      <c r="Q568">
        <v>6.3884020130000003</v>
      </c>
      <c r="R568">
        <v>9.6280181989999996</v>
      </c>
      <c r="S568">
        <v>2.4221429429999999</v>
      </c>
      <c r="T568">
        <v>0.52479763800000001</v>
      </c>
      <c r="U568">
        <v>0.53892680500000001</v>
      </c>
      <c r="V568">
        <v>4.0369048999999997E-2</v>
      </c>
      <c r="W568">
        <v>0.20184524500000001</v>
      </c>
      <c r="X568">
        <v>0.12462406099999999</v>
      </c>
      <c r="Y568">
        <v>0</v>
      </c>
      <c r="Z568">
        <v>2.1965962590000001</v>
      </c>
      <c r="AA568">
        <v>0</v>
      </c>
      <c r="AB568">
        <v>2.3295541210000001</v>
      </c>
      <c r="AC568">
        <v>100</v>
      </c>
      <c r="AD568">
        <v>8.7499651999999997E-2</v>
      </c>
      <c r="AE568">
        <v>0</v>
      </c>
      <c r="AF568">
        <v>0.77723965299999997</v>
      </c>
      <c r="AG568">
        <v>3.209672485</v>
      </c>
      <c r="AH568">
        <v>0</v>
      </c>
      <c r="AI568">
        <v>22.515968390000001</v>
      </c>
      <c r="AJ568">
        <v>0</v>
      </c>
      <c r="AK568">
        <v>0</v>
      </c>
      <c r="AL568">
        <v>29.908265669999899</v>
      </c>
      <c r="AM568">
        <v>0</v>
      </c>
      <c r="AN568">
        <v>0</v>
      </c>
      <c r="AO568">
        <v>0</v>
      </c>
      <c r="AP568">
        <v>2.2068591290000001</v>
      </c>
      <c r="AQ568">
        <v>0</v>
      </c>
      <c r="AR568">
        <v>0</v>
      </c>
      <c r="AS568">
        <v>14.0187025</v>
      </c>
      <c r="AT568">
        <v>11.082384230000001</v>
      </c>
      <c r="AU568">
        <v>25.101086729999899</v>
      </c>
      <c r="AV568">
        <v>0</v>
      </c>
      <c r="AW568">
        <v>0.81500375199999997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0.16313545300000001</v>
      </c>
      <c r="BI568">
        <v>16.31357306</v>
      </c>
      <c r="BJ568">
        <v>0.55848986300000003</v>
      </c>
      <c r="BK568">
        <v>0.44151013700000002</v>
      </c>
      <c r="BL568">
        <v>0</v>
      </c>
      <c r="BM568">
        <v>57.050457960000003</v>
      </c>
      <c r="BN568">
        <v>99.83684968</v>
      </c>
      <c r="BO568">
        <v>0</v>
      </c>
      <c r="BP568" t="s">
        <v>97</v>
      </c>
      <c r="BQ568" t="s">
        <v>109</v>
      </c>
      <c r="BR568" t="s">
        <v>111</v>
      </c>
      <c r="BS568" t="s">
        <v>162</v>
      </c>
      <c r="BT568" t="s">
        <v>111</v>
      </c>
      <c r="BU568" t="s">
        <v>100</v>
      </c>
      <c r="BV568" t="s">
        <v>101</v>
      </c>
      <c r="BW568" t="s">
        <v>149</v>
      </c>
      <c r="BX568">
        <v>43.137304280000002</v>
      </c>
      <c r="BY568">
        <v>57.050457960000003</v>
      </c>
      <c r="BZ568">
        <v>40.47166446</v>
      </c>
      <c r="CA568">
        <v>27.742128480000002</v>
      </c>
      <c r="CB568">
        <v>47.113722889999899</v>
      </c>
      <c r="CC568">
        <v>25.144148640000001</v>
      </c>
      <c r="CD568">
        <v>2</v>
      </c>
      <c r="CE568">
        <v>5</v>
      </c>
      <c r="CF568">
        <v>1</v>
      </c>
      <c r="CG568">
        <v>6</v>
      </c>
      <c r="CH568">
        <v>3</v>
      </c>
      <c r="CI568">
        <v>4</v>
      </c>
      <c r="CJ568">
        <v>36.4555614699999</v>
      </c>
      <c r="CK568">
        <v>83.8085131899999</v>
      </c>
      <c r="CL568">
        <v>0</v>
      </c>
    </row>
    <row r="569" spans="1:90" x14ac:dyDescent="0.25">
      <c r="A569" s="1" t="s">
        <v>1194</v>
      </c>
      <c r="B569" s="2">
        <v>314788.958099999</v>
      </c>
      <c r="C569" s="2">
        <v>6074979.5070000002</v>
      </c>
      <c r="D569" s="4">
        <v>285.7276</v>
      </c>
      <c r="E569" t="s">
        <v>594</v>
      </c>
      <c r="F569" s="3">
        <v>62</v>
      </c>
      <c r="G569" t="s">
        <v>150</v>
      </c>
      <c r="H569" t="s">
        <v>151</v>
      </c>
      <c r="I569" s="1">
        <v>7573</v>
      </c>
      <c r="J569" t="s">
        <v>1708</v>
      </c>
      <c r="K569" t="s">
        <v>1685</v>
      </c>
      <c r="L569" t="s">
        <v>406</v>
      </c>
      <c r="M569">
        <v>54.136605090000003</v>
      </c>
      <c r="N569">
        <v>13.9642084099999</v>
      </c>
      <c r="O569">
        <v>3.5109109080000001</v>
      </c>
      <c r="P569">
        <v>8.586420919</v>
      </c>
      <c r="Q569">
        <v>5.1505667270000002</v>
      </c>
      <c r="R569">
        <v>8.1660262249999995</v>
      </c>
      <c r="S569">
        <v>2.5904618510000001</v>
      </c>
      <c r="T569">
        <v>0.23273680699999999</v>
      </c>
      <c r="U569">
        <v>0.57577062199999995</v>
      </c>
      <c r="V569">
        <v>7.0832940999999996E-2</v>
      </c>
      <c r="W569">
        <v>0.28333176500000001</v>
      </c>
      <c r="X569">
        <v>5.1405738999999999E-2</v>
      </c>
      <c r="Y569">
        <v>0</v>
      </c>
      <c r="Z569">
        <v>2.6807219940000002</v>
      </c>
      <c r="AA569">
        <v>0</v>
      </c>
      <c r="AB569">
        <v>2.7417731070000002</v>
      </c>
      <c r="AC569">
        <v>100</v>
      </c>
      <c r="AD569">
        <v>0.15549900799999999</v>
      </c>
      <c r="AE569">
        <v>0</v>
      </c>
      <c r="AF569">
        <v>0.84102558100000002</v>
      </c>
      <c r="AG569">
        <v>1.441678622</v>
      </c>
      <c r="AH569">
        <v>0</v>
      </c>
      <c r="AI569">
        <v>24.3894833499999</v>
      </c>
      <c r="AJ569">
        <v>0</v>
      </c>
      <c r="AK569">
        <v>0</v>
      </c>
      <c r="AL569">
        <v>27.044039309999899</v>
      </c>
      <c r="AM569">
        <v>0</v>
      </c>
      <c r="AN569">
        <v>0</v>
      </c>
      <c r="AO569">
        <v>0</v>
      </c>
      <c r="AP569">
        <v>2.275552588</v>
      </c>
      <c r="AQ569">
        <v>0</v>
      </c>
      <c r="AR569">
        <v>0</v>
      </c>
      <c r="AS569">
        <v>11.8628004199999</v>
      </c>
      <c r="AT569">
        <v>11.23800336</v>
      </c>
      <c r="AU569">
        <v>23.10080378</v>
      </c>
      <c r="AV569">
        <v>0</v>
      </c>
      <c r="AW569">
        <v>8.8051029080000003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6.8154196E-2</v>
      </c>
      <c r="BI569">
        <v>14.503026950000001</v>
      </c>
      <c r="BJ569">
        <v>0.51352327499999995</v>
      </c>
      <c r="BK569">
        <v>0.486476725</v>
      </c>
      <c r="BL569">
        <v>0</v>
      </c>
      <c r="BM569">
        <v>52.580569750000002</v>
      </c>
      <c r="BN569">
        <v>99.931839589999896</v>
      </c>
      <c r="BO569">
        <v>0</v>
      </c>
      <c r="BP569" t="s">
        <v>97</v>
      </c>
      <c r="BQ569" t="s">
        <v>109</v>
      </c>
      <c r="BR569" t="s">
        <v>111</v>
      </c>
      <c r="BS569" t="s">
        <v>162</v>
      </c>
      <c r="BT569" t="s">
        <v>111</v>
      </c>
      <c r="BU569" t="s">
        <v>100</v>
      </c>
      <c r="BV569" t="s">
        <v>101</v>
      </c>
      <c r="BW569" t="s">
        <v>149</v>
      </c>
      <c r="BX569">
        <v>38.027882200000001</v>
      </c>
      <c r="BY569">
        <v>52.580569750000002</v>
      </c>
      <c r="BZ569">
        <v>46.1265059999999</v>
      </c>
      <c r="CA569">
        <v>29.821262170000001</v>
      </c>
      <c r="CB569">
        <v>47.855835470000002</v>
      </c>
      <c r="CC569">
        <v>22.32290236</v>
      </c>
      <c r="CD569">
        <v>2</v>
      </c>
      <c r="CE569">
        <v>5</v>
      </c>
      <c r="CF569">
        <v>1</v>
      </c>
      <c r="CG569">
        <v>6</v>
      </c>
      <c r="CH569">
        <v>3</v>
      </c>
      <c r="CI569">
        <v>4</v>
      </c>
      <c r="CJ569">
        <v>33.354231970000001</v>
      </c>
      <c r="CK569">
        <v>82.951890719999895</v>
      </c>
      <c r="CL569">
        <v>0</v>
      </c>
    </row>
    <row r="570" spans="1:90" x14ac:dyDescent="0.25">
      <c r="A570" s="1" t="s">
        <v>1195</v>
      </c>
      <c r="B570" s="2">
        <v>314790.37790000002</v>
      </c>
      <c r="C570" s="2">
        <v>6074978.273</v>
      </c>
      <c r="D570" s="4">
        <v>258.79329999999902</v>
      </c>
      <c r="E570" t="s">
        <v>594</v>
      </c>
      <c r="F570" s="3">
        <v>89</v>
      </c>
      <c r="G570" t="s">
        <v>150</v>
      </c>
      <c r="H570" t="s">
        <v>151</v>
      </c>
      <c r="I570" s="1">
        <v>7573</v>
      </c>
      <c r="J570" t="s">
        <v>1708</v>
      </c>
      <c r="K570" t="s">
        <v>1685</v>
      </c>
      <c r="L570" t="s">
        <v>406</v>
      </c>
      <c r="M570">
        <v>53.265912139999898</v>
      </c>
      <c r="N570">
        <v>13.34174649</v>
      </c>
      <c r="O570">
        <v>3.7049479139999999</v>
      </c>
      <c r="P570">
        <v>9.0349763169999999</v>
      </c>
      <c r="Q570">
        <v>4.8919737149999998</v>
      </c>
      <c r="R570">
        <v>8.5003096990000007</v>
      </c>
      <c r="S570">
        <v>2.6481345319999998</v>
      </c>
      <c r="T570">
        <v>0.14150337199999999</v>
      </c>
      <c r="U570">
        <v>0.62969000500000005</v>
      </c>
      <c r="V570">
        <v>8.0859070000000005E-2</v>
      </c>
      <c r="W570">
        <v>0.22236244199999999</v>
      </c>
      <c r="X570">
        <v>1.072090829</v>
      </c>
      <c r="Y570">
        <v>0</v>
      </c>
      <c r="Z570">
        <v>2.465493468</v>
      </c>
      <c r="AA570">
        <v>0</v>
      </c>
      <c r="AB570">
        <v>3.550766012</v>
      </c>
      <c r="AC570">
        <v>100</v>
      </c>
      <c r="AD570">
        <v>0.17703495799999999</v>
      </c>
      <c r="AE570">
        <v>0</v>
      </c>
      <c r="AF570">
        <v>0.91732757799999998</v>
      </c>
      <c r="AG570">
        <v>0.87419460599999999</v>
      </c>
      <c r="AH570">
        <v>0</v>
      </c>
      <c r="AI570">
        <v>24.8658546499999</v>
      </c>
      <c r="AJ570">
        <v>0</v>
      </c>
      <c r="AK570">
        <v>0</v>
      </c>
      <c r="AL570">
        <v>25.206356190000001</v>
      </c>
      <c r="AM570">
        <v>0</v>
      </c>
      <c r="AN570">
        <v>0</v>
      </c>
      <c r="AO570">
        <v>0</v>
      </c>
      <c r="AP570">
        <v>2.3284228599999999</v>
      </c>
      <c r="AQ570">
        <v>0</v>
      </c>
      <c r="AR570">
        <v>0</v>
      </c>
      <c r="AS570">
        <v>10.931918700000001</v>
      </c>
      <c r="AT570">
        <v>11.05434771</v>
      </c>
      <c r="AU570">
        <v>21.986266400000002</v>
      </c>
      <c r="AV570">
        <v>0</v>
      </c>
      <c r="AW570">
        <v>9.3379247299999903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1.4177129820000001</v>
      </c>
      <c r="BI570">
        <v>13.8609297599999</v>
      </c>
      <c r="BJ570">
        <v>0.49721578399999999</v>
      </c>
      <c r="BK570">
        <v>0.50278421600000001</v>
      </c>
      <c r="BL570">
        <v>0</v>
      </c>
      <c r="BM570">
        <v>50.340010380000002</v>
      </c>
      <c r="BN570">
        <v>98.582281199999898</v>
      </c>
      <c r="BO570">
        <v>0</v>
      </c>
      <c r="BP570" t="s">
        <v>97</v>
      </c>
      <c r="BQ570" t="s">
        <v>109</v>
      </c>
      <c r="BR570" t="s">
        <v>111</v>
      </c>
      <c r="BS570" t="s">
        <v>176</v>
      </c>
      <c r="BT570" t="s">
        <v>111</v>
      </c>
      <c r="BU570" t="s">
        <v>100</v>
      </c>
      <c r="BV570" t="s">
        <v>101</v>
      </c>
      <c r="BW570" t="s">
        <v>149</v>
      </c>
      <c r="BX570">
        <v>36.703203090000002</v>
      </c>
      <c r="BY570">
        <v>50.340010380000002</v>
      </c>
      <c r="BZ570">
        <v>48.807867700000003</v>
      </c>
      <c r="CA570">
        <v>31.97269545</v>
      </c>
      <c r="CB570">
        <v>46.475875559999899</v>
      </c>
      <c r="CC570">
        <v>21.551428990000002</v>
      </c>
      <c r="CD570">
        <v>2</v>
      </c>
      <c r="CE570">
        <v>3</v>
      </c>
      <c r="CF570">
        <v>1</v>
      </c>
      <c r="CG570">
        <v>6</v>
      </c>
      <c r="CH570">
        <v>3</v>
      </c>
      <c r="CI570">
        <v>4</v>
      </c>
      <c r="CJ570">
        <v>31.105559029999899</v>
      </c>
      <c r="CK570">
        <v>83.312157279999894</v>
      </c>
      <c r="CL570">
        <v>0</v>
      </c>
    </row>
    <row r="571" spans="1:90" x14ac:dyDescent="0.25">
      <c r="A571" s="1" t="s">
        <v>1196</v>
      </c>
      <c r="B571" s="2">
        <v>314791.8419</v>
      </c>
      <c r="C571" s="2">
        <v>6074977.0180000002</v>
      </c>
      <c r="D571" s="4">
        <v>228.8554</v>
      </c>
      <c r="E571" t="s">
        <v>594</v>
      </c>
      <c r="F571" s="3">
        <v>119</v>
      </c>
      <c r="G571" t="s">
        <v>150</v>
      </c>
      <c r="H571" t="s">
        <v>151</v>
      </c>
      <c r="I571" s="1">
        <v>7573</v>
      </c>
      <c r="J571" t="s">
        <v>2019</v>
      </c>
      <c r="K571" t="s">
        <v>1703</v>
      </c>
      <c r="L571" t="s">
        <v>406</v>
      </c>
      <c r="M571">
        <v>44.497173019999899</v>
      </c>
      <c r="N571">
        <v>14.6981612199999</v>
      </c>
      <c r="O571">
        <v>3.5355184670000002</v>
      </c>
      <c r="P571">
        <v>9.2288812300000007</v>
      </c>
      <c r="Q571">
        <v>12.2820251299999</v>
      </c>
      <c r="R571">
        <v>5.0638185580000004</v>
      </c>
      <c r="S571">
        <v>1.651026329</v>
      </c>
      <c r="T571">
        <v>0.161075739</v>
      </c>
      <c r="U571">
        <v>0.47618015499999999</v>
      </c>
      <c r="V571">
        <v>0.14094127200000001</v>
      </c>
      <c r="W571">
        <v>0.21141190800000001</v>
      </c>
      <c r="X571">
        <v>2.5452503370000001</v>
      </c>
      <c r="Y571">
        <v>0</v>
      </c>
      <c r="Z571">
        <v>5.5085366340000004</v>
      </c>
      <c r="AA571">
        <v>0</v>
      </c>
      <c r="AB571">
        <v>8.0824196659999998</v>
      </c>
      <c r="AC571">
        <v>100</v>
      </c>
      <c r="AD571">
        <v>0.30790434900000002</v>
      </c>
      <c r="AE571">
        <v>0</v>
      </c>
      <c r="AF571">
        <v>0.69217559900000003</v>
      </c>
      <c r="AG571">
        <v>0.99293040700000001</v>
      </c>
      <c r="AH571">
        <v>0</v>
      </c>
      <c r="AI571">
        <v>15.46908724</v>
      </c>
      <c r="AJ571">
        <v>0</v>
      </c>
      <c r="AK571">
        <v>0</v>
      </c>
      <c r="AL571">
        <v>15.76010685</v>
      </c>
      <c r="AM571">
        <v>0</v>
      </c>
      <c r="AN571">
        <v>0</v>
      </c>
      <c r="AO571">
        <v>7.1457843079999996</v>
      </c>
      <c r="AP571">
        <v>2.1558539649999999</v>
      </c>
      <c r="AQ571">
        <v>0</v>
      </c>
      <c r="AR571">
        <v>0</v>
      </c>
      <c r="AS571">
        <v>34.5768307499999</v>
      </c>
      <c r="AT571">
        <v>13.29348351</v>
      </c>
      <c r="AU571">
        <v>47.870314260000001</v>
      </c>
      <c r="AV571">
        <v>0</v>
      </c>
      <c r="AW571">
        <v>2.8889958299999998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3.3584167109999998</v>
      </c>
      <c r="BI571">
        <v>23.93515713</v>
      </c>
      <c r="BJ571">
        <v>0.72230214699999995</v>
      </c>
      <c r="BK571">
        <v>0.27769785299999999</v>
      </c>
      <c r="BL571">
        <v>0</v>
      </c>
      <c r="BM571">
        <v>50.465941440000002</v>
      </c>
      <c r="BN571">
        <v>96.641569520000004</v>
      </c>
      <c r="BO571">
        <v>0</v>
      </c>
      <c r="BP571" t="s">
        <v>97</v>
      </c>
      <c r="BQ571" t="s">
        <v>555</v>
      </c>
      <c r="BR571" t="s">
        <v>556</v>
      </c>
      <c r="BS571" t="s">
        <v>562</v>
      </c>
      <c r="BT571" t="s">
        <v>111</v>
      </c>
      <c r="BU571" t="s">
        <v>100</v>
      </c>
      <c r="BV571" t="s">
        <v>101</v>
      </c>
      <c r="BW571" t="s">
        <v>149</v>
      </c>
      <c r="BX571">
        <v>50.718343820000001</v>
      </c>
      <c r="BY571">
        <v>50.465941440000002</v>
      </c>
      <c r="BZ571">
        <v>48.007656230000002</v>
      </c>
      <c r="CA571">
        <v>23.15620766</v>
      </c>
      <c r="CB571">
        <v>37.3612356699999</v>
      </c>
      <c r="CC571">
        <v>39.482556680000002</v>
      </c>
      <c r="CD571">
        <v>1</v>
      </c>
      <c r="CE571">
        <v>2</v>
      </c>
      <c r="CF571">
        <v>1</v>
      </c>
      <c r="CG571">
        <v>6</v>
      </c>
      <c r="CH571">
        <v>3</v>
      </c>
      <c r="CI571">
        <v>4</v>
      </c>
      <c r="CJ571">
        <v>64.950078820000002</v>
      </c>
      <c r="CK571">
        <v>92.230410269999894</v>
      </c>
      <c r="CL571">
        <v>7.1457843079999996</v>
      </c>
    </row>
    <row r="572" spans="1:90" x14ac:dyDescent="0.25">
      <c r="A572" s="1" t="s">
        <v>1197</v>
      </c>
      <c r="B572" s="2">
        <v>314792.93689999898</v>
      </c>
      <c r="C572" s="2">
        <v>6074976.1950000003</v>
      </c>
      <c r="D572" s="4">
        <v>204.8946</v>
      </c>
      <c r="E572" t="s">
        <v>594</v>
      </c>
      <c r="F572" s="3">
        <v>143</v>
      </c>
      <c r="G572" t="s">
        <v>150</v>
      </c>
      <c r="H572" t="s">
        <v>151</v>
      </c>
      <c r="I572" s="1">
        <v>7573</v>
      </c>
      <c r="J572" t="s">
        <v>1708</v>
      </c>
      <c r="K572" t="s">
        <v>1685</v>
      </c>
      <c r="L572" t="s">
        <v>406</v>
      </c>
      <c r="M572">
        <v>53.2950058099999</v>
      </c>
      <c r="N572">
        <v>14.1045383999999</v>
      </c>
      <c r="O572">
        <v>4.1115756770000003</v>
      </c>
      <c r="P572">
        <v>9.8981866909999905</v>
      </c>
      <c r="Q572">
        <v>4.7350950340000004</v>
      </c>
      <c r="R572">
        <v>6.5283863450000004</v>
      </c>
      <c r="S572">
        <v>2.941803723</v>
      </c>
      <c r="T572">
        <v>0.21156807599999999</v>
      </c>
      <c r="U572">
        <v>0.72134639199999995</v>
      </c>
      <c r="V572">
        <v>7.0522691999999998E-2</v>
      </c>
      <c r="W572">
        <v>0.251866757</v>
      </c>
      <c r="X572">
        <v>9.8825460000000007E-3</v>
      </c>
      <c r="Y572">
        <v>0</v>
      </c>
      <c r="Z572">
        <v>3.120221855</v>
      </c>
      <c r="AA572">
        <v>0</v>
      </c>
      <c r="AB572">
        <v>2.395685727</v>
      </c>
      <c r="AC572">
        <v>100</v>
      </c>
      <c r="AD572">
        <v>0.15606225500000001</v>
      </c>
      <c r="AE572">
        <v>0</v>
      </c>
      <c r="AF572">
        <v>1.0621362169999999</v>
      </c>
      <c r="AG572">
        <v>1.3210832109999999</v>
      </c>
      <c r="AH572">
        <v>0</v>
      </c>
      <c r="AI572">
        <v>27.92002115</v>
      </c>
      <c r="AJ572">
        <v>0</v>
      </c>
      <c r="AK572">
        <v>0</v>
      </c>
      <c r="AL572">
        <v>26.065032200000001</v>
      </c>
      <c r="AM572">
        <v>0</v>
      </c>
      <c r="AN572">
        <v>0</v>
      </c>
      <c r="AO572">
        <v>0</v>
      </c>
      <c r="AP572">
        <v>2.454711471</v>
      </c>
      <c r="AQ572">
        <v>0</v>
      </c>
      <c r="AR572">
        <v>0</v>
      </c>
      <c r="AS572">
        <v>12.43090211</v>
      </c>
      <c r="AT572">
        <v>15.02933258</v>
      </c>
      <c r="AU572">
        <v>27.46023469</v>
      </c>
      <c r="AV572">
        <v>0</v>
      </c>
      <c r="AW572">
        <v>7.4155403809999996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1.3182134999999999E-2</v>
      </c>
      <c r="BI572">
        <v>15.2598141999999</v>
      </c>
      <c r="BJ572">
        <v>0.45268739499999999</v>
      </c>
      <c r="BK572">
        <v>0.54731260500000001</v>
      </c>
      <c r="BL572">
        <v>0</v>
      </c>
      <c r="BM572">
        <v>48.281942000000001</v>
      </c>
      <c r="BN572">
        <v>99.986791120000007</v>
      </c>
      <c r="BO572">
        <v>0</v>
      </c>
      <c r="BP572" t="s">
        <v>97</v>
      </c>
      <c r="BQ572" t="s">
        <v>109</v>
      </c>
      <c r="BR572" t="s">
        <v>111</v>
      </c>
      <c r="BS572" t="s">
        <v>176</v>
      </c>
      <c r="BT572" t="s">
        <v>111</v>
      </c>
      <c r="BU572" t="s">
        <v>100</v>
      </c>
      <c r="BV572" t="s">
        <v>101</v>
      </c>
      <c r="BW572" t="s">
        <v>149</v>
      </c>
      <c r="BX572">
        <v>37.095869790000002</v>
      </c>
      <c r="BY572">
        <v>48.281942000000001</v>
      </c>
      <c r="BZ572">
        <v>50.482681280000001</v>
      </c>
      <c r="CA572">
        <v>33.471362800000001</v>
      </c>
      <c r="CB572">
        <v>46.700932700000003</v>
      </c>
      <c r="CC572">
        <v>19.8277044999999</v>
      </c>
      <c r="CD572">
        <v>2</v>
      </c>
      <c r="CE572">
        <v>3</v>
      </c>
      <c r="CF572">
        <v>1</v>
      </c>
      <c r="CG572">
        <v>6</v>
      </c>
      <c r="CH572">
        <v>3</v>
      </c>
      <c r="CI572">
        <v>4</v>
      </c>
      <c r="CJ572">
        <v>34.311670159999899</v>
      </c>
      <c r="CK572">
        <v>82.271134950000004</v>
      </c>
      <c r="CL572">
        <v>0</v>
      </c>
    </row>
    <row r="573" spans="1:90" x14ac:dyDescent="0.25">
      <c r="A573" s="1" t="s">
        <v>1198</v>
      </c>
      <c r="B573" s="2">
        <v>314794.56199999899</v>
      </c>
      <c r="C573" s="2">
        <v>6074975.4249999896</v>
      </c>
      <c r="D573" s="4">
        <v>150.92769999999899</v>
      </c>
      <c r="E573" t="s">
        <v>594</v>
      </c>
      <c r="F573" s="3">
        <v>197</v>
      </c>
      <c r="G573" t="s">
        <v>150</v>
      </c>
      <c r="H573" t="s">
        <v>151</v>
      </c>
      <c r="I573" s="1">
        <v>7573</v>
      </c>
      <c r="J573" t="s">
        <v>1708</v>
      </c>
      <c r="K573" t="s">
        <v>1685</v>
      </c>
      <c r="L573" t="s">
        <v>406</v>
      </c>
      <c r="M573">
        <v>46.2325746799999</v>
      </c>
      <c r="N573">
        <v>19.313608039999899</v>
      </c>
      <c r="O573">
        <v>2.974767661</v>
      </c>
      <c r="P573">
        <v>7.7683434560000002</v>
      </c>
      <c r="Q573">
        <v>5.3437651260000001</v>
      </c>
      <c r="R573">
        <v>10.9076853699999</v>
      </c>
      <c r="S573">
        <v>2.3216357849999998</v>
      </c>
      <c r="T573">
        <v>6.0042304999999997E-2</v>
      </c>
      <c r="U573">
        <v>0.47433420799999998</v>
      </c>
      <c r="V573">
        <v>6.0042304999999997E-2</v>
      </c>
      <c r="W573">
        <v>0.19013396499999999</v>
      </c>
      <c r="X573">
        <v>1.160688599</v>
      </c>
      <c r="Y573">
        <v>0</v>
      </c>
      <c r="Z573">
        <v>3.1923784980000001</v>
      </c>
      <c r="AA573">
        <v>0</v>
      </c>
      <c r="AB573">
        <v>4.3660811500000003</v>
      </c>
      <c r="AC573">
        <v>100</v>
      </c>
      <c r="AD573">
        <v>0.13035814300000001</v>
      </c>
      <c r="AE573">
        <v>0</v>
      </c>
      <c r="AF573">
        <v>0.68522407500000004</v>
      </c>
      <c r="AG573">
        <v>0.36783174299999999</v>
      </c>
      <c r="AH573">
        <v>0</v>
      </c>
      <c r="AI573">
        <v>21.6176236999999</v>
      </c>
      <c r="AJ573">
        <v>0</v>
      </c>
      <c r="AK573">
        <v>0</v>
      </c>
      <c r="AL573">
        <v>43.665671439999898</v>
      </c>
      <c r="AM573">
        <v>0</v>
      </c>
      <c r="AN573">
        <v>0</v>
      </c>
      <c r="AO573">
        <v>0</v>
      </c>
      <c r="AP573">
        <v>2.140506985</v>
      </c>
      <c r="AQ573">
        <v>0</v>
      </c>
      <c r="AR573">
        <v>0</v>
      </c>
      <c r="AS573">
        <v>11.21123875</v>
      </c>
      <c r="AT573">
        <v>8.3832500190000001</v>
      </c>
      <c r="AU573">
        <v>19.594488770000002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1.5220291530000001</v>
      </c>
      <c r="BI573">
        <v>13.0504960899999</v>
      </c>
      <c r="BJ573">
        <v>0.57216286100000002</v>
      </c>
      <c r="BK573">
        <v>0.42783713899999998</v>
      </c>
      <c r="BL573">
        <v>0</v>
      </c>
      <c r="BM573">
        <v>66.886438990000002</v>
      </c>
      <c r="BN573">
        <v>98.477964610000001</v>
      </c>
      <c r="BO573">
        <v>0</v>
      </c>
      <c r="BP573" t="s">
        <v>97</v>
      </c>
      <c r="BQ573" t="s">
        <v>109</v>
      </c>
      <c r="BR573" t="s">
        <v>98</v>
      </c>
      <c r="BS573" t="s">
        <v>130</v>
      </c>
      <c r="BT573" t="s">
        <v>98</v>
      </c>
      <c r="BU573" t="s">
        <v>100</v>
      </c>
      <c r="BV573" t="s">
        <v>101</v>
      </c>
      <c r="BW573" t="s">
        <v>237</v>
      </c>
      <c r="BX573">
        <v>31.1744504199999</v>
      </c>
      <c r="BY573">
        <v>66.886438990000002</v>
      </c>
      <c r="BZ573">
        <v>32.928030929999899</v>
      </c>
      <c r="CA573">
        <v>22.83268485</v>
      </c>
      <c r="CB573">
        <v>57.164626349999899</v>
      </c>
      <c r="CC573">
        <v>20.002688800000001</v>
      </c>
      <c r="CD573">
        <v>3</v>
      </c>
      <c r="CE573">
        <v>6</v>
      </c>
      <c r="CF573">
        <v>2</v>
      </c>
      <c r="CG573">
        <v>6</v>
      </c>
      <c r="CH573">
        <v>3</v>
      </c>
      <c r="CI573">
        <v>9</v>
      </c>
      <c r="CJ573">
        <v>29.001074110000001</v>
      </c>
      <c r="CK573">
        <v>84.628172960000001</v>
      </c>
      <c r="CL573">
        <v>0</v>
      </c>
    </row>
    <row r="574" spans="1:90" x14ac:dyDescent="0.25">
      <c r="A574" s="1" t="s">
        <v>1199</v>
      </c>
      <c r="B574" s="2">
        <v>314796.40389999899</v>
      </c>
      <c r="C574" s="2">
        <v>6074976.3219999904</v>
      </c>
      <c r="D574" s="4">
        <v>62.457299999999897</v>
      </c>
      <c r="E574" t="s">
        <v>594</v>
      </c>
      <c r="F574" s="3">
        <v>285.5</v>
      </c>
      <c r="G574" t="s">
        <v>150</v>
      </c>
      <c r="H574" t="s">
        <v>151</v>
      </c>
      <c r="I574" s="1">
        <v>7573</v>
      </c>
      <c r="J574" t="s">
        <v>2028</v>
      </c>
      <c r="K574" t="s">
        <v>1685</v>
      </c>
      <c r="L574" t="s">
        <v>406</v>
      </c>
      <c r="M574">
        <v>50.578475099999899</v>
      </c>
      <c r="N574">
        <v>17.504019549999899</v>
      </c>
      <c r="O574">
        <v>2.7853470840000001</v>
      </c>
      <c r="P574">
        <v>7.1086415729999999</v>
      </c>
      <c r="Q574">
        <v>5.1596150649999997</v>
      </c>
      <c r="R574">
        <v>11.397966220000001</v>
      </c>
      <c r="S574">
        <v>1.8114624880000001</v>
      </c>
      <c r="T574">
        <v>6.1060533E-2</v>
      </c>
      <c r="U574">
        <v>0.397911142</v>
      </c>
      <c r="V574">
        <v>5.0883777999999998E-2</v>
      </c>
      <c r="W574">
        <v>0.19335835600000001</v>
      </c>
      <c r="X574">
        <v>0.82031738099999996</v>
      </c>
      <c r="Y574">
        <v>0</v>
      </c>
      <c r="Z574">
        <v>2.1309417289999999</v>
      </c>
      <c r="AA574">
        <v>0</v>
      </c>
      <c r="AB574">
        <v>2.959518884</v>
      </c>
      <c r="AC574">
        <v>100</v>
      </c>
      <c r="AD574">
        <v>0.110204445</v>
      </c>
      <c r="AE574">
        <v>0</v>
      </c>
      <c r="AF574">
        <v>0.57342050899999997</v>
      </c>
      <c r="AG574">
        <v>0.37315683300000002</v>
      </c>
      <c r="AH574">
        <v>0</v>
      </c>
      <c r="AI574">
        <v>16.826049529999899</v>
      </c>
      <c r="AJ574">
        <v>0</v>
      </c>
      <c r="AK574">
        <v>0</v>
      </c>
      <c r="AL574">
        <v>40.8166984</v>
      </c>
      <c r="AM574">
        <v>0</v>
      </c>
      <c r="AN574">
        <v>0</v>
      </c>
      <c r="AO574">
        <v>0</v>
      </c>
      <c r="AP574">
        <v>2.052630647</v>
      </c>
      <c r="AQ574">
        <v>0</v>
      </c>
      <c r="AR574">
        <v>0</v>
      </c>
      <c r="AS574">
        <v>11.1436056699999</v>
      </c>
      <c r="AT574">
        <v>7.9810958520000002</v>
      </c>
      <c r="AU574">
        <v>19.124701519999899</v>
      </c>
      <c r="AV574">
        <v>0</v>
      </c>
      <c r="AW574">
        <v>6.5291718080000001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1.0729767830000001</v>
      </c>
      <c r="BI574">
        <v>12.424329500000001</v>
      </c>
      <c r="BJ574">
        <v>0.58268128600000002</v>
      </c>
      <c r="BK574">
        <v>0.41731871399999998</v>
      </c>
      <c r="BL574">
        <v>0</v>
      </c>
      <c r="BM574">
        <v>70.809771900000001</v>
      </c>
      <c r="BN574">
        <v>98.926925429999898</v>
      </c>
      <c r="BO574">
        <v>0</v>
      </c>
      <c r="BP574" t="s">
        <v>256</v>
      </c>
      <c r="BQ574" t="s">
        <v>257</v>
      </c>
      <c r="BR574" t="s">
        <v>98</v>
      </c>
      <c r="BS574" t="s">
        <v>130</v>
      </c>
      <c r="BT574" t="s">
        <v>98</v>
      </c>
      <c r="BU574" t="s">
        <v>222</v>
      </c>
      <c r="BV574" t="s">
        <v>101</v>
      </c>
      <c r="BW574" t="s">
        <v>237</v>
      </c>
      <c r="BX574">
        <v>33.198667630000003</v>
      </c>
      <c r="BY574">
        <v>70.809771900000001</v>
      </c>
      <c r="BZ574">
        <v>29.00247667</v>
      </c>
      <c r="CA574">
        <v>22.749640379999899</v>
      </c>
      <c r="CB574">
        <v>56.272795260000002</v>
      </c>
      <c r="CC574">
        <v>20.977564359999899</v>
      </c>
      <c r="CD574">
        <v>3</v>
      </c>
      <c r="CE574">
        <v>6</v>
      </c>
      <c r="CF574">
        <v>2</v>
      </c>
      <c r="CG574">
        <v>3</v>
      </c>
      <c r="CH574">
        <v>3</v>
      </c>
      <c r="CI574">
        <v>9</v>
      </c>
      <c r="CJ574">
        <v>28.32689122</v>
      </c>
      <c r="CK574">
        <v>86.757993080000006</v>
      </c>
      <c r="CL574">
        <v>0</v>
      </c>
    </row>
    <row r="575" spans="1:90" x14ac:dyDescent="0.25">
      <c r="A575" s="1" t="s">
        <v>1199</v>
      </c>
      <c r="B575" s="2">
        <v>314796.40389999899</v>
      </c>
      <c r="C575" s="2">
        <v>6074976.3219999904</v>
      </c>
      <c r="D575" s="4">
        <v>62.457299999999897</v>
      </c>
      <c r="E575" t="s">
        <v>594</v>
      </c>
      <c r="F575" s="3">
        <v>285.5</v>
      </c>
      <c r="G575" t="s">
        <v>90</v>
      </c>
      <c r="H575" t="s">
        <v>91</v>
      </c>
      <c r="I575" s="1" t="s">
        <v>161</v>
      </c>
      <c r="J575" t="s">
        <v>2028</v>
      </c>
      <c r="K575" t="s">
        <v>1685</v>
      </c>
      <c r="L575" t="s">
        <v>406</v>
      </c>
      <c r="M575">
        <v>50.531120379999898</v>
      </c>
      <c r="N575">
        <v>17.574285320000001</v>
      </c>
      <c r="O575">
        <v>2.7760688459999998</v>
      </c>
      <c r="P575">
        <v>7.0900678150000003</v>
      </c>
      <c r="Q575">
        <v>4.9288800210000003</v>
      </c>
      <c r="R575">
        <v>11.67578956</v>
      </c>
      <c r="S575">
        <v>1.7877290240000001</v>
      </c>
      <c r="T575">
        <v>7.0701148000000005E-2</v>
      </c>
      <c r="U575">
        <v>0.40400655899999999</v>
      </c>
      <c r="V575">
        <v>5.0500820000000002E-2</v>
      </c>
      <c r="W575">
        <v>0.18180295199999999</v>
      </c>
      <c r="X575">
        <v>1.1845369619999999</v>
      </c>
      <c r="Y575">
        <v>1.0100164E-2</v>
      </c>
      <c r="Z575">
        <v>1.7344104279999999</v>
      </c>
      <c r="AA575">
        <v>0</v>
      </c>
      <c r="AB575">
        <v>2.9267930080000002</v>
      </c>
      <c r="AC575">
        <v>100</v>
      </c>
      <c r="AD575">
        <v>0.10891208600000001</v>
      </c>
      <c r="AE575">
        <v>2.7086771999999999E-2</v>
      </c>
      <c r="AF575">
        <v>0.57974020299999995</v>
      </c>
      <c r="AG575">
        <v>0.43024432499999998</v>
      </c>
      <c r="AH575">
        <v>0</v>
      </c>
      <c r="AI575">
        <v>16.535311839999899</v>
      </c>
      <c r="AJ575">
        <v>0</v>
      </c>
      <c r="AK575">
        <v>0</v>
      </c>
      <c r="AL575">
        <v>40.9218919099999</v>
      </c>
      <c r="AM575">
        <v>0</v>
      </c>
      <c r="AN575">
        <v>0</v>
      </c>
      <c r="AO575">
        <v>0</v>
      </c>
      <c r="AP575">
        <v>2.0505069909999998</v>
      </c>
      <c r="AQ575">
        <v>0</v>
      </c>
      <c r="AR575">
        <v>0</v>
      </c>
      <c r="AS575">
        <v>10.3929454299999</v>
      </c>
      <c r="AT575">
        <v>7.559348494</v>
      </c>
      <c r="AU575">
        <v>17.952293919999899</v>
      </c>
      <c r="AV575">
        <v>0</v>
      </c>
      <c r="AW575">
        <v>7.0661874129999998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1.5429530250000001</v>
      </c>
      <c r="BI575">
        <v>11.786625000000001</v>
      </c>
      <c r="BJ575">
        <v>0.57892019100000003</v>
      </c>
      <c r="BK575">
        <v>0.42107980900000003</v>
      </c>
      <c r="BL575">
        <v>0</v>
      </c>
      <c r="BM575">
        <v>71.221516480000005</v>
      </c>
      <c r="BN575">
        <v>98.457040649999897</v>
      </c>
      <c r="BO575">
        <v>0</v>
      </c>
      <c r="BP575" t="s">
        <v>256</v>
      </c>
      <c r="BQ575" t="s">
        <v>257</v>
      </c>
      <c r="BR575" t="s">
        <v>98</v>
      </c>
      <c r="BS575" t="s">
        <v>130</v>
      </c>
      <c r="BT575" t="s">
        <v>98</v>
      </c>
      <c r="BU575" t="s">
        <v>222</v>
      </c>
      <c r="BV575" t="s">
        <v>101</v>
      </c>
      <c r="BW575" t="s">
        <v>237</v>
      </c>
      <c r="BX575">
        <v>31.82445328</v>
      </c>
      <c r="BY575">
        <v>71.221516480000005</v>
      </c>
      <c r="BZ575">
        <v>28.564588879999899</v>
      </c>
      <c r="CA575">
        <v>22.87483456</v>
      </c>
      <c r="CB575">
        <v>56.932011260000003</v>
      </c>
      <c r="CC575">
        <v>20.193154190000001</v>
      </c>
      <c r="CD575">
        <v>3</v>
      </c>
      <c r="CE575">
        <v>6</v>
      </c>
      <c r="CF575">
        <v>2</v>
      </c>
      <c r="CG575">
        <v>3</v>
      </c>
      <c r="CH575">
        <v>3</v>
      </c>
      <c r="CI575">
        <v>9</v>
      </c>
      <c r="CJ575">
        <v>27.078774620000001</v>
      </c>
      <c r="CK575">
        <v>86.608203860000003</v>
      </c>
      <c r="CL575">
        <v>0</v>
      </c>
    </row>
    <row r="576" spans="1:90" x14ac:dyDescent="0.25">
      <c r="A576" s="1" t="s">
        <v>1200</v>
      </c>
      <c r="B576" s="2">
        <v>314796.41800000001</v>
      </c>
      <c r="C576" s="2">
        <v>6074976.3320000004</v>
      </c>
      <c r="D576" s="4">
        <v>54.757300000000001</v>
      </c>
      <c r="E576" t="s">
        <v>594</v>
      </c>
      <c r="F576" s="3">
        <v>293.2</v>
      </c>
      <c r="G576" t="s">
        <v>150</v>
      </c>
      <c r="H576" t="s">
        <v>151</v>
      </c>
      <c r="I576" s="1">
        <v>7573</v>
      </c>
      <c r="J576" t="s">
        <v>2019</v>
      </c>
      <c r="K576" t="s">
        <v>1703</v>
      </c>
      <c r="L576" t="s">
        <v>406</v>
      </c>
      <c r="M576">
        <v>49.73914714</v>
      </c>
      <c r="N576">
        <v>14.85196979</v>
      </c>
      <c r="O576">
        <v>4.2469914329999998</v>
      </c>
      <c r="P576">
        <v>10.3495690699999</v>
      </c>
      <c r="Q576">
        <v>5.7813036760000003</v>
      </c>
      <c r="R576">
        <v>7.6253401930000004</v>
      </c>
      <c r="S576">
        <v>2.990329488</v>
      </c>
      <c r="T576">
        <v>0.189387534</v>
      </c>
      <c r="U576">
        <v>0.669833805</v>
      </c>
      <c r="V576">
        <v>6.9774354999999996E-2</v>
      </c>
      <c r="W576">
        <v>0.25916188899999998</v>
      </c>
      <c r="X576">
        <v>9.8091619999999997E-3</v>
      </c>
      <c r="Y576">
        <v>0</v>
      </c>
      <c r="Z576">
        <v>3.2173824670000002</v>
      </c>
      <c r="AA576">
        <v>0</v>
      </c>
      <c r="AB576">
        <v>1.778295527</v>
      </c>
      <c r="AC576">
        <v>100</v>
      </c>
      <c r="AD576">
        <v>0.15354694399999999</v>
      </c>
      <c r="AE576">
        <v>0</v>
      </c>
      <c r="AF576">
        <v>0.98079844299999996</v>
      </c>
      <c r="AG576">
        <v>1.1760012390000001</v>
      </c>
      <c r="AH576">
        <v>0</v>
      </c>
      <c r="AI576">
        <v>28.222627639999899</v>
      </c>
      <c r="AJ576">
        <v>0</v>
      </c>
      <c r="AK576">
        <v>0</v>
      </c>
      <c r="AL576">
        <v>27.90387277</v>
      </c>
      <c r="AM576">
        <v>0</v>
      </c>
      <c r="AN576">
        <v>0</v>
      </c>
      <c r="AO576">
        <v>0</v>
      </c>
      <c r="AP576">
        <v>2.384443241</v>
      </c>
      <c r="AQ576">
        <v>0</v>
      </c>
      <c r="AR576">
        <v>0</v>
      </c>
      <c r="AS576">
        <v>14.569330190000001</v>
      </c>
      <c r="AT576">
        <v>15.41150788</v>
      </c>
      <c r="AU576">
        <v>29.980838070000001</v>
      </c>
      <c r="AV576">
        <v>0</v>
      </c>
      <c r="AW576">
        <v>9.2999297999999994E-2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1.3011432999999999E-2</v>
      </c>
      <c r="BI576">
        <v>17.260124810000001</v>
      </c>
      <c r="BJ576">
        <v>0.485954734</v>
      </c>
      <c r="BK576">
        <v>0.514045266</v>
      </c>
      <c r="BL576">
        <v>0</v>
      </c>
      <c r="BM576">
        <v>49.7160388</v>
      </c>
      <c r="BN576">
        <v>99.986962169999899</v>
      </c>
      <c r="BO576">
        <v>0</v>
      </c>
      <c r="BP576" t="s">
        <v>97</v>
      </c>
      <c r="BQ576" t="s">
        <v>109</v>
      </c>
      <c r="BR576" t="s">
        <v>111</v>
      </c>
      <c r="BS576" t="s">
        <v>176</v>
      </c>
      <c r="BT576" t="s">
        <v>111</v>
      </c>
      <c r="BU576" t="s">
        <v>100</v>
      </c>
      <c r="BV576" t="s">
        <v>101</v>
      </c>
      <c r="BW576" t="s">
        <v>149</v>
      </c>
      <c r="BX576">
        <v>42.424902850000002</v>
      </c>
      <c r="BY576">
        <v>49.7160388</v>
      </c>
      <c r="BZ576">
        <v>49.251998309999898</v>
      </c>
      <c r="CA576">
        <v>32.110412930000003</v>
      </c>
      <c r="CB576">
        <v>45.493638599999898</v>
      </c>
      <c r="CC576">
        <v>22.39594847</v>
      </c>
      <c r="CD576">
        <v>2</v>
      </c>
      <c r="CE576">
        <v>3</v>
      </c>
      <c r="CF576">
        <v>1</v>
      </c>
      <c r="CG576">
        <v>6</v>
      </c>
      <c r="CH576">
        <v>3</v>
      </c>
      <c r="CI576">
        <v>4</v>
      </c>
      <c r="CJ576">
        <v>35.99759615</v>
      </c>
      <c r="CK576">
        <v>83.533817139999897</v>
      </c>
      <c r="CL576">
        <v>0</v>
      </c>
    </row>
    <row r="577" spans="1:90" x14ac:dyDescent="0.25">
      <c r="A577" s="1" t="s">
        <v>1201</v>
      </c>
      <c r="B577" s="2">
        <v>314796.30469999899</v>
      </c>
      <c r="C577" s="2">
        <v>6074976.5559999896</v>
      </c>
      <c r="D577" s="4">
        <v>28.25911</v>
      </c>
      <c r="E577" t="s">
        <v>594</v>
      </c>
      <c r="F577" s="3">
        <v>319.7</v>
      </c>
      <c r="G577" t="s">
        <v>150</v>
      </c>
      <c r="H577" t="s">
        <v>151</v>
      </c>
      <c r="I577" s="1">
        <v>7573</v>
      </c>
      <c r="J577" t="s">
        <v>2019</v>
      </c>
      <c r="K577" t="s">
        <v>1703</v>
      </c>
      <c r="L577" t="s">
        <v>406</v>
      </c>
      <c r="M577">
        <v>50.585675729999899</v>
      </c>
      <c r="N577">
        <v>15.5102372499999</v>
      </c>
      <c r="O577">
        <v>3.6796205999999998</v>
      </c>
      <c r="P577">
        <v>9.0945098059999996</v>
      </c>
      <c r="Q577">
        <v>5.3322776420000002</v>
      </c>
      <c r="R577">
        <v>9.904249536</v>
      </c>
      <c r="S577">
        <v>2.564764721</v>
      </c>
      <c r="T577">
        <v>0.233160429</v>
      </c>
      <c r="U577">
        <v>0.67008279900000001</v>
      </c>
      <c r="V577">
        <v>7.0961869999999996E-2</v>
      </c>
      <c r="W577">
        <v>0.22302301899999999</v>
      </c>
      <c r="X577">
        <v>9.9578029999999994E-3</v>
      </c>
      <c r="Y577">
        <v>0</v>
      </c>
      <c r="Z577">
        <v>2.1214788040000001</v>
      </c>
      <c r="AA577">
        <v>0</v>
      </c>
      <c r="AB577">
        <v>2.0869753599999998</v>
      </c>
      <c r="AC577">
        <v>100</v>
      </c>
      <c r="AD577">
        <v>0.15447628099999999</v>
      </c>
      <c r="AE577">
        <v>0</v>
      </c>
      <c r="AF577">
        <v>0.97058278200000003</v>
      </c>
      <c r="AG577">
        <v>1.432196614</v>
      </c>
      <c r="AH577">
        <v>0</v>
      </c>
      <c r="AI577">
        <v>23.945137800000001</v>
      </c>
      <c r="AJ577">
        <v>0</v>
      </c>
      <c r="AK577">
        <v>0</v>
      </c>
      <c r="AL577">
        <v>31.32300618</v>
      </c>
      <c r="AM577">
        <v>0</v>
      </c>
      <c r="AN577">
        <v>0</v>
      </c>
      <c r="AO577">
        <v>0</v>
      </c>
      <c r="AP577">
        <v>2.359001568</v>
      </c>
      <c r="AQ577">
        <v>0</v>
      </c>
      <c r="AR577">
        <v>0</v>
      </c>
      <c r="AS577">
        <v>11.36999366</v>
      </c>
      <c r="AT577">
        <v>10.88297713</v>
      </c>
      <c r="AU577">
        <v>22.2529707899999</v>
      </c>
      <c r="AV577">
        <v>0</v>
      </c>
      <c r="AW577">
        <v>2.1326299780000002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1.3066167E-2</v>
      </c>
      <c r="BI577">
        <v>14.97744518</v>
      </c>
      <c r="BJ577">
        <v>0.51094273099999998</v>
      </c>
      <c r="BK577">
        <v>0.48905726900000002</v>
      </c>
      <c r="BL577">
        <v>0</v>
      </c>
      <c r="BM577">
        <v>56.674611929999898</v>
      </c>
      <c r="BN577">
        <v>99.98690732</v>
      </c>
      <c r="BO577">
        <v>0</v>
      </c>
      <c r="BP577" t="s">
        <v>97</v>
      </c>
      <c r="BQ577" t="s">
        <v>109</v>
      </c>
      <c r="BR577" t="s">
        <v>111</v>
      </c>
      <c r="BS577" t="s">
        <v>162</v>
      </c>
      <c r="BT577" t="s">
        <v>111</v>
      </c>
      <c r="BU577" t="s">
        <v>100</v>
      </c>
      <c r="BV577" t="s">
        <v>101</v>
      </c>
      <c r="BW577" t="s">
        <v>149</v>
      </c>
      <c r="BX577">
        <v>40.986394300000001</v>
      </c>
      <c r="BY577">
        <v>56.674611929999898</v>
      </c>
      <c r="BZ577">
        <v>42.2310291699999</v>
      </c>
      <c r="CA577">
        <v>29.317086719999899</v>
      </c>
      <c r="CB577">
        <v>49.26387579</v>
      </c>
      <c r="CC577">
        <v>21.419037490000001</v>
      </c>
      <c r="CD577">
        <v>2</v>
      </c>
      <c r="CE577">
        <v>5</v>
      </c>
      <c r="CF577">
        <v>1</v>
      </c>
      <c r="CG577">
        <v>6</v>
      </c>
      <c r="CH577">
        <v>3</v>
      </c>
      <c r="CI577">
        <v>4</v>
      </c>
      <c r="CJ577">
        <v>30.860033730000001</v>
      </c>
      <c r="CK577">
        <v>83.756331869999897</v>
      </c>
      <c r="CL577">
        <v>0</v>
      </c>
    </row>
    <row r="578" spans="1:90" x14ac:dyDescent="0.25">
      <c r="A578" s="1" t="s">
        <v>1202</v>
      </c>
      <c r="B578" s="2">
        <v>314795.85320000001</v>
      </c>
      <c r="C578" s="2">
        <v>6074977.2510000002</v>
      </c>
      <c r="D578" s="4">
        <v>-0.62880000000000003</v>
      </c>
      <c r="E578" t="s">
        <v>594</v>
      </c>
      <c r="F578" s="3">
        <v>348.6</v>
      </c>
      <c r="G578" t="s">
        <v>150</v>
      </c>
      <c r="H578" t="s">
        <v>151</v>
      </c>
      <c r="I578" s="1">
        <v>7573</v>
      </c>
      <c r="J578" t="s">
        <v>1708</v>
      </c>
      <c r="K578" t="s">
        <v>1685</v>
      </c>
      <c r="L578" t="s">
        <v>406</v>
      </c>
      <c r="M578">
        <v>50.29280369</v>
      </c>
      <c r="N578">
        <v>14.88666989</v>
      </c>
      <c r="O578">
        <v>4.1806000289999998</v>
      </c>
      <c r="P578">
        <v>10.176363240000001</v>
      </c>
      <c r="Q578">
        <v>5.1399245369999997</v>
      </c>
      <c r="R578">
        <v>8.0770242729999904</v>
      </c>
      <c r="S578">
        <v>2.7962798850000001</v>
      </c>
      <c r="T578">
        <v>0.20117121499999999</v>
      </c>
      <c r="U578">
        <v>0.859001087</v>
      </c>
      <c r="V578">
        <v>0.12070272899999999</v>
      </c>
      <c r="W578">
        <v>0.24140545799999999</v>
      </c>
      <c r="X578">
        <v>9.8313299999999992E-3</v>
      </c>
      <c r="Y578">
        <v>0</v>
      </c>
      <c r="Z578">
        <v>3.018222637</v>
      </c>
      <c r="AA578">
        <v>0</v>
      </c>
      <c r="AB578">
        <v>1.790447645</v>
      </c>
      <c r="AC578">
        <v>100</v>
      </c>
      <c r="AD578">
        <v>0.266303236</v>
      </c>
      <c r="AE578">
        <v>0</v>
      </c>
      <c r="AF578">
        <v>1.261015505</v>
      </c>
      <c r="AG578">
        <v>1.252380321</v>
      </c>
      <c r="AH578">
        <v>0</v>
      </c>
      <c r="AI578">
        <v>26.4589769399999</v>
      </c>
      <c r="AJ578">
        <v>0</v>
      </c>
      <c r="AK578">
        <v>0</v>
      </c>
      <c r="AL578">
        <v>28.95672373</v>
      </c>
      <c r="AM578">
        <v>0</v>
      </c>
      <c r="AN578">
        <v>0</v>
      </c>
      <c r="AO578">
        <v>0</v>
      </c>
      <c r="AP578">
        <v>2.5989783740000001</v>
      </c>
      <c r="AQ578">
        <v>0</v>
      </c>
      <c r="AR578">
        <v>0</v>
      </c>
      <c r="AS578">
        <v>12.60682673</v>
      </c>
      <c r="AT578">
        <v>14.06899488</v>
      </c>
      <c r="AU578">
        <v>26.67582161</v>
      </c>
      <c r="AV578">
        <v>0</v>
      </c>
      <c r="AW578">
        <v>2.5781928609999998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1.3074331999999999E-2</v>
      </c>
      <c r="BI578">
        <v>15.8192688599999</v>
      </c>
      <c r="BJ578">
        <v>0.47259375599999998</v>
      </c>
      <c r="BK578">
        <v>0.52740624400000002</v>
      </c>
      <c r="BL578">
        <v>0</v>
      </c>
      <c r="BM578">
        <v>52.253645310000003</v>
      </c>
      <c r="BN578">
        <v>99.986899140000006</v>
      </c>
      <c r="BO578">
        <v>0</v>
      </c>
      <c r="BP578" t="s">
        <v>97</v>
      </c>
      <c r="BQ578" t="s">
        <v>109</v>
      </c>
      <c r="BR578" t="s">
        <v>111</v>
      </c>
      <c r="BS578" t="s">
        <v>176</v>
      </c>
      <c r="BT578" t="s">
        <v>111</v>
      </c>
      <c r="BU578" t="s">
        <v>100</v>
      </c>
      <c r="BV578" t="s">
        <v>101</v>
      </c>
      <c r="BW578" t="s">
        <v>149</v>
      </c>
      <c r="BX578">
        <v>40.461247720000003</v>
      </c>
      <c r="BY578">
        <v>52.253645310000003</v>
      </c>
      <c r="BZ578">
        <v>46.691146080000003</v>
      </c>
      <c r="CA578">
        <v>32.798683560000001</v>
      </c>
      <c r="CB578">
        <v>46.776309910000002</v>
      </c>
      <c r="CC578">
        <v>20.425006530000001</v>
      </c>
      <c r="CD578">
        <v>2</v>
      </c>
      <c r="CE578">
        <v>3</v>
      </c>
      <c r="CF578">
        <v>1</v>
      </c>
      <c r="CG578">
        <v>6</v>
      </c>
      <c r="CH578">
        <v>3</v>
      </c>
      <c r="CI578">
        <v>4</v>
      </c>
      <c r="CJ578">
        <v>32.940446649999899</v>
      </c>
      <c r="CK578">
        <v>83.632773619999895</v>
      </c>
      <c r="CL578">
        <v>0</v>
      </c>
    </row>
    <row r="579" spans="1:90" x14ac:dyDescent="0.25">
      <c r="A579" s="1" t="s">
        <v>1203</v>
      </c>
      <c r="B579" s="2">
        <v>314795.19620000001</v>
      </c>
      <c r="C579" s="2">
        <v>6074977.8679999895</v>
      </c>
      <c r="D579" s="4">
        <v>-23.160505000000001</v>
      </c>
      <c r="E579" t="s">
        <v>594</v>
      </c>
      <c r="F579" s="3">
        <v>371.15</v>
      </c>
      <c r="G579" t="s">
        <v>150</v>
      </c>
      <c r="H579" t="s">
        <v>151</v>
      </c>
      <c r="I579" s="1">
        <v>7573</v>
      </c>
      <c r="J579" t="s">
        <v>1708</v>
      </c>
      <c r="K579" t="s">
        <v>1685</v>
      </c>
      <c r="L579" t="s">
        <v>406</v>
      </c>
      <c r="M579">
        <v>52.903801719999898</v>
      </c>
      <c r="N579">
        <v>13.77083977</v>
      </c>
      <c r="O579">
        <v>3.9523417200000002</v>
      </c>
      <c r="P579">
        <v>9.5478357210000002</v>
      </c>
      <c r="Q579">
        <v>5.5776854619999998</v>
      </c>
      <c r="R579">
        <v>7.1231897819999999</v>
      </c>
      <c r="S579">
        <v>2.9424024549999999</v>
      </c>
      <c r="T579">
        <v>0.21795573700000001</v>
      </c>
      <c r="U579">
        <v>0.67070924700000001</v>
      </c>
      <c r="V579">
        <v>8.9163711000000007E-2</v>
      </c>
      <c r="W579">
        <v>0.23776989500000001</v>
      </c>
      <c r="X579">
        <v>9.8222799999999992E-3</v>
      </c>
      <c r="Y579">
        <v>0</v>
      </c>
      <c r="Z579">
        <v>2.9564824980000002</v>
      </c>
      <c r="AA579">
        <v>0</v>
      </c>
      <c r="AB579">
        <v>1.6138132730000001</v>
      </c>
      <c r="AC579">
        <v>100</v>
      </c>
      <c r="AD579">
        <v>0.196026219</v>
      </c>
      <c r="AE579">
        <v>0</v>
      </c>
      <c r="AF579">
        <v>0.981132538</v>
      </c>
      <c r="AG579">
        <v>1.3520892950000001</v>
      </c>
      <c r="AH579">
        <v>0</v>
      </c>
      <c r="AI579">
        <v>27.743494030000001</v>
      </c>
      <c r="AJ579">
        <v>0</v>
      </c>
      <c r="AK579">
        <v>0</v>
      </c>
      <c r="AL579">
        <v>24.916029779999899</v>
      </c>
      <c r="AM579">
        <v>0</v>
      </c>
      <c r="AN579">
        <v>0</v>
      </c>
      <c r="AO579">
        <v>0</v>
      </c>
      <c r="AP579">
        <v>2.383103218</v>
      </c>
      <c r="AQ579">
        <v>0</v>
      </c>
      <c r="AR579">
        <v>0</v>
      </c>
      <c r="AS579">
        <v>13.84352123</v>
      </c>
      <c r="AT579">
        <v>13.65954612</v>
      </c>
      <c r="AU579">
        <v>27.503067349999899</v>
      </c>
      <c r="AV579">
        <v>0</v>
      </c>
      <c r="AW579">
        <v>5.6600134430000004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1.3016260999999999E-2</v>
      </c>
      <c r="BI579">
        <v>16.061279970000001</v>
      </c>
      <c r="BJ579">
        <v>0.50334462899999999</v>
      </c>
      <c r="BK579">
        <v>0.49665537100000001</v>
      </c>
      <c r="BL579">
        <v>0</v>
      </c>
      <c r="BM579">
        <v>47.315334300000004</v>
      </c>
      <c r="BN579">
        <v>99.986957329999896</v>
      </c>
      <c r="BO579">
        <v>0</v>
      </c>
      <c r="BP579" t="s">
        <v>97</v>
      </c>
      <c r="BQ579" t="s">
        <v>109</v>
      </c>
      <c r="BR579" t="s">
        <v>111</v>
      </c>
      <c r="BS579" t="s">
        <v>162</v>
      </c>
      <c r="BT579" t="s">
        <v>111</v>
      </c>
      <c r="BU579" t="s">
        <v>100</v>
      </c>
      <c r="BV579" t="s">
        <v>101</v>
      </c>
      <c r="BW579" t="s">
        <v>149</v>
      </c>
      <c r="BX579">
        <v>40.106288290000002</v>
      </c>
      <c r="BY579">
        <v>47.315334300000004</v>
      </c>
      <c r="BZ579">
        <v>51.365793250000003</v>
      </c>
      <c r="CA579">
        <v>31.836395889999899</v>
      </c>
      <c r="CB579">
        <v>45.07469365</v>
      </c>
      <c r="CC579">
        <v>23.088910460000001</v>
      </c>
      <c r="CD579">
        <v>2</v>
      </c>
      <c r="CE579">
        <v>5</v>
      </c>
      <c r="CF579">
        <v>1</v>
      </c>
      <c r="CG579">
        <v>6</v>
      </c>
      <c r="CH579">
        <v>3</v>
      </c>
      <c r="CI579">
        <v>4</v>
      </c>
      <c r="CJ579">
        <v>36.539662710000002</v>
      </c>
      <c r="CK579">
        <v>82.716947169999898</v>
      </c>
      <c r="CL579">
        <v>0</v>
      </c>
    </row>
    <row r="580" spans="1:90" x14ac:dyDescent="0.25">
      <c r="A580" s="1" t="s">
        <v>1204</v>
      </c>
      <c r="B580" s="2">
        <v>314793.78730000003</v>
      </c>
      <c r="C580" s="2">
        <v>6074978.9720000001</v>
      </c>
      <c r="D580" s="4">
        <v>-52.956400000000002</v>
      </c>
      <c r="E580" t="s">
        <v>594</v>
      </c>
      <c r="F580" s="3">
        <v>401</v>
      </c>
      <c r="G580" t="s">
        <v>150</v>
      </c>
      <c r="H580" t="s">
        <v>151</v>
      </c>
      <c r="I580" s="1">
        <v>7573</v>
      </c>
      <c r="J580" t="s">
        <v>1708</v>
      </c>
      <c r="K580" t="s">
        <v>1685</v>
      </c>
      <c r="L580" t="s">
        <v>406</v>
      </c>
      <c r="M580">
        <v>55.519869700000001</v>
      </c>
      <c r="N580">
        <v>13.6068374799999</v>
      </c>
      <c r="O580">
        <v>3.6018544079999999</v>
      </c>
      <c r="P580">
        <v>8.7343794070000005</v>
      </c>
      <c r="Q580">
        <v>4.5587871550000001</v>
      </c>
      <c r="R580">
        <v>7.7866865560000003</v>
      </c>
      <c r="S580">
        <v>2.4035435540000001</v>
      </c>
      <c r="T580">
        <v>0.15891197100000001</v>
      </c>
      <c r="U580">
        <v>0.65849147799999996</v>
      </c>
      <c r="V580">
        <v>8.9387983000000004E-2</v>
      </c>
      <c r="W580">
        <v>0.208571961</v>
      </c>
      <c r="X580">
        <v>9.8654859999999997E-3</v>
      </c>
      <c r="Y580">
        <v>0</v>
      </c>
      <c r="Z580">
        <v>2.6628128630000001</v>
      </c>
      <c r="AA580">
        <v>0</v>
      </c>
      <c r="AB580">
        <v>1.7114613139999999</v>
      </c>
      <c r="AC580">
        <v>100</v>
      </c>
      <c r="AD580">
        <v>0.19744648300000001</v>
      </c>
      <c r="AE580">
        <v>0</v>
      </c>
      <c r="AF580">
        <v>0.96780481600000001</v>
      </c>
      <c r="AG580">
        <v>0.99046222500000003</v>
      </c>
      <c r="AH580">
        <v>0</v>
      </c>
      <c r="AI580">
        <v>22.76959536</v>
      </c>
      <c r="AJ580">
        <v>0</v>
      </c>
      <c r="AK580">
        <v>0</v>
      </c>
      <c r="AL580">
        <v>27.297780240000002</v>
      </c>
      <c r="AM580">
        <v>0</v>
      </c>
      <c r="AN580">
        <v>0</v>
      </c>
      <c r="AO580">
        <v>0</v>
      </c>
      <c r="AP580">
        <v>2.38087048</v>
      </c>
      <c r="AQ580">
        <v>0</v>
      </c>
      <c r="AR580">
        <v>0</v>
      </c>
      <c r="AS580">
        <v>10.799066870000001</v>
      </c>
      <c r="AT580">
        <v>11.53416687</v>
      </c>
      <c r="AU580">
        <v>22.333233740000001</v>
      </c>
      <c r="AV580">
        <v>0</v>
      </c>
      <c r="AW580">
        <v>12.7879475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1.3135198000000001E-2</v>
      </c>
      <c r="BI580">
        <v>13.7287573999999</v>
      </c>
      <c r="BJ580">
        <v>0.48354246400000001</v>
      </c>
      <c r="BK580">
        <v>0.51645753599999999</v>
      </c>
      <c r="BL580">
        <v>0</v>
      </c>
      <c r="BM580">
        <v>54.522091199999899</v>
      </c>
      <c r="BN580">
        <v>99.986838149999897</v>
      </c>
      <c r="BO580">
        <v>0</v>
      </c>
      <c r="BP580" t="s">
        <v>97</v>
      </c>
      <c r="BQ580" t="s">
        <v>109</v>
      </c>
      <c r="BR580" t="s">
        <v>111</v>
      </c>
      <c r="BS580" t="s">
        <v>176</v>
      </c>
      <c r="BT580" t="s">
        <v>111</v>
      </c>
      <c r="BU580" t="s">
        <v>100</v>
      </c>
      <c r="BV580" t="s">
        <v>101</v>
      </c>
      <c r="BW580" t="s">
        <v>149</v>
      </c>
      <c r="BX580">
        <v>35.930471150000002</v>
      </c>
      <c r="BY580">
        <v>54.522091199999899</v>
      </c>
      <c r="BZ580">
        <v>44.59568968</v>
      </c>
      <c r="CA580">
        <v>31.52232429</v>
      </c>
      <c r="CB580">
        <v>48.098035320000001</v>
      </c>
      <c r="CC580">
        <v>20.379640389999899</v>
      </c>
      <c r="CD580">
        <v>2</v>
      </c>
      <c r="CE580">
        <v>3</v>
      </c>
      <c r="CF580">
        <v>1</v>
      </c>
      <c r="CG580">
        <v>6</v>
      </c>
      <c r="CH580">
        <v>3</v>
      </c>
      <c r="CI580">
        <v>4</v>
      </c>
      <c r="CJ580">
        <v>31.64556962</v>
      </c>
      <c r="CK580">
        <v>83.838820630000001</v>
      </c>
      <c r="CL580">
        <v>0</v>
      </c>
    </row>
    <row r="581" spans="1:90" x14ac:dyDescent="0.25">
      <c r="A581" s="1" t="s">
        <v>1205</v>
      </c>
      <c r="B581" s="2">
        <v>314792.22970000003</v>
      </c>
      <c r="C581" s="2">
        <v>6074980.0729999896</v>
      </c>
      <c r="D581" s="4">
        <v>-79.888800000000003</v>
      </c>
      <c r="E581" t="s">
        <v>594</v>
      </c>
      <c r="F581" s="3">
        <v>428</v>
      </c>
      <c r="G581" t="s">
        <v>150</v>
      </c>
      <c r="H581" t="s">
        <v>151</v>
      </c>
      <c r="I581" s="1">
        <v>7573</v>
      </c>
      <c r="J581" t="s">
        <v>1708</v>
      </c>
      <c r="K581" t="s">
        <v>1685</v>
      </c>
      <c r="L581" t="s">
        <v>406</v>
      </c>
      <c r="M581">
        <v>53.4547996599999</v>
      </c>
      <c r="N581">
        <v>14.16153274</v>
      </c>
      <c r="O581">
        <v>3.899614208</v>
      </c>
      <c r="P581">
        <v>9.4131467949999905</v>
      </c>
      <c r="Q581">
        <v>4.4578909409999996</v>
      </c>
      <c r="R581">
        <v>7.2802245799999996</v>
      </c>
      <c r="S581">
        <v>3.13149386</v>
      </c>
      <c r="T581">
        <v>0.50861842999999995</v>
      </c>
      <c r="U581">
        <v>0.82874885300000001</v>
      </c>
      <c r="V581">
        <v>0.179512387</v>
      </c>
      <c r="W581">
        <v>0.229376939</v>
      </c>
      <c r="X581">
        <v>9.8151509999999994E-3</v>
      </c>
      <c r="Y581">
        <v>0</v>
      </c>
      <c r="Z581">
        <v>2.4452254569999998</v>
      </c>
      <c r="AA581">
        <v>0</v>
      </c>
      <c r="AB581">
        <v>1.016073056</v>
      </c>
      <c r="AC581">
        <v>100</v>
      </c>
      <c r="AD581">
        <v>0.39357065299999999</v>
      </c>
      <c r="AE581">
        <v>0</v>
      </c>
      <c r="AF581">
        <v>1.208978517</v>
      </c>
      <c r="AG581">
        <v>3.1465266860000001</v>
      </c>
      <c r="AH581">
        <v>0</v>
      </c>
      <c r="AI581">
        <v>29.4450912299999</v>
      </c>
      <c r="AJ581">
        <v>0</v>
      </c>
      <c r="AK581">
        <v>0</v>
      </c>
      <c r="AL581">
        <v>24.17587095</v>
      </c>
      <c r="AM581">
        <v>0</v>
      </c>
      <c r="AN581">
        <v>0</v>
      </c>
      <c r="AO581">
        <v>0</v>
      </c>
      <c r="AP581">
        <v>2.5495651210000001</v>
      </c>
      <c r="AQ581">
        <v>0</v>
      </c>
      <c r="AR581">
        <v>0</v>
      </c>
      <c r="AS581">
        <v>10.59913325</v>
      </c>
      <c r="AT581">
        <v>12.3573443399999</v>
      </c>
      <c r="AU581">
        <v>22.956477589999899</v>
      </c>
      <c r="AV581">
        <v>0</v>
      </c>
      <c r="AW581">
        <v>6.1899738979999999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1.2970990999999999E-2</v>
      </c>
      <c r="BI581">
        <v>13.9552330599999</v>
      </c>
      <c r="BJ581">
        <v>0.46170555600000002</v>
      </c>
      <c r="BK581">
        <v>0.53829444400000004</v>
      </c>
      <c r="BL581">
        <v>0</v>
      </c>
      <c r="BM581">
        <v>45.086604049999899</v>
      </c>
      <c r="BN581">
        <v>99.987002689999898</v>
      </c>
      <c r="BO581">
        <v>0</v>
      </c>
      <c r="BP581" t="s">
        <v>97</v>
      </c>
      <c r="BQ581" t="s">
        <v>109</v>
      </c>
      <c r="BR581" t="s">
        <v>111</v>
      </c>
      <c r="BS581" t="s">
        <v>176</v>
      </c>
      <c r="BT581" t="s">
        <v>111</v>
      </c>
      <c r="BU581" t="s">
        <v>100</v>
      </c>
      <c r="BV581" t="s">
        <v>101</v>
      </c>
      <c r="BW581" t="s">
        <v>149</v>
      </c>
      <c r="BX581">
        <v>36.622998289999899</v>
      </c>
      <c r="BY581">
        <v>45.086604049999899</v>
      </c>
      <c r="BZ581">
        <v>51.869637529999899</v>
      </c>
      <c r="CA581">
        <v>32.87757182</v>
      </c>
      <c r="CB581">
        <v>48.00961977</v>
      </c>
      <c r="CC581">
        <v>19.11280841</v>
      </c>
      <c r="CD581">
        <v>2</v>
      </c>
      <c r="CE581">
        <v>3</v>
      </c>
      <c r="CF581">
        <v>1</v>
      </c>
      <c r="CG581">
        <v>6</v>
      </c>
      <c r="CH581">
        <v>3</v>
      </c>
      <c r="CI581">
        <v>4</v>
      </c>
      <c r="CJ581">
        <v>32.295719839999897</v>
      </c>
      <c r="CK581">
        <v>79.212602919999895</v>
      </c>
      <c r="CL581">
        <v>0</v>
      </c>
    </row>
    <row r="582" spans="1:90" x14ac:dyDescent="0.25">
      <c r="A582" s="1" t="s">
        <v>1206</v>
      </c>
      <c r="B582" s="2">
        <v>314790.33720000001</v>
      </c>
      <c r="C582" s="2">
        <v>6074981.3380000005</v>
      </c>
      <c r="D582" s="4">
        <v>-106.7925</v>
      </c>
      <c r="E582" t="s">
        <v>594</v>
      </c>
      <c r="F582" s="3">
        <v>455</v>
      </c>
      <c r="G582" t="s">
        <v>150</v>
      </c>
      <c r="H582" t="s">
        <v>151</v>
      </c>
      <c r="I582" s="1">
        <v>7573</v>
      </c>
      <c r="J582" t="s">
        <v>1708</v>
      </c>
      <c r="K582" t="s">
        <v>1685</v>
      </c>
      <c r="L582" t="s">
        <v>406</v>
      </c>
      <c r="M582">
        <v>60.31987496</v>
      </c>
      <c r="N582">
        <v>13.04756031</v>
      </c>
      <c r="O582">
        <v>2.6291950819999999</v>
      </c>
      <c r="P582">
        <v>6.665169315</v>
      </c>
      <c r="Q582">
        <v>2.5091462130000002</v>
      </c>
      <c r="R582">
        <v>5.8011460450000003</v>
      </c>
      <c r="S582">
        <v>3.4425486040000002</v>
      </c>
      <c r="T582">
        <v>0.37135363999999998</v>
      </c>
      <c r="U582">
        <v>0.47673778</v>
      </c>
      <c r="V582">
        <v>0.16058535800000001</v>
      </c>
      <c r="W582">
        <v>0.16058535800000001</v>
      </c>
      <c r="X582">
        <v>2.3519304380000001</v>
      </c>
      <c r="Y582">
        <v>0</v>
      </c>
      <c r="Z582">
        <v>2.0641668969999998</v>
      </c>
      <c r="AA582">
        <v>0</v>
      </c>
      <c r="AB582">
        <v>4.4277620679999998</v>
      </c>
      <c r="AC582">
        <v>100</v>
      </c>
      <c r="AD582">
        <v>0.34837327400000001</v>
      </c>
      <c r="AE582">
        <v>0</v>
      </c>
      <c r="AF582">
        <v>0.68815427900000004</v>
      </c>
      <c r="AG582">
        <v>2.2731998180000001</v>
      </c>
      <c r="AH582">
        <v>0</v>
      </c>
      <c r="AI582">
        <v>32.029637340000001</v>
      </c>
      <c r="AJ582">
        <v>0</v>
      </c>
      <c r="AK582">
        <v>0</v>
      </c>
      <c r="AL582">
        <v>19.744717269999899</v>
      </c>
      <c r="AM582">
        <v>0</v>
      </c>
      <c r="AN582">
        <v>0</v>
      </c>
      <c r="AO582">
        <v>0</v>
      </c>
      <c r="AP582">
        <v>2.141426236</v>
      </c>
      <c r="AQ582">
        <v>0</v>
      </c>
      <c r="AR582">
        <v>0</v>
      </c>
      <c r="AS582">
        <v>6.3861636429999997</v>
      </c>
      <c r="AT582">
        <v>7.7894229169999996</v>
      </c>
      <c r="AU582">
        <v>14.1755865599999</v>
      </c>
      <c r="AV582">
        <v>0</v>
      </c>
      <c r="AW582">
        <v>22.2120722599999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3.0816960550000001</v>
      </c>
      <c r="BI582">
        <v>7.143650332</v>
      </c>
      <c r="BJ582">
        <v>0.45050436599999999</v>
      </c>
      <c r="BK582">
        <v>0.54949563400000001</v>
      </c>
      <c r="BL582">
        <v>0</v>
      </c>
      <c r="BM582">
        <v>38.136095330000003</v>
      </c>
      <c r="BN582">
        <v>96.918291310000001</v>
      </c>
      <c r="BO582">
        <v>0</v>
      </c>
      <c r="BP582" t="s">
        <v>97</v>
      </c>
      <c r="BQ582" t="s">
        <v>109</v>
      </c>
      <c r="BR582" t="s">
        <v>111</v>
      </c>
      <c r="BS582" t="s">
        <v>235</v>
      </c>
      <c r="BT582" t="s">
        <v>111</v>
      </c>
      <c r="BU582" t="s">
        <v>100</v>
      </c>
      <c r="BV582" t="s">
        <v>101</v>
      </c>
      <c r="BW582" t="s">
        <v>152</v>
      </c>
      <c r="BX582">
        <v>17.22859528</v>
      </c>
      <c r="BY582">
        <v>38.136095330000003</v>
      </c>
      <c r="BZ582">
        <v>59.261953820000002</v>
      </c>
      <c r="CA582">
        <v>29.2691800099999</v>
      </c>
      <c r="CB582">
        <v>56.893900180000003</v>
      </c>
      <c r="CC582">
        <v>13.8369198099999</v>
      </c>
      <c r="CD582">
        <v>2</v>
      </c>
      <c r="CE582">
        <v>10</v>
      </c>
      <c r="CF582">
        <v>1</v>
      </c>
      <c r="CG582">
        <v>6</v>
      </c>
      <c r="CH582">
        <v>3</v>
      </c>
      <c r="CI582">
        <v>5</v>
      </c>
      <c r="CJ582">
        <v>23.758278149999899</v>
      </c>
      <c r="CK582">
        <v>70.635676799999899</v>
      </c>
      <c r="CL582">
        <v>0</v>
      </c>
    </row>
    <row r="583" spans="1:90" x14ac:dyDescent="0.25">
      <c r="A583" s="1" t="s">
        <v>1207</v>
      </c>
      <c r="B583" s="2">
        <v>314788.34869999898</v>
      </c>
      <c r="C583" s="2">
        <v>6074982.6179999895</v>
      </c>
      <c r="D583" s="4">
        <v>-133.68870000000001</v>
      </c>
      <c r="E583" t="s">
        <v>594</v>
      </c>
      <c r="F583" s="3">
        <v>482</v>
      </c>
      <c r="G583" t="s">
        <v>150</v>
      </c>
      <c r="H583" t="s">
        <v>151</v>
      </c>
      <c r="I583" s="1">
        <v>7573</v>
      </c>
      <c r="J583" t="s">
        <v>1708</v>
      </c>
      <c r="K583" t="s">
        <v>1685</v>
      </c>
      <c r="L583" t="s">
        <v>406</v>
      </c>
      <c r="M583">
        <v>50.342850400000003</v>
      </c>
      <c r="N583">
        <v>15.032233890000001</v>
      </c>
      <c r="O583">
        <v>4.13581413</v>
      </c>
      <c r="P583">
        <v>10.07693415</v>
      </c>
      <c r="Q583">
        <v>4.9233088159999996</v>
      </c>
      <c r="R583">
        <v>8.4039267300000002</v>
      </c>
      <c r="S583">
        <v>3.4200854280000001</v>
      </c>
      <c r="T583">
        <v>0.221952447</v>
      </c>
      <c r="U583">
        <v>0.77178918900000004</v>
      </c>
      <c r="V583">
        <v>7.0621233000000005E-2</v>
      </c>
      <c r="W583">
        <v>0.24212994199999999</v>
      </c>
      <c r="X583">
        <v>9.838744E-3</v>
      </c>
      <c r="Y583">
        <v>0</v>
      </c>
      <c r="Z583">
        <v>2.34851491</v>
      </c>
      <c r="AA583">
        <v>0</v>
      </c>
      <c r="AB583">
        <v>1.1792215829999999</v>
      </c>
      <c r="AC583">
        <v>100</v>
      </c>
      <c r="AD583">
        <v>0.15391571600000001</v>
      </c>
      <c r="AE583">
        <v>0</v>
      </c>
      <c r="AF583">
        <v>1.119215509</v>
      </c>
      <c r="AG583">
        <v>1.364955989</v>
      </c>
      <c r="AH583">
        <v>0</v>
      </c>
      <c r="AI583">
        <v>31.968162840000002</v>
      </c>
      <c r="AJ583">
        <v>0</v>
      </c>
      <c r="AK583">
        <v>0</v>
      </c>
      <c r="AL583">
        <v>26.038947369999899</v>
      </c>
      <c r="AM583">
        <v>0</v>
      </c>
      <c r="AN583">
        <v>0</v>
      </c>
      <c r="AO583">
        <v>0</v>
      </c>
      <c r="AP583">
        <v>2.472469078</v>
      </c>
      <c r="AQ583">
        <v>0</v>
      </c>
      <c r="AR583">
        <v>0</v>
      </c>
      <c r="AS583">
        <v>9.9245527589999902</v>
      </c>
      <c r="AT583">
        <v>11.62767551</v>
      </c>
      <c r="AU583">
        <v>21.552228270000001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1.2925139E-2</v>
      </c>
      <c r="BI583">
        <v>15.36173166</v>
      </c>
      <c r="BJ583">
        <v>0.46048847599999998</v>
      </c>
      <c r="BK583">
        <v>0.53951152400000002</v>
      </c>
      <c r="BL583">
        <v>0</v>
      </c>
      <c r="BM583">
        <v>44.88923381</v>
      </c>
      <c r="BN583">
        <v>99.987048630000004</v>
      </c>
      <c r="BO583">
        <v>0</v>
      </c>
      <c r="BP583" t="s">
        <v>97</v>
      </c>
      <c r="BQ583" t="s">
        <v>109</v>
      </c>
      <c r="BR583" t="s">
        <v>111</v>
      </c>
      <c r="BS583" t="s">
        <v>176</v>
      </c>
      <c r="BT583" t="s">
        <v>111</v>
      </c>
      <c r="BU583" t="s">
        <v>100</v>
      </c>
      <c r="BV583" t="s">
        <v>101</v>
      </c>
      <c r="BW583" t="s">
        <v>149</v>
      </c>
      <c r="BX583">
        <v>40.448141579999898</v>
      </c>
      <c r="BY583">
        <v>44.88923381</v>
      </c>
      <c r="BZ583">
        <v>53.843775950000001</v>
      </c>
      <c r="CA583">
        <v>32.602386170000003</v>
      </c>
      <c r="CB583">
        <v>47.65775009</v>
      </c>
      <c r="CC583">
        <v>19.73986373</v>
      </c>
      <c r="CD583">
        <v>2</v>
      </c>
      <c r="CE583">
        <v>3</v>
      </c>
      <c r="CF583">
        <v>1</v>
      </c>
      <c r="CG583">
        <v>6</v>
      </c>
      <c r="CH583">
        <v>3</v>
      </c>
      <c r="CI583">
        <v>4</v>
      </c>
      <c r="CJ583">
        <v>30.321046370000001</v>
      </c>
      <c r="CK583">
        <v>80.463560729999898</v>
      </c>
      <c r="CL583">
        <v>0</v>
      </c>
    </row>
    <row r="584" spans="1:90" x14ac:dyDescent="0.25">
      <c r="A584" s="1" t="s">
        <v>1208</v>
      </c>
      <c r="B584" s="2">
        <v>314780.40090000001</v>
      </c>
      <c r="C584" s="2">
        <v>6074987.5329999896</v>
      </c>
      <c r="D584" s="4">
        <v>-211.11680000000001</v>
      </c>
      <c r="E584" t="s">
        <v>594</v>
      </c>
      <c r="F584" s="3">
        <v>560</v>
      </c>
      <c r="G584" t="s">
        <v>150</v>
      </c>
      <c r="H584" t="s">
        <v>151</v>
      </c>
      <c r="I584" s="1">
        <v>7573</v>
      </c>
      <c r="J584" t="s">
        <v>1708</v>
      </c>
      <c r="K584" t="s">
        <v>1685</v>
      </c>
      <c r="L584" t="s">
        <v>406</v>
      </c>
      <c r="M584">
        <v>61.246365609999899</v>
      </c>
      <c r="N584">
        <v>13.89197366</v>
      </c>
      <c r="O584">
        <v>2.8051981650000002</v>
      </c>
      <c r="P584">
        <v>7.056173051</v>
      </c>
      <c r="Q584">
        <v>2.0685858590000001</v>
      </c>
      <c r="R584">
        <v>4.9483818580000003</v>
      </c>
      <c r="S584">
        <v>4.1371717170000002</v>
      </c>
      <c r="T584">
        <v>0.32448405600000002</v>
      </c>
      <c r="U584">
        <v>0.51004837599999997</v>
      </c>
      <c r="V584">
        <v>0.18252228200000001</v>
      </c>
      <c r="W584">
        <v>0.19266240800000001</v>
      </c>
      <c r="X584">
        <v>0.85108786999999997</v>
      </c>
      <c r="Y584">
        <v>0</v>
      </c>
      <c r="Z584">
        <v>1.7853450870000001</v>
      </c>
      <c r="AA584">
        <v>0</v>
      </c>
      <c r="AB584">
        <v>2.6438643530000001</v>
      </c>
      <c r="AC584">
        <v>100</v>
      </c>
      <c r="AD584">
        <v>0.39550934500000001</v>
      </c>
      <c r="AE584">
        <v>0</v>
      </c>
      <c r="AF584">
        <v>0.73539315999999999</v>
      </c>
      <c r="AG584">
        <v>1.984016424</v>
      </c>
      <c r="AH584">
        <v>0</v>
      </c>
      <c r="AI584">
        <v>38.448328199999899</v>
      </c>
      <c r="AJ584">
        <v>0</v>
      </c>
      <c r="AK584">
        <v>0</v>
      </c>
      <c r="AL584">
        <v>19.022788370000001</v>
      </c>
      <c r="AM584">
        <v>0</v>
      </c>
      <c r="AN584">
        <v>0</v>
      </c>
      <c r="AO584">
        <v>0</v>
      </c>
      <c r="AP584">
        <v>2.175016415</v>
      </c>
      <c r="AQ584">
        <v>0</v>
      </c>
      <c r="AR584">
        <v>0</v>
      </c>
      <c r="AS584">
        <v>5.3519910829999997</v>
      </c>
      <c r="AT584">
        <v>9.3784823900000003</v>
      </c>
      <c r="AU584">
        <v>14.73047347</v>
      </c>
      <c r="AV584">
        <v>0</v>
      </c>
      <c r="AW584">
        <v>18.677764660000001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1.113888456</v>
      </c>
      <c r="BI584">
        <v>7.7659688549999997</v>
      </c>
      <c r="BJ584">
        <v>0.36332783800000001</v>
      </c>
      <c r="BK584">
        <v>0.63667216199999999</v>
      </c>
      <c r="BL584">
        <v>0</v>
      </c>
      <c r="BM584">
        <v>33.099736829999898</v>
      </c>
      <c r="BN584">
        <v>98.886106979999894</v>
      </c>
      <c r="BO584">
        <v>0</v>
      </c>
      <c r="BP584" t="s">
        <v>97</v>
      </c>
      <c r="BQ584" t="s">
        <v>109</v>
      </c>
      <c r="BR584" t="s">
        <v>111</v>
      </c>
      <c r="BS584" t="s">
        <v>235</v>
      </c>
      <c r="BT584" t="s">
        <v>111</v>
      </c>
      <c r="BU584" t="s">
        <v>100</v>
      </c>
      <c r="BV584" t="s">
        <v>101</v>
      </c>
      <c r="BW584" t="s">
        <v>152</v>
      </c>
      <c r="BX584">
        <v>19.243811520000001</v>
      </c>
      <c r="BY584">
        <v>33.099736829999898</v>
      </c>
      <c r="BZ584">
        <v>64.667801780000005</v>
      </c>
      <c r="CA584">
        <v>30.14378409</v>
      </c>
      <c r="CB584">
        <v>58.78590389</v>
      </c>
      <c r="CC584">
        <v>11.0703120199999</v>
      </c>
      <c r="CD584">
        <v>2</v>
      </c>
      <c r="CE584">
        <v>10</v>
      </c>
      <c r="CF584">
        <v>1</v>
      </c>
      <c r="CG584">
        <v>6</v>
      </c>
      <c r="CH584">
        <v>3</v>
      </c>
      <c r="CI584">
        <v>5</v>
      </c>
      <c r="CJ584">
        <v>20.848056540000002</v>
      </c>
      <c r="CK584">
        <v>67.160903910000002</v>
      </c>
      <c r="CL584">
        <v>0</v>
      </c>
    </row>
    <row r="585" spans="1:90" x14ac:dyDescent="0.25">
      <c r="A585" s="1" t="s">
        <v>1209</v>
      </c>
      <c r="B585" s="2">
        <v>314775.962</v>
      </c>
      <c r="C585" s="2">
        <v>6074990.2230000002</v>
      </c>
      <c r="D585" s="4">
        <v>-240.00255000000001</v>
      </c>
      <c r="E585" t="s">
        <v>594</v>
      </c>
      <c r="F585" s="3">
        <v>589.35</v>
      </c>
      <c r="G585" t="s">
        <v>150</v>
      </c>
      <c r="H585" t="s">
        <v>151</v>
      </c>
      <c r="I585" s="1">
        <v>7573</v>
      </c>
      <c r="J585" t="s">
        <v>1708</v>
      </c>
      <c r="K585" t="s">
        <v>1685</v>
      </c>
      <c r="L585" t="s">
        <v>406</v>
      </c>
      <c r="M585">
        <v>52.031873179999899</v>
      </c>
      <c r="N585">
        <v>14.605438080000001</v>
      </c>
      <c r="O585">
        <v>3.6231637390000002</v>
      </c>
      <c r="P585">
        <v>8.8779497270000007</v>
      </c>
      <c r="Q585">
        <v>5.5987512659999998</v>
      </c>
      <c r="R585">
        <v>9.2298254560000004</v>
      </c>
      <c r="S585">
        <v>3.2557955729999999</v>
      </c>
      <c r="T585">
        <v>0.25356663299999999</v>
      </c>
      <c r="U585">
        <v>0.56291792600000001</v>
      </c>
      <c r="V585">
        <v>6.0855991999999998E-2</v>
      </c>
      <c r="W585">
        <v>0.223138637</v>
      </c>
      <c r="X585">
        <v>9.8822360000000008E-3</v>
      </c>
      <c r="Y585">
        <v>0</v>
      </c>
      <c r="Z585">
        <v>1.6668415539999999</v>
      </c>
      <c r="AA585">
        <v>0</v>
      </c>
      <c r="AB585">
        <v>0.872400273</v>
      </c>
      <c r="AC585">
        <v>100</v>
      </c>
      <c r="AD585">
        <v>0.1310788</v>
      </c>
      <c r="AE585">
        <v>0</v>
      </c>
      <c r="AF585">
        <v>0.80675477699999998</v>
      </c>
      <c r="AG585">
        <v>1.5411050900000001</v>
      </c>
      <c r="AH585">
        <v>0</v>
      </c>
      <c r="AI585">
        <v>30.075945650000001</v>
      </c>
      <c r="AJ585">
        <v>0</v>
      </c>
      <c r="AK585">
        <v>0</v>
      </c>
      <c r="AL585">
        <v>25.19832203</v>
      </c>
      <c r="AM585">
        <v>0</v>
      </c>
      <c r="AN585">
        <v>0</v>
      </c>
      <c r="AO585">
        <v>0</v>
      </c>
      <c r="AP585">
        <v>2.2188412359999998</v>
      </c>
      <c r="AQ585">
        <v>0</v>
      </c>
      <c r="AR585">
        <v>0</v>
      </c>
      <c r="AS585">
        <v>11.4016510199999</v>
      </c>
      <c r="AT585">
        <v>10.3638010499999</v>
      </c>
      <c r="AU585">
        <v>21.765452069999899</v>
      </c>
      <c r="AV585">
        <v>0</v>
      </c>
      <c r="AW585">
        <v>1.0597676979999999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1.2830164E-2</v>
      </c>
      <c r="BI585">
        <v>15.1769876099999</v>
      </c>
      <c r="BJ585">
        <v>0.52384168200000003</v>
      </c>
      <c r="BK585">
        <v>0.47615831800000002</v>
      </c>
      <c r="BL585">
        <v>0</v>
      </c>
      <c r="BM585">
        <v>45.587798880000001</v>
      </c>
      <c r="BN585">
        <v>99.987143799999899</v>
      </c>
      <c r="BO585">
        <v>0</v>
      </c>
      <c r="BP585" t="s">
        <v>97</v>
      </c>
      <c r="BQ585" t="s">
        <v>109</v>
      </c>
      <c r="BR585" t="s">
        <v>111</v>
      </c>
      <c r="BS585" t="s">
        <v>162</v>
      </c>
      <c r="BT585" t="s">
        <v>111</v>
      </c>
      <c r="BU585" t="s">
        <v>100</v>
      </c>
      <c r="BV585" t="s">
        <v>101</v>
      </c>
      <c r="BW585" t="s">
        <v>149</v>
      </c>
      <c r="BX585">
        <v>41.968094370000003</v>
      </c>
      <c r="BY585">
        <v>45.587798880000001</v>
      </c>
      <c r="BZ585">
        <v>52.936280539999899</v>
      </c>
      <c r="CA585">
        <v>29.265013010000001</v>
      </c>
      <c r="CB585">
        <v>47.63972502</v>
      </c>
      <c r="CC585">
        <v>23.0952619699999</v>
      </c>
      <c r="CD585">
        <v>2</v>
      </c>
      <c r="CE585">
        <v>5</v>
      </c>
      <c r="CF585">
        <v>1</v>
      </c>
      <c r="CG585">
        <v>6</v>
      </c>
      <c r="CH585">
        <v>3</v>
      </c>
      <c r="CI585">
        <v>4</v>
      </c>
      <c r="CJ585">
        <v>31.91371681</v>
      </c>
      <c r="CK585">
        <v>80.488436140000005</v>
      </c>
      <c r="CL585">
        <v>0</v>
      </c>
    </row>
    <row r="586" spans="1:90" x14ac:dyDescent="0.25">
      <c r="A586" s="1" t="s">
        <v>1210</v>
      </c>
      <c r="B586" s="2">
        <v>314770.19040000002</v>
      </c>
      <c r="C586" s="2">
        <v>6074993.6919999896</v>
      </c>
      <c r="D586" s="4">
        <v>-272.97190000000001</v>
      </c>
      <c r="E586" t="s">
        <v>594</v>
      </c>
      <c r="F586" s="3">
        <v>623</v>
      </c>
      <c r="G586" t="s">
        <v>150</v>
      </c>
      <c r="H586" t="s">
        <v>151</v>
      </c>
      <c r="I586" s="1">
        <v>7573</v>
      </c>
      <c r="J586" t="s">
        <v>1708</v>
      </c>
      <c r="K586" t="s">
        <v>1685</v>
      </c>
      <c r="L586" t="s">
        <v>406</v>
      </c>
      <c r="M586">
        <v>50.992659779999897</v>
      </c>
      <c r="N586">
        <v>14.82694233</v>
      </c>
      <c r="O586">
        <v>4.2386660899999997</v>
      </c>
      <c r="P586">
        <v>10.2484813799999</v>
      </c>
      <c r="Q586">
        <v>4.808738054</v>
      </c>
      <c r="R586">
        <v>7.2832345109999999</v>
      </c>
      <c r="S586">
        <v>3.3260438209999998</v>
      </c>
      <c r="T586">
        <v>0.45081919300000001</v>
      </c>
      <c r="U586">
        <v>0.75036350100000004</v>
      </c>
      <c r="V586">
        <v>9.0163838999999996E-2</v>
      </c>
      <c r="W586">
        <v>0.24043690300000001</v>
      </c>
      <c r="X586">
        <v>9.7883750000000002E-3</v>
      </c>
      <c r="Y586">
        <v>0</v>
      </c>
      <c r="Z586">
        <v>2.7336622209999999</v>
      </c>
      <c r="AA586">
        <v>0</v>
      </c>
      <c r="AB586">
        <v>1.0746538489999999</v>
      </c>
      <c r="AC586">
        <v>100</v>
      </c>
      <c r="AD586">
        <v>0.19771701799999999</v>
      </c>
      <c r="AE586">
        <v>0</v>
      </c>
      <c r="AF586">
        <v>1.0948401539999999</v>
      </c>
      <c r="AG586">
        <v>2.7894918479999999</v>
      </c>
      <c r="AH586">
        <v>0</v>
      </c>
      <c r="AI586">
        <v>31.2804274699999</v>
      </c>
      <c r="AJ586">
        <v>0</v>
      </c>
      <c r="AK586">
        <v>0</v>
      </c>
      <c r="AL586">
        <v>25.346503120000001</v>
      </c>
      <c r="AM586">
        <v>0</v>
      </c>
      <c r="AN586">
        <v>0</v>
      </c>
      <c r="AO586">
        <v>0</v>
      </c>
      <c r="AP586">
        <v>2.464220144</v>
      </c>
      <c r="AQ586">
        <v>0</v>
      </c>
      <c r="AR586">
        <v>0</v>
      </c>
      <c r="AS586">
        <v>11.7834907</v>
      </c>
      <c r="AT586">
        <v>14.56172379</v>
      </c>
      <c r="AU586">
        <v>26.34521449</v>
      </c>
      <c r="AV586">
        <v>0</v>
      </c>
      <c r="AW586">
        <v>0.97581235200000005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1.2938089E-2</v>
      </c>
      <c r="BI586">
        <v>15.54257499</v>
      </c>
      <c r="BJ586">
        <v>0.447272528</v>
      </c>
      <c r="BK586">
        <v>0.55272747200000005</v>
      </c>
      <c r="BL586">
        <v>0</v>
      </c>
      <c r="BM586">
        <v>44.760510259999897</v>
      </c>
      <c r="BN586">
        <v>99.987035660000004</v>
      </c>
      <c r="BO586">
        <v>0</v>
      </c>
      <c r="BP586" t="s">
        <v>97</v>
      </c>
      <c r="BQ586" t="s">
        <v>109</v>
      </c>
      <c r="BR586" t="s">
        <v>111</v>
      </c>
      <c r="BS586" t="s">
        <v>176</v>
      </c>
      <c r="BT586" t="s">
        <v>111</v>
      </c>
      <c r="BU586" t="s">
        <v>100</v>
      </c>
      <c r="BV586" t="s">
        <v>101</v>
      </c>
      <c r="BW586" t="s">
        <v>149</v>
      </c>
      <c r="BX586">
        <v>39.384145760000003</v>
      </c>
      <c r="BY586">
        <v>44.760510259999897</v>
      </c>
      <c r="BZ586">
        <v>52.6460962499999</v>
      </c>
      <c r="CA586">
        <v>33.339673339999898</v>
      </c>
      <c r="CB586">
        <v>47.271359480000001</v>
      </c>
      <c r="CC586">
        <v>19.388967180000002</v>
      </c>
      <c r="CD586">
        <v>2</v>
      </c>
      <c r="CE586">
        <v>3</v>
      </c>
      <c r="CF586">
        <v>1</v>
      </c>
      <c r="CG586">
        <v>6</v>
      </c>
      <c r="CH586">
        <v>3</v>
      </c>
      <c r="CI586">
        <v>4</v>
      </c>
      <c r="CJ586">
        <v>33.14393939</v>
      </c>
      <c r="CK586">
        <v>79.94665775</v>
      </c>
      <c r="CL586">
        <v>0</v>
      </c>
    </row>
    <row r="587" spans="1:90" x14ac:dyDescent="0.25">
      <c r="A587" s="1" t="s">
        <v>1211</v>
      </c>
      <c r="B587" s="2">
        <v>314760.96620000002</v>
      </c>
      <c r="C587" s="2">
        <v>6074999.2249999903</v>
      </c>
      <c r="D587" s="4">
        <v>-325.8897</v>
      </c>
      <c r="E587" t="s">
        <v>594</v>
      </c>
      <c r="F587" s="3">
        <v>677</v>
      </c>
      <c r="G587" t="s">
        <v>150</v>
      </c>
      <c r="H587" t="s">
        <v>151</v>
      </c>
      <c r="I587" s="1">
        <v>7573</v>
      </c>
      <c r="J587" t="s">
        <v>2029</v>
      </c>
      <c r="K587" t="s">
        <v>1685</v>
      </c>
      <c r="L587" t="s">
        <v>406</v>
      </c>
      <c r="M587">
        <v>52.651526660000002</v>
      </c>
      <c r="N587">
        <v>15.521548320000001</v>
      </c>
      <c r="O587">
        <v>3.7202243250000002</v>
      </c>
      <c r="P587">
        <v>9.067021424</v>
      </c>
      <c r="Q587">
        <v>3.6419842139999998</v>
      </c>
      <c r="R587">
        <v>8.8564128659999906</v>
      </c>
      <c r="S587">
        <v>2.9825720310000001</v>
      </c>
      <c r="T587">
        <v>0.37535770499999999</v>
      </c>
      <c r="U587">
        <v>0.80854078500000004</v>
      </c>
      <c r="V587">
        <v>0.172461648</v>
      </c>
      <c r="W587">
        <v>0.22318566200000001</v>
      </c>
      <c r="X587">
        <v>9.8814720000000005E-3</v>
      </c>
      <c r="Y587">
        <v>0</v>
      </c>
      <c r="Z587">
        <v>1.9692828849999999</v>
      </c>
      <c r="AA587">
        <v>0</v>
      </c>
      <c r="AB587">
        <v>1.1806462710000001</v>
      </c>
      <c r="AC587">
        <v>100</v>
      </c>
      <c r="AD587">
        <v>0.37678660400000002</v>
      </c>
      <c r="AE587">
        <v>0</v>
      </c>
      <c r="AF587">
        <v>1.17536353</v>
      </c>
      <c r="AG587">
        <v>2.3139783810000001</v>
      </c>
      <c r="AH587">
        <v>0</v>
      </c>
      <c r="AI587">
        <v>27.9464672699999</v>
      </c>
      <c r="AJ587">
        <v>0</v>
      </c>
      <c r="AK587">
        <v>0</v>
      </c>
      <c r="AL587">
        <v>29.07266546</v>
      </c>
      <c r="AM587">
        <v>0</v>
      </c>
      <c r="AN587">
        <v>0</v>
      </c>
      <c r="AO587">
        <v>0</v>
      </c>
      <c r="AP587">
        <v>2.5185793759999999</v>
      </c>
      <c r="AQ587">
        <v>0</v>
      </c>
      <c r="AR587">
        <v>0</v>
      </c>
      <c r="AS587">
        <v>7.8459019120000004</v>
      </c>
      <c r="AT587">
        <v>10.6309705999999</v>
      </c>
      <c r="AU587">
        <v>18.47687251</v>
      </c>
      <c r="AV587">
        <v>0</v>
      </c>
      <c r="AW587">
        <v>5.6379220429999997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1.3012851000000001E-2</v>
      </c>
      <c r="BI587">
        <v>12.35226443</v>
      </c>
      <c r="BJ587">
        <v>0.424633655</v>
      </c>
      <c r="BK587">
        <v>0.57536634499999995</v>
      </c>
      <c r="BL587">
        <v>0</v>
      </c>
      <c r="BM587">
        <v>50.987561569999897</v>
      </c>
      <c r="BN587">
        <v>99.986960740000001</v>
      </c>
      <c r="BO587">
        <v>0</v>
      </c>
      <c r="BP587" t="s">
        <v>97</v>
      </c>
      <c r="BQ587" t="s">
        <v>109</v>
      </c>
      <c r="BR587" t="s">
        <v>111</v>
      </c>
      <c r="BS587" t="s">
        <v>235</v>
      </c>
      <c r="BT587" t="s">
        <v>111</v>
      </c>
      <c r="BU587" t="s">
        <v>100</v>
      </c>
      <c r="BV587" t="s">
        <v>101</v>
      </c>
      <c r="BW587" t="s">
        <v>149</v>
      </c>
      <c r="BX587">
        <v>34.626128129999898</v>
      </c>
      <c r="BY587">
        <v>50.987561569999897</v>
      </c>
      <c r="BZ587">
        <v>47.100963149999899</v>
      </c>
      <c r="CA587">
        <v>31.66109672</v>
      </c>
      <c r="CB587">
        <v>52.700433189999899</v>
      </c>
      <c r="CC587">
        <v>15.6384700999999</v>
      </c>
      <c r="CD587">
        <v>2</v>
      </c>
      <c r="CE587">
        <v>10</v>
      </c>
      <c r="CF587">
        <v>1</v>
      </c>
      <c r="CG587">
        <v>6</v>
      </c>
      <c r="CH587">
        <v>3</v>
      </c>
      <c r="CI587">
        <v>4</v>
      </c>
      <c r="CJ587">
        <v>25.335892510000001</v>
      </c>
      <c r="CK587">
        <v>79.100371929999895</v>
      </c>
      <c r="CL587">
        <v>0</v>
      </c>
    </row>
    <row r="588" spans="1:90" x14ac:dyDescent="0.25">
      <c r="A588" s="1" t="s">
        <v>1212</v>
      </c>
      <c r="B588" s="2">
        <v>314756.84080000001</v>
      </c>
      <c r="C588" s="2">
        <v>6075001.7019999903</v>
      </c>
      <c r="D588" s="4">
        <v>-349.50445999999903</v>
      </c>
      <c r="E588" t="s">
        <v>594</v>
      </c>
      <c r="F588" s="3">
        <v>701.1</v>
      </c>
      <c r="G588" t="s">
        <v>150</v>
      </c>
      <c r="H588" t="s">
        <v>151</v>
      </c>
      <c r="I588" s="1">
        <v>7573</v>
      </c>
      <c r="J588" t="s">
        <v>1708</v>
      </c>
      <c r="K588" t="s">
        <v>1685</v>
      </c>
      <c r="L588" t="s">
        <v>406</v>
      </c>
      <c r="M588">
        <v>51.12147702</v>
      </c>
      <c r="N588">
        <v>16.164893920000001</v>
      </c>
      <c r="O588">
        <v>2.6817042010000001</v>
      </c>
      <c r="P588">
        <v>6.8595494219999997</v>
      </c>
      <c r="Q588">
        <v>6.2739994530000001</v>
      </c>
      <c r="R588">
        <v>9.8201730559999998</v>
      </c>
      <c r="S588">
        <v>3.1218451379999999</v>
      </c>
      <c r="T588">
        <v>0.242473409</v>
      </c>
      <c r="U588">
        <v>0.41018418299999998</v>
      </c>
      <c r="V588">
        <v>0.10103058700000001</v>
      </c>
      <c r="W588">
        <v>0.17175199799999999</v>
      </c>
      <c r="X588">
        <v>1.061178994</v>
      </c>
      <c r="Y588">
        <v>0</v>
      </c>
      <c r="Z588">
        <v>1.9697386160000001</v>
      </c>
      <c r="AA588">
        <v>0</v>
      </c>
      <c r="AB588">
        <v>3.0390838339999999</v>
      </c>
      <c r="AC588">
        <v>100</v>
      </c>
      <c r="AD588">
        <v>0.21513687300000001</v>
      </c>
      <c r="AE588">
        <v>0</v>
      </c>
      <c r="AF588">
        <v>0.58117676299999999</v>
      </c>
      <c r="AG588">
        <v>1.4569247910000001</v>
      </c>
      <c r="AH588">
        <v>0</v>
      </c>
      <c r="AI588">
        <v>28.51060176</v>
      </c>
      <c r="AJ588">
        <v>0</v>
      </c>
      <c r="AK588">
        <v>0</v>
      </c>
      <c r="AL588">
        <v>29.88535323</v>
      </c>
      <c r="AM588">
        <v>0</v>
      </c>
      <c r="AN588">
        <v>0</v>
      </c>
      <c r="AO588">
        <v>0</v>
      </c>
      <c r="AP588">
        <v>2.0311985990000001</v>
      </c>
      <c r="AQ588">
        <v>0</v>
      </c>
      <c r="AR588">
        <v>0</v>
      </c>
      <c r="AS588">
        <v>13.3642612</v>
      </c>
      <c r="AT588">
        <v>7.2527585229999998</v>
      </c>
      <c r="AU588">
        <v>20.6170197299999</v>
      </c>
      <c r="AV588">
        <v>0</v>
      </c>
      <c r="AW588">
        <v>1.8589346390000001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1.3648252910000001</v>
      </c>
      <c r="BI588">
        <v>13.337009220000001</v>
      </c>
      <c r="BJ588">
        <v>0.64821498799999999</v>
      </c>
      <c r="BK588">
        <v>0.35178501200000001</v>
      </c>
      <c r="BL588">
        <v>0</v>
      </c>
      <c r="BM588">
        <v>51.177094689999898</v>
      </c>
      <c r="BN588">
        <v>98.635169110000007</v>
      </c>
      <c r="BO588">
        <v>0</v>
      </c>
      <c r="BP588" t="s">
        <v>97</v>
      </c>
      <c r="BQ588" t="s">
        <v>109</v>
      </c>
      <c r="BR588" t="s">
        <v>98</v>
      </c>
      <c r="BS588" t="s">
        <v>130</v>
      </c>
      <c r="BT588" t="s">
        <v>98</v>
      </c>
      <c r="BU588" t="s">
        <v>100</v>
      </c>
      <c r="BV588" t="s">
        <v>101</v>
      </c>
      <c r="BW588" t="s">
        <v>237</v>
      </c>
      <c r="BX588">
        <v>35.343392530000003</v>
      </c>
      <c r="BY588">
        <v>51.177094689999898</v>
      </c>
      <c r="BZ588">
        <v>47.6344686999999</v>
      </c>
      <c r="CA588">
        <v>22.111062530000002</v>
      </c>
      <c r="CB588">
        <v>52.244655299999899</v>
      </c>
      <c r="CC588">
        <v>25.64428217</v>
      </c>
      <c r="CD588">
        <v>3</v>
      </c>
      <c r="CE588">
        <v>6</v>
      </c>
      <c r="CF588">
        <v>2</v>
      </c>
      <c r="CG588">
        <v>6</v>
      </c>
      <c r="CH588">
        <v>3</v>
      </c>
      <c r="CI588">
        <v>9</v>
      </c>
      <c r="CJ588">
        <v>33.489096570000001</v>
      </c>
      <c r="CK588">
        <v>79.607554960000002</v>
      </c>
      <c r="CL588">
        <v>0</v>
      </c>
    </row>
    <row r="589" spans="1:90" x14ac:dyDescent="0.25">
      <c r="A589" s="1" t="s">
        <v>595</v>
      </c>
      <c r="B589" s="2">
        <v>314735.4129</v>
      </c>
      <c r="C589" s="2">
        <v>6075014.5559999896</v>
      </c>
      <c r="D589" s="4">
        <v>-448.78435000000002</v>
      </c>
      <c r="E589" t="s">
        <v>594</v>
      </c>
      <c r="F589" s="3">
        <v>803.5</v>
      </c>
      <c r="G589" t="s">
        <v>150</v>
      </c>
      <c r="H589" t="s">
        <v>151</v>
      </c>
      <c r="I589" s="1">
        <v>7573</v>
      </c>
      <c r="J589" t="s">
        <v>596</v>
      </c>
      <c r="K589" t="s">
        <v>95</v>
      </c>
      <c r="L589" t="s">
        <v>96</v>
      </c>
      <c r="M589">
        <v>76.860635369999898</v>
      </c>
      <c r="N589">
        <v>12.1779188499999</v>
      </c>
      <c r="O589">
        <v>0.18703816400000001</v>
      </c>
      <c r="P589">
        <v>1.8705521940000001</v>
      </c>
      <c r="Q589">
        <v>0.39927602800000001</v>
      </c>
      <c r="R589">
        <v>1.487303204</v>
      </c>
      <c r="S589">
        <v>4.5916743210000002</v>
      </c>
      <c r="T589">
        <v>1.247737587</v>
      </c>
      <c r="U589">
        <v>0.22958371599999999</v>
      </c>
      <c r="V589">
        <v>2.9945702000000001E-2</v>
      </c>
      <c r="W589">
        <v>1.9963801E-2</v>
      </c>
      <c r="X589">
        <v>0.110894467</v>
      </c>
      <c r="Y589">
        <v>0</v>
      </c>
      <c r="Z589">
        <v>0.78747659599999997</v>
      </c>
      <c r="AA589">
        <v>0</v>
      </c>
      <c r="AB589">
        <v>0.89853945999999996</v>
      </c>
      <c r="AC589">
        <v>100</v>
      </c>
      <c r="AD589">
        <v>6.3877506000000001E-2</v>
      </c>
      <c r="AE589">
        <v>0</v>
      </c>
      <c r="AF589">
        <v>0.32585312599999999</v>
      </c>
      <c r="AG589">
        <v>7.5101351369999998</v>
      </c>
      <c r="AH589">
        <v>0</v>
      </c>
      <c r="AI589">
        <v>42.006605020000002</v>
      </c>
      <c r="AJ589">
        <v>0</v>
      </c>
      <c r="AK589">
        <v>0</v>
      </c>
      <c r="AL589">
        <v>6.9152852349999998</v>
      </c>
      <c r="AM589">
        <v>0</v>
      </c>
      <c r="AN589">
        <v>0</v>
      </c>
      <c r="AO589">
        <v>0.87492020800000003</v>
      </c>
      <c r="AP589">
        <v>0.199231889</v>
      </c>
      <c r="AQ589">
        <v>0</v>
      </c>
      <c r="AR589">
        <v>0</v>
      </c>
      <c r="AS589">
        <v>1.0888179440000001</v>
      </c>
      <c r="AT589">
        <v>2.4359576070000002</v>
      </c>
      <c r="AU589">
        <v>3.5247755519999999</v>
      </c>
      <c r="AV589">
        <v>0</v>
      </c>
      <c r="AW589">
        <v>38.293582430000001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0.14286043800000001</v>
      </c>
      <c r="BI589">
        <v>1.762387776</v>
      </c>
      <c r="BJ589">
        <v>0.30890419200000002</v>
      </c>
      <c r="BK589">
        <v>0.69109580800000003</v>
      </c>
      <c r="BL589">
        <v>0</v>
      </c>
      <c r="BM589">
        <v>14.13535982</v>
      </c>
      <c r="BN589">
        <v>99.857126539999896</v>
      </c>
      <c r="BO589">
        <v>0</v>
      </c>
      <c r="BP589" t="s">
        <v>97</v>
      </c>
      <c r="BQ589" t="s">
        <v>40</v>
      </c>
      <c r="BR589" t="s">
        <v>98</v>
      </c>
      <c r="BS589" t="s">
        <v>99</v>
      </c>
      <c r="BT589" t="s">
        <v>98</v>
      </c>
      <c r="BU589" t="s">
        <v>100</v>
      </c>
      <c r="BV589" t="s">
        <v>101</v>
      </c>
      <c r="BW589" t="s">
        <v>102</v>
      </c>
      <c r="BX589">
        <v>4.0498605669999996</v>
      </c>
      <c r="BY589">
        <v>14.13535982</v>
      </c>
      <c r="BZ589">
        <v>74.437527250000002</v>
      </c>
      <c r="CA589">
        <v>11.160011020000001</v>
      </c>
      <c r="CB589">
        <v>85.302938839999896</v>
      </c>
      <c r="CC589">
        <v>3.5370501339999998</v>
      </c>
      <c r="CD589">
        <v>3</v>
      </c>
      <c r="CE589">
        <v>9</v>
      </c>
      <c r="CF589">
        <v>2</v>
      </c>
      <c r="CG589">
        <v>6</v>
      </c>
      <c r="CH589">
        <v>3</v>
      </c>
      <c r="CI589">
        <v>12</v>
      </c>
      <c r="CJ589">
        <v>21.317829459999899</v>
      </c>
      <c r="CK589">
        <v>27.9906401299999</v>
      </c>
      <c r="CL589">
        <v>0.87492020800000003</v>
      </c>
    </row>
    <row r="590" spans="1:90" x14ac:dyDescent="0.25">
      <c r="A590" s="1" t="s">
        <v>1213</v>
      </c>
      <c r="B590" s="2">
        <v>314871.33539999899</v>
      </c>
      <c r="C590" s="2">
        <v>6074910.0109999897</v>
      </c>
      <c r="D590" s="4">
        <v>306.7371</v>
      </c>
      <c r="E590" t="s">
        <v>597</v>
      </c>
      <c r="F590" s="3">
        <v>40.1</v>
      </c>
      <c r="G590" t="s">
        <v>150</v>
      </c>
      <c r="H590" t="s">
        <v>151</v>
      </c>
      <c r="I590" s="1">
        <v>7573</v>
      </c>
      <c r="J590" t="s">
        <v>2019</v>
      </c>
      <c r="K590" t="s">
        <v>1703</v>
      </c>
      <c r="L590" t="s">
        <v>406</v>
      </c>
      <c r="M590">
        <v>50.17025477</v>
      </c>
      <c r="N590">
        <v>15.26053475</v>
      </c>
      <c r="O590">
        <v>3.8491937950000001</v>
      </c>
      <c r="P590">
        <v>9.4601934629999995</v>
      </c>
      <c r="Q590">
        <v>6.4233884830000001</v>
      </c>
      <c r="R590">
        <v>6.722614654</v>
      </c>
      <c r="S590">
        <v>3.54084303</v>
      </c>
      <c r="T590">
        <v>0.10971626299999999</v>
      </c>
      <c r="U590">
        <v>0.72412733500000004</v>
      </c>
      <c r="V590">
        <v>4.9871028999999997E-2</v>
      </c>
      <c r="W590">
        <v>0.229406732</v>
      </c>
      <c r="X590">
        <v>9.8648009999999994E-3</v>
      </c>
      <c r="Y590">
        <v>0</v>
      </c>
      <c r="Z590">
        <v>3.4499909</v>
      </c>
      <c r="AA590">
        <v>0</v>
      </c>
      <c r="AB590">
        <v>2.5277261219999998</v>
      </c>
      <c r="AC590">
        <v>100</v>
      </c>
      <c r="AD590">
        <v>0.108873921</v>
      </c>
      <c r="AE590">
        <v>0</v>
      </c>
      <c r="AF590">
        <v>1.05185975</v>
      </c>
      <c r="AG590">
        <v>0.67586130799999999</v>
      </c>
      <c r="AH590">
        <v>0</v>
      </c>
      <c r="AI590">
        <v>33.152422270000002</v>
      </c>
      <c r="AJ590">
        <v>0</v>
      </c>
      <c r="AK590">
        <v>0</v>
      </c>
      <c r="AL590">
        <v>26.5126727799999</v>
      </c>
      <c r="AM590">
        <v>0</v>
      </c>
      <c r="AN590">
        <v>0</v>
      </c>
      <c r="AO590">
        <v>0</v>
      </c>
      <c r="AP590">
        <v>2.4246572450000001</v>
      </c>
      <c r="AQ590">
        <v>0</v>
      </c>
      <c r="AR590">
        <v>0</v>
      </c>
      <c r="AS590">
        <v>14.7045214899999</v>
      </c>
      <c r="AT590">
        <v>12.2014656699999</v>
      </c>
      <c r="AU590">
        <v>26.905987159999899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1.2981107E-2</v>
      </c>
      <c r="BI590">
        <v>16.9166386899999</v>
      </c>
      <c r="BJ590">
        <v>0.54651484800000005</v>
      </c>
      <c r="BK590">
        <v>0.453485152</v>
      </c>
      <c r="BL590">
        <v>0</v>
      </c>
      <c r="BM590">
        <v>44.435817479999898</v>
      </c>
      <c r="BN590">
        <v>99.986992549999897</v>
      </c>
      <c r="BO590">
        <v>0</v>
      </c>
      <c r="BP590" t="s">
        <v>97</v>
      </c>
      <c r="BQ590" t="s">
        <v>109</v>
      </c>
      <c r="BR590" t="s">
        <v>111</v>
      </c>
      <c r="BS590" t="s">
        <v>162</v>
      </c>
      <c r="BT590" t="s">
        <v>98</v>
      </c>
      <c r="BU590" t="s">
        <v>100</v>
      </c>
      <c r="BV590" t="s">
        <v>101</v>
      </c>
      <c r="BW590" t="s">
        <v>237</v>
      </c>
      <c r="BX590">
        <v>39.524181159999898</v>
      </c>
      <c r="BY590">
        <v>44.435817479999898</v>
      </c>
      <c r="BZ590">
        <v>54.941823470000003</v>
      </c>
      <c r="CA590">
        <v>29.174646450000001</v>
      </c>
      <c r="CB590">
        <v>46.221041560000003</v>
      </c>
      <c r="CC590">
        <v>24.6043119899999</v>
      </c>
      <c r="CD590">
        <v>2</v>
      </c>
      <c r="CE590">
        <v>5</v>
      </c>
      <c r="CF590">
        <v>2</v>
      </c>
      <c r="CG590">
        <v>6</v>
      </c>
      <c r="CH590">
        <v>3</v>
      </c>
      <c r="CI590">
        <v>9</v>
      </c>
      <c r="CJ590">
        <v>38.895486939999898</v>
      </c>
      <c r="CK590">
        <v>81.311902849999896</v>
      </c>
      <c r="CL590">
        <v>0</v>
      </c>
    </row>
    <row r="591" spans="1:90" x14ac:dyDescent="0.25">
      <c r="A591" s="1" t="s">
        <v>1214</v>
      </c>
      <c r="B591" s="2">
        <v>314871.6924</v>
      </c>
      <c r="C591" s="2">
        <v>6074909.7220000001</v>
      </c>
      <c r="D591" s="4">
        <v>276.54073</v>
      </c>
      <c r="E591" t="s">
        <v>597</v>
      </c>
      <c r="F591" s="3">
        <v>70.3</v>
      </c>
      <c r="G591" t="s">
        <v>150</v>
      </c>
      <c r="H591" t="s">
        <v>151</v>
      </c>
      <c r="I591" s="1">
        <v>7573</v>
      </c>
      <c r="J591" t="s">
        <v>1708</v>
      </c>
      <c r="K591" t="s">
        <v>1685</v>
      </c>
      <c r="L591" t="s">
        <v>406</v>
      </c>
      <c r="M591">
        <v>48.038973830000003</v>
      </c>
      <c r="N591">
        <v>15.01217932</v>
      </c>
      <c r="O591">
        <v>4.0773421320000001</v>
      </c>
      <c r="P591">
        <v>10.10932568</v>
      </c>
      <c r="Q591">
        <v>6.8955943690000003</v>
      </c>
      <c r="R591">
        <v>9.1474212670000004</v>
      </c>
      <c r="S591">
        <v>2.5820948430000001</v>
      </c>
      <c r="T591">
        <v>0.120097435</v>
      </c>
      <c r="U591">
        <v>0.62650828400000003</v>
      </c>
      <c r="V591">
        <v>5.0040597999999999E-2</v>
      </c>
      <c r="W591">
        <v>0.25020298899999999</v>
      </c>
      <c r="X591">
        <v>9.8502850000000003E-3</v>
      </c>
      <c r="Y591">
        <v>0</v>
      </c>
      <c r="Z591">
        <v>3.0803689630000002</v>
      </c>
      <c r="AA591">
        <v>0</v>
      </c>
      <c r="AB591">
        <v>2.0320465940000001</v>
      </c>
      <c r="AC591">
        <v>100</v>
      </c>
      <c r="AD591">
        <v>0.10957104099999999</v>
      </c>
      <c r="AE591">
        <v>0</v>
      </c>
      <c r="AF591">
        <v>0.91278285299999995</v>
      </c>
      <c r="AG591">
        <v>0.74202419900000005</v>
      </c>
      <c r="AH591">
        <v>0</v>
      </c>
      <c r="AI591">
        <v>24.248146200000001</v>
      </c>
      <c r="AJ591">
        <v>0</v>
      </c>
      <c r="AK591">
        <v>0</v>
      </c>
      <c r="AL591">
        <v>30.352832970000001</v>
      </c>
      <c r="AM591">
        <v>0</v>
      </c>
      <c r="AN591">
        <v>0</v>
      </c>
      <c r="AO591">
        <v>0</v>
      </c>
      <c r="AP591">
        <v>2.3251744699999999</v>
      </c>
      <c r="AQ591">
        <v>0</v>
      </c>
      <c r="AR591">
        <v>0</v>
      </c>
      <c r="AS591">
        <v>10.9781540799999</v>
      </c>
      <c r="AT591">
        <v>9.4638110970000007</v>
      </c>
      <c r="AU591">
        <v>20.44196517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1.3000797999999999E-2</v>
      </c>
      <c r="BI591">
        <v>18.5361599599999</v>
      </c>
      <c r="BJ591">
        <v>0.53704005399999999</v>
      </c>
      <c r="BK591">
        <v>0.46295994600000001</v>
      </c>
      <c r="BL591">
        <v>0</v>
      </c>
      <c r="BM591">
        <v>55.590272149999898</v>
      </c>
      <c r="BN591">
        <v>99.986972820000005</v>
      </c>
      <c r="BO591">
        <v>0</v>
      </c>
      <c r="BP591" t="s">
        <v>97</v>
      </c>
      <c r="BQ591" t="s">
        <v>109</v>
      </c>
      <c r="BR591" t="s">
        <v>111</v>
      </c>
      <c r="BS591" t="s">
        <v>162</v>
      </c>
      <c r="BT591" t="s">
        <v>111</v>
      </c>
      <c r="BU591" t="s">
        <v>100</v>
      </c>
      <c r="BV591" t="s">
        <v>101</v>
      </c>
      <c r="BW591" t="s">
        <v>149</v>
      </c>
      <c r="BX591">
        <v>44.521397610000001</v>
      </c>
      <c r="BY591">
        <v>55.590272149999898</v>
      </c>
      <c r="BZ591">
        <v>43.814293190000001</v>
      </c>
      <c r="CA591">
        <v>30.010739399999899</v>
      </c>
      <c r="CB591">
        <v>44.271645650000004</v>
      </c>
      <c r="CC591">
        <v>25.717614950000002</v>
      </c>
      <c r="CD591">
        <v>2</v>
      </c>
      <c r="CE591">
        <v>5</v>
      </c>
      <c r="CF591">
        <v>1</v>
      </c>
      <c r="CG591">
        <v>6</v>
      </c>
      <c r="CH591">
        <v>3</v>
      </c>
      <c r="CI591">
        <v>4</v>
      </c>
      <c r="CJ591">
        <v>37.426588359999897</v>
      </c>
      <c r="CK591">
        <v>86.288238309999898</v>
      </c>
      <c r="CL591">
        <v>0</v>
      </c>
    </row>
    <row r="592" spans="1:90" x14ac:dyDescent="0.25">
      <c r="A592" s="1" t="s">
        <v>1215</v>
      </c>
      <c r="B592" s="2">
        <v>314872.06699999899</v>
      </c>
      <c r="C592" s="2">
        <v>6074909.4230000004</v>
      </c>
      <c r="D592" s="4">
        <v>245.94460000000001</v>
      </c>
      <c r="E592" t="s">
        <v>597</v>
      </c>
      <c r="F592" s="3">
        <v>100.9</v>
      </c>
      <c r="G592" t="s">
        <v>150</v>
      </c>
      <c r="H592" t="s">
        <v>151</v>
      </c>
      <c r="I592" s="1">
        <v>7573</v>
      </c>
      <c r="J592" t="s">
        <v>1708</v>
      </c>
      <c r="K592" t="s">
        <v>1685</v>
      </c>
      <c r="L592" t="s">
        <v>406</v>
      </c>
      <c r="M592">
        <v>52.198681780000001</v>
      </c>
      <c r="N592">
        <v>13.551580850000001</v>
      </c>
      <c r="O592">
        <v>4.2558111529999998</v>
      </c>
      <c r="P592">
        <v>10.2611332799999</v>
      </c>
      <c r="Q592">
        <v>4.6677667359999999</v>
      </c>
      <c r="R592">
        <v>9.8775967060000003</v>
      </c>
      <c r="S592">
        <v>0.471795778</v>
      </c>
      <c r="T592">
        <v>0.17064953699999999</v>
      </c>
      <c r="U592">
        <v>0.83317126699999999</v>
      </c>
      <c r="V592">
        <v>0.13049670399999999</v>
      </c>
      <c r="W592">
        <v>0.281069825</v>
      </c>
      <c r="X592">
        <v>9.8883259999999994E-3</v>
      </c>
      <c r="Y592">
        <v>0</v>
      </c>
      <c r="Z592">
        <v>3.2903580570000002</v>
      </c>
      <c r="AA592">
        <v>0</v>
      </c>
      <c r="AB592">
        <v>2.639409552</v>
      </c>
      <c r="AC592">
        <v>100</v>
      </c>
      <c r="AD592">
        <v>0.29611389599999999</v>
      </c>
      <c r="AE592">
        <v>0</v>
      </c>
      <c r="AF592">
        <v>1.2579427780000001</v>
      </c>
      <c r="AG592">
        <v>1.0926357310000001</v>
      </c>
      <c r="AH592">
        <v>0</v>
      </c>
      <c r="AI592">
        <v>4.5914128759999997</v>
      </c>
      <c r="AJ592">
        <v>0</v>
      </c>
      <c r="AK592">
        <v>0</v>
      </c>
      <c r="AL592">
        <v>37.241129890000003</v>
      </c>
      <c r="AM592">
        <v>0</v>
      </c>
      <c r="AN592">
        <v>0</v>
      </c>
      <c r="AO592">
        <v>0</v>
      </c>
      <c r="AP592">
        <v>2.6437539459999999</v>
      </c>
      <c r="AQ592">
        <v>0</v>
      </c>
      <c r="AR592">
        <v>0</v>
      </c>
      <c r="AS592">
        <v>11.3243823</v>
      </c>
      <c r="AT592">
        <v>14.2577820899999</v>
      </c>
      <c r="AU592">
        <v>25.5821643899999</v>
      </c>
      <c r="AV592">
        <v>0</v>
      </c>
      <c r="AW592">
        <v>15.336422450000001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1.352477E-2</v>
      </c>
      <c r="BI592">
        <v>15.77391896</v>
      </c>
      <c r="BJ592">
        <v>0.44266709100000001</v>
      </c>
      <c r="BK592">
        <v>0.55733290899999999</v>
      </c>
      <c r="BL592">
        <v>0</v>
      </c>
      <c r="BM592">
        <v>89.024303419999896</v>
      </c>
      <c r="BN592">
        <v>99.98644779</v>
      </c>
      <c r="BO592">
        <v>0</v>
      </c>
      <c r="BP592" t="s">
        <v>97</v>
      </c>
      <c r="BQ592" t="s">
        <v>109</v>
      </c>
      <c r="BR592" t="s">
        <v>111</v>
      </c>
      <c r="BS592" t="s">
        <v>176</v>
      </c>
      <c r="BT592" t="s">
        <v>111</v>
      </c>
      <c r="BU592" t="s">
        <v>100</v>
      </c>
      <c r="BV592" t="s">
        <v>101</v>
      </c>
      <c r="BW592" t="s">
        <v>149</v>
      </c>
      <c r="BX592">
        <v>41.41520817</v>
      </c>
      <c r="BY592">
        <v>89.024303419999896</v>
      </c>
      <c r="BZ592">
        <v>10.696316080000001</v>
      </c>
      <c r="CA592">
        <v>35.117723339999898</v>
      </c>
      <c r="CB592">
        <v>45.194968680000002</v>
      </c>
      <c r="CC592">
        <v>19.68730798</v>
      </c>
      <c r="CD592">
        <v>2</v>
      </c>
      <c r="CE592">
        <v>3</v>
      </c>
      <c r="CF592">
        <v>1</v>
      </c>
      <c r="CG592">
        <v>6</v>
      </c>
      <c r="CH592">
        <v>3</v>
      </c>
      <c r="CI592">
        <v>4</v>
      </c>
      <c r="CJ592">
        <v>31.85723728</v>
      </c>
      <c r="CK592">
        <v>95.874182349999899</v>
      </c>
      <c r="CL592">
        <v>0</v>
      </c>
    </row>
    <row r="593" spans="1:90" x14ac:dyDescent="0.25">
      <c r="A593" s="1" t="s">
        <v>1216</v>
      </c>
      <c r="B593" s="2">
        <v>314872.148099999</v>
      </c>
      <c r="C593" s="2">
        <v>6074909.3609999903</v>
      </c>
      <c r="D593" s="4">
        <v>217.44484</v>
      </c>
      <c r="E593" t="s">
        <v>597</v>
      </c>
      <c r="F593" s="3">
        <v>129.4</v>
      </c>
      <c r="G593" t="s">
        <v>150</v>
      </c>
      <c r="H593" t="s">
        <v>151</v>
      </c>
      <c r="I593" s="1">
        <v>7573</v>
      </c>
      <c r="J593" t="s">
        <v>1708</v>
      </c>
      <c r="K593" t="s">
        <v>1685</v>
      </c>
      <c r="L593" t="s">
        <v>406</v>
      </c>
      <c r="M593">
        <v>49.972327790000001</v>
      </c>
      <c r="N593">
        <v>13.07123262</v>
      </c>
      <c r="O593">
        <v>2.9430123589999999</v>
      </c>
      <c r="P593">
        <v>7.4848578840000002</v>
      </c>
      <c r="Q593">
        <v>3.9113149919999999</v>
      </c>
      <c r="R593">
        <v>11.8646572999999</v>
      </c>
      <c r="S593">
        <v>1.6992602409999999</v>
      </c>
      <c r="T593">
        <v>0.37202739000000001</v>
      </c>
      <c r="U593">
        <v>0.51681642800000005</v>
      </c>
      <c r="V593">
        <v>5.0273972E-2</v>
      </c>
      <c r="W593">
        <v>0.22120547500000001</v>
      </c>
      <c r="X593">
        <v>7.0066059469999997</v>
      </c>
      <c r="Y593">
        <v>0</v>
      </c>
      <c r="Z593">
        <v>0.88640759700000005</v>
      </c>
      <c r="AA593">
        <v>0</v>
      </c>
      <c r="AB593">
        <v>7.9163580800000002</v>
      </c>
      <c r="AC593">
        <v>100</v>
      </c>
      <c r="AD593">
        <v>0.106856864</v>
      </c>
      <c r="AE593">
        <v>0</v>
      </c>
      <c r="AF593">
        <v>0.73090830500000004</v>
      </c>
      <c r="AG593">
        <v>2.2312343399999999</v>
      </c>
      <c r="AH593">
        <v>0</v>
      </c>
      <c r="AI593">
        <v>15.49002714</v>
      </c>
      <c r="AJ593">
        <v>0</v>
      </c>
      <c r="AK593">
        <v>0</v>
      </c>
      <c r="AL593">
        <v>27.354366580000001</v>
      </c>
      <c r="AM593">
        <v>0</v>
      </c>
      <c r="AN593">
        <v>0</v>
      </c>
      <c r="AO593">
        <v>0</v>
      </c>
      <c r="AP593">
        <v>2.1406258650000001</v>
      </c>
      <c r="AQ593">
        <v>0</v>
      </c>
      <c r="AR593">
        <v>0</v>
      </c>
      <c r="AS593">
        <v>7.175620168</v>
      </c>
      <c r="AT593">
        <v>4.5885948929999998</v>
      </c>
      <c r="AU593">
        <v>11.76421506</v>
      </c>
      <c r="AV593">
        <v>0</v>
      </c>
      <c r="AW593">
        <v>16.873938630000001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8.9948383970000005</v>
      </c>
      <c r="BI593">
        <v>7.2116359149999996</v>
      </c>
      <c r="BJ593">
        <v>0.60995316099999997</v>
      </c>
      <c r="BK593">
        <v>0.39004683899999998</v>
      </c>
      <c r="BL593">
        <v>0</v>
      </c>
      <c r="BM593">
        <v>63.845848060000002</v>
      </c>
      <c r="BN593">
        <v>91.005124719999898</v>
      </c>
      <c r="BO593">
        <v>0</v>
      </c>
      <c r="BP593" t="s">
        <v>97</v>
      </c>
      <c r="BQ593" t="s">
        <v>109</v>
      </c>
      <c r="BR593" t="s">
        <v>111</v>
      </c>
      <c r="BS593" t="s">
        <v>235</v>
      </c>
      <c r="BT593" t="s">
        <v>111</v>
      </c>
      <c r="BU593" t="s">
        <v>100</v>
      </c>
      <c r="BV593" t="s">
        <v>101</v>
      </c>
      <c r="BW593" t="s">
        <v>149</v>
      </c>
      <c r="BX593">
        <v>19.953862770000001</v>
      </c>
      <c r="BY593">
        <v>63.845848060000002</v>
      </c>
      <c r="BZ593">
        <v>34.364527930000001</v>
      </c>
      <c r="CA593">
        <v>29.4463632699999</v>
      </c>
      <c r="CB593">
        <v>51.184127570000001</v>
      </c>
      <c r="CC593">
        <v>19.369509149999899</v>
      </c>
      <c r="CD593">
        <v>2</v>
      </c>
      <c r="CE593">
        <v>10</v>
      </c>
      <c r="CF593">
        <v>1</v>
      </c>
      <c r="CG593">
        <v>6</v>
      </c>
      <c r="CH593">
        <v>3</v>
      </c>
      <c r="CI593">
        <v>4</v>
      </c>
      <c r="CJ593">
        <v>24</v>
      </c>
      <c r="CK593">
        <v>84.620057880000005</v>
      </c>
      <c r="CL593">
        <v>0</v>
      </c>
    </row>
    <row r="594" spans="1:90" x14ac:dyDescent="0.25">
      <c r="A594" s="1" t="s">
        <v>1217</v>
      </c>
      <c r="B594" s="2">
        <v>314872.48820000002</v>
      </c>
      <c r="C594" s="2">
        <v>6074909.1869999897</v>
      </c>
      <c r="D594" s="4">
        <v>189.74761000000001</v>
      </c>
      <c r="E594" t="s">
        <v>597</v>
      </c>
      <c r="F594" s="3">
        <v>157.1</v>
      </c>
      <c r="G594" t="s">
        <v>150</v>
      </c>
      <c r="H594" t="s">
        <v>151</v>
      </c>
      <c r="I594" s="1">
        <v>7573</v>
      </c>
      <c r="J594" t="s">
        <v>1708</v>
      </c>
      <c r="K594" t="s">
        <v>1685</v>
      </c>
      <c r="L594" t="s">
        <v>406</v>
      </c>
      <c r="M594">
        <v>50.888043410000002</v>
      </c>
      <c r="N594">
        <v>14.98481911</v>
      </c>
      <c r="O594">
        <v>4.244479353</v>
      </c>
      <c r="P594">
        <v>10.29760323</v>
      </c>
      <c r="Q594">
        <v>5.8732445359999996</v>
      </c>
      <c r="R594">
        <v>5.6017075460000001</v>
      </c>
      <c r="S594">
        <v>2.8461099380000001</v>
      </c>
      <c r="T594">
        <v>0.462618576</v>
      </c>
      <c r="U594">
        <v>0.72510433399999996</v>
      </c>
      <c r="V594">
        <v>9.0512330000000002E-2</v>
      </c>
      <c r="W594">
        <v>0.231309288</v>
      </c>
      <c r="X594">
        <v>9.8686480000000007E-3</v>
      </c>
      <c r="Y594">
        <v>0</v>
      </c>
      <c r="Z594">
        <v>3.7445797029999999</v>
      </c>
      <c r="AA594">
        <v>0</v>
      </c>
      <c r="AB594">
        <v>2.9043733540000001</v>
      </c>
      <c r="AC594">
        <v>100</v>
      </c>
      <c r="AD594">
        <v>0.20048421699999999</v>
      </c>
      <c r="AE594">
        <v>0</v>
      </c>
      <c r="AF594">
        <v>1.068661836</v>
      </c>
      <c r="AG594">
        <v>2.891389174</v>
      </c>
      <c r="AH594">
        <v>0</v>
      </c>
      <c r="AI594">
        <v>27.03691697</v>
      </c>
      <c r="AJ594">
        <v>0</v>
      </c>
      <c r="AK594">
        <v>0</v>
      </c>
      <c r="AL594">
        <v>28.300839270000001</v>
      </c>
      <c r="AM594">
        <v>0</v>
      </c>
      <c r="AN594">
        <v>0</v>
      </c>
      <c r="AO594">
        <v>0</v>
      </c>
      <c r="AP594">
        <v>2.4611494739999999</v>
      </c>
      <c r="AQ594">
        <v>0</v>
      </c>
      <c r="AR594">
        <v>0</v>
      </c>
      <c r="AS594">
        <v>17.066124590000001</v>
      </c>
      <c r="AT594">
        <v>17.432836389999899</v>
      </c>
      <c r="AU594">
        <v>34.49896098</v>
      </c>
      <c r="AV594">
        <v>0</v>
      </c>
      <c r="AW594">
        <v>3.1624137349999999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1.3175829999999999E-2</v>
      </c>
      <c r="BI594">
        <v>17.3376819799999</v>
      </c>
      <c r="BJ594">
        <v>0.494685176</v>
      </c>
      <c r="BK594">
        <v>0.50531482400000005</v>
      </c>
      <c r="BL594">
        <v>0</v>
      </c>
      <c r="BM594">
        <v>51.142007100000001</v>
      </c>
      <c r="BN594">
        <v>99.986797429999896</v>
      </c>
      <c r="BO594">
        <v>0</v>
      </c>
      <c r="BP594" t="s">
        <v>97</v>
      </c>
      <c r="BQ594" t="s">
        <v>109</v>
      </c>
      <c r="BR594" t="s">
        <v>111</v>
      </c>
      <c r="BS594" t="s">
        <v>176</v>
      </c>
      <c r="BT594" t="s">
        <v>111</v>
      </c>
      <c r="BU594" t="s">
        <v>100</v>
      </c>
      <c r="BV594" t="s">
        <v>101</v>
      </c>
      <c r="BW594" t="s">
        <v>149</v>
      </c>
      <c r="BX594">
        <v>38.381578240000003</v>
      </c>
      <c r="BY594">
        <v>51.142007100000001</v>
      </c>
      <c r="BZ594">
        <v>46.431930800000004</v>
      </c>
      <c r="CA594">
        <v>31.860582059999899</v>
      </c>
      <c r="CB594">
        <v>45.55740617</v>
      </c>
      <c r="CC594">
        <v>22.58201176</v>
      </c>
      <c r="CD594">
        <v>2</v>
      </c>
      <c r="CE594">
        <v>3</v>
      </c>
      <c r="CF594">
        <v>1</v>
      </c>
      <c r="CG594">
        <v>6</v>
      </c>
      <c r="CH594">
        <v>3</v>
      </c>
      <c r="CI594">
        <v>4</v>
      </c>
      <c r="CJ594">
        <v>42.857142860000003</v>
      </c>
      <c r="CK594">
        <v>83.014371220000001</v>
      </c>
      <c r="CL594">
        <v>0</v>
      </c>
    </row>
    <row r="595" spans="1:90" x14ac:dyDescent="0.25">
      <c r="A595" s="1" t="s">
        <v>1218</v>
      </c>
      <c r="B595" s="2">
        <v>314872.6715</v>
      </c>
      <c r="C595" s="2">
        <v>6074909.5389999896</v>
      </c>
      <c r="D595" s="4">
        <v>159.45186000000001</v>
      </c>
      <c r="E595" t="s">
        <v>597</v>
      </c>
      <c r="F595" s="3">
        <v>187.4</v>
      </c>
      <c r="G595" t="s">
        <v>150</v>
      </c>
      <c r="H595" t="s">
        <v>151</v>
      </c>
      <c r="I595" s="1">
        <v>7573</v>
      </c>
      <c r="J595" t="s">
        <v>1708</v>
      </c>
      <c r="K595" t="s">
        <v>1685</v>
      </c>
      <c r="L595" t="s">
        <v>406</v>
      </c>
      <c r="M595">
        <v>44.349642060000001</v>
      </c>
      <c r="N595">
        <v>17.535950419999899</v>
      </c>
      <c r="O595">
        <v>3.2429552250000002</v>
      </c>
      <c r="P595">
        <v>8.5491750750000008</v>
      </c>
      <c r="Q595">
        <v>8.4621156119999998</v>
      </c>
      <c r="R595">
        <v>6.626958009</v>
      </c>
      <c r="S595">
        <v>2.355118923</v>
      </c>
      <c r="T595">
        <v>1.213243082</v>
      </c>
      <c r="U595">
        <v>0.65046141700000004</v>
      </c>
      <c r="V595">
        <v>4.0781280000000003E-2</v>
      </c>
      <c r="W595">
        <v>0.19371108000000001</v>
      </c>
      <c r="X595">
        <v>1.926015386</v>
      </c>
      <c r="Y595">
        <v>0</v>
      </c>
      <c r="Z595">
        <v>4.8538724240000004</v>
      </c>
      <c r="AA595">
        <v>0</v>
      </c>
      <c r="AB595">
        <v>6.8019904770000004</v>
      </c>
      <c r="AC595">
        <v>100</v>
      </c>
      <c r="AD595">
        <v>8.8849124000000002E-2</v>
      </c>
      <c r="AE595">
        <v>0</v>
      </c>
      <c r="AF595">
        <v>0.94293378100000003</v>
      </c>
      <c r="AG595">
        <v>7.4584942759999997</v>
      </c>
      <c r="AH595">
        <v>0</v>
      </c>
      <c r="AI595">
        <v>22.005852220000001</v>
      </c>
      <c r="AJ595">
        <v>0</v>
      </c>
      <c r="AK595">
        <v>0</v>
      </c>
      <c r="AL595">
        <v>26.774461429999899</v>
      </c>
      <c r="AM595">
        <v>0</v>
      </c>
      <c r="AN595">
        <v>0</v>
      </c>
      <c r="AO595">
        <v>3.3175730539999999</v>
      </c>
      <c r="AP595">
        <v>2.3395865749999998</v>
      </c>
      <c r="AQ595">
        <v>0</v>
      </c>
      <c r="AR595">
        <v>0</v>
      </c>
      <c r="AS595">
        <v>14.8693464199999</v>
      </c>
      <c r="AT595">
        <v>7.2694584669999998</v>
      </c>
      <c r="AU595">
        <v>22.138804879999899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2.5344194400000002</v>
      </c>
      <c r="BI595">
        <v>17.645799360000002</v>
      </c>
      <c r="BJ595">
        <v>0.67164178399999996</v>
      </c>
      <c r="BK595">
        <v>0.32835821599999998</v>
      </c>
      <c r="BL595">
        <v>0</v>
      </c>
      <c r="BM595">
        <v>54.887841780000002</v>
      </c>
      <c r="BN595">
        <v>97.465570170000007</v>
      </c>
      <c r="BO595">
        <v>0</v>
      </c>
      <c r="BP595" t="s">
        <v>97</v>
      </c>
      <c r="BQ595" t="s">
        <v>40</v>
      </c>
      <c r="BR595" t="s">
        <v>111</v>
      </c>
      <c r="BS595" t="s">
        <v>162</v>
      </c>
      <c r="BT595" t="s">
        <v>98</v>
      </c>
      <c r="BU595" t="s">
        <v>131</v>
      </c>
      <c r="BV595" t="s">
        <v>101</v>
      </c>
      <c r="BW595" t="s">
        <v>237</v>
      </c>
      <c r="BX595">
        <v>35.285920619999899</v>
      </c>
      <c r="BY595">
        <v>54.887841780000002</v>
      </c>
      <c r="BZ595">
        <v>39.129299920000001</v>
      </c>
      <c r="CA595">
        <v>23.245434580000001</v>
      </c>
      <c r="CB595">
        <v>47.665454609999898</v>
      </c>
      <c r="CC595">
        <v>29.089110810000001</v>
      </c>
      <c r="CD595">
        <v>2</v>
      </c>
      <c r="CE595">
        <v>5</v>
      </c>
      <c r="CF595">
        <v>2</v>
      </c>
      <c r="CG595">
        <v>1</v>
      </c>
      <c r="CH595">
        <v>3</v>
      </c>
      <c r="CI595">
        <v>9</v>
      </c>
      <c r="CJ595">
        <v>51.857923499999899</v>
      </c>
      <c r="CK595">
        <v>82.660727769999895</v>
      </c>
      <c r="CL595">
        <v>3.3175730539999999</v>
      </c>
    </row>
    <row r="596" spans="1:90" x14ac:dyDescent="0.25">
      <c r="A596" s="1" t="s">
        <v>1219</v>
      </c>
      <c r="B596" s="2">
        <v>314872.17550000001</v>
      </c>
      <c r="C596" s="2">
        <v>6074910.4129999904</v>
      </c>
      <c r="D596" s="4">
        <v>135.17357999999899</v>
      </c>
      <c r="E596" t="s">
        <v>597</v>
      </c>
      <c r="F596" s="3">
        <v>211.7</v>
      </c>
      <c r="G596" t="s">
        <v>150</v>
      </c>
      <c r="H596" t="s">
        <v>151</v>
      </c>
      <c r="I596" s="1">
        <v>7573</v>
      </c>
      <c r="J596" t="s">
        <v>2019</v>
      </c>
      <c r="K596" t="s">
        <v>1703</v>
      </c>
      <c r="L596" t="s">
        <v>406</v>
      </c>
      <c r="M596">
        <v>43.143567730000001</v>
      </c>
      <c r="N596">
        <v>14.8875691499999</v>
      </c>
      <c r="O596">
        <v>4.6153905469999996</v>
      </c>
      <c r="P596">
        <v>11.97675012</v>
      </c>
      <c r="Q596">
        <v>7.7779953089999996</v>
      </c>
      <c r="R596">
        <v>10.2288740399999</v>
      </c>
      <c r="S596">
        <v>2.045774808</v>
      </c>
      <c r="T596">
        <v>0.14178637299999999</v>
      </c>
      <c r="U596">
        <v>0.48308642699999998</v>
      </c>
      <c r="V596">
        <v>0.15191397100000001</v>
      </c>
      <c r="W596">
        <v>0.293700344</v>
      </c>
      <c r="X596">
        <v>0.46391253599999999</v>
      </c>
      <c r="Y596">
        <v>0</v>
      </c>
      <c r="Z596">
        <v>3.7896786489999998</v>
      </c>
      <c r="AA596">
        <v>0</v>
      </c>
      <c r="AB596">
        <v>4.2733538280000003</v>
      </c>
      <c r="AC596">
        <v>100</v>
      </c>
      <c r="AD596">
        <v>0.335821431</v>
      </c>
      <c r="AE596">
        <v>0</v>
      </c>
      <c r="AF596">
        <v>0.71056348400000002</v>
      </c>
      <c r="AG596">
        <v>0.88441525600000004</v>
      </c>
      <c r="AH596">
        <v>0</v>
      </c>
      <c r="AI596">
        <v>19.395526449999899</v>
      </c>
      <c r="AJ596">
        <v>0</v>
      </c>
      <c r="AK596">
        <v>0</v>
      </c>
      <c r="AL596">
        <v>32.759029130000002</v>
      </c>
      <c r="AM596">
        <v>0</v>
      </c>
      <c r="AN596">
        <v>0</v>
      </c>
      <c r="AO596">
        <v>0</v>
      </c>
      <c r="AP596">
        <v>2.1891095900000002</v>
      </c>
      <c r="AQ596">
        <v>0</v>
      </c>
      <c r="AR596">
        <v>0</v>
      </c>
      <c r="AS596">
        <v>1.0929696900000001</v>
      </c>
      <c r="AT596">
        <v>1.0379585229999999</v>
      </c>
      <c r="AU596">
        <v>2.1309282120000002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0.61934900900000001</v>
      </c>
      <c r="BI596">
        <v>21.959504079999899</v>
      </c>
      <c r="BJ596">
        <v>0.51290779500000006</v>
      </c>
      <c r="BK596">
        <v>0.487092205</v>
      </c>
      <c r="BL596">
        <v>0</v>
      </c>
      <c r="BM596">
        <v>62.811443220000001</v>
      </c>
      <c r="BN596">
        <v>99.380594549999898</v>
      </c>
      <c r="BO596">
        <v>0</v>
      </c>
      <c r="BP596" t="s">
        <v>97</v>
      </c>
      <c r="BQ596" t="s">
        <v>109</v>
      </c>
      <c r="BR596" t="s">
        <v>111</v>
      </c>
      <c r="BS596" t="s">
        <v>162</v>
      </c>
      <c r="BT596" t="s">
        <v>111</v>
      </c>
      <c r="BU596" t="s">
        <v>100</v>
      </c>
      <c r="BV596" t="s">
        <v>101</v>
      </c>
      <c r="BW596" t="s">
        <v>2164</v>
      </c>
      <c r="BX596">
        <v>45.386453269999897</v>
      </c>
      <c r="BY596">
        <v>62.811443220000001</v>
      </c>
      <c r="BZ596">
        <v>36.568443500000001</v>
      </c>
      <c r="CA596">
        <v>32.221116819999899</v>
      </c>
      <c r="CB596">
        <v>40.812819910000002</v>
      </c>
      <c r="CC596">
        <v>26.96606328</v>
      </c>
      <c r="CD596">
        <v>2</v>
      </c>
      <c r="CE596">
        <v>5</v>
      </c>
      <c r="CF596">
        <v>1</v>
      </c>
      <c r="CG596">
        <v>6</v>
      </c>
      <c r="CH596">
        <v>3</v>
      </c>
      <c r="CI596">
        <v>3</v>
      </c>
      <c r="CJ596">
        <v>39.217652960000002</v>
      </c>
      <c r="CK596">
        <v>90.030395530000007</v>
      </c>
      <c r="CL596">
        <v>0</v>
      </c>
    </row>
    <row r="597" spans="1:90" x14ac:dyDescent="0.25">
      <c r="A597" s="1" t="s">
        <v>1220</v>
      </c>
      <c r="B597" s="2">
        <v>314871.54690000002</v>
      </c>
      <c r="C597" s="2">
        <v>6074911.2240000004</v>
      </c>
      <c r="D597" s="4">
        <v>115.300079999999</v>
      </c>
      <c r="E597" t="s">
        <v>597</v>
      </c>
      <c r="F597" s="3">
        <v>231.6</v>
      </c>
      <c r="G597" t="s">
        <v>150</v>
      </c>
      <c r="H597" t="s">
        <v>151</v>
      </c>
      <c r="I597" s="1">
        <v>7573</v>
      </c>
      <c r="J597" t="s">
        <v>2030</v>
      </c>
      <c r="K597" t="s">
        <v>1675</v>
      </c>
      <c r="L597" t="s">
        <v>406</v>
      </c>
      <c r="M597">
        <v>47.688151599999898</v>
      </c>
      <c r="N597">
        <v>13.5961964099999</v>
      </c>
      <c r="O597">
        <v>4.1115840649999997</v>
      </c>
      <c r="P597">
        <v>10.268905630000001</v>
      </c>
      <c r="Q597">
        <v>5.884920835</v>
      </c>
      <c r="R597">
        <v>6.8183910369999996</v>
      </c>
      <c r="S597">
        <v>2.6583607909999998</v>
      </c>
      <c r="T597">
        <v>0.53776000700000004</v>
      </c>
      <c r="U597">
        <v>0.75489329299999997</v>
      </c>
      <c r="V597">
        <v>6.0878491E-2</v>
      </c>
      <c r="W597">
        <v>0.26380679600000001</v>
      </c>
      <c r="X597">
        <v>3.6672049210000002</v>
      </c>
      <c r="Y597">
        <v>0</v>
      </c>
      <c r="Z597">
        <v>3.688946123</v>
      </c>
      <c r="AA597">
        <v>0</v>
      </c>
      <c r="AB597">
        <v>7.3865823390000003</v>
      </c>
      <c r="AC597">
        <v>100</v>
      </c>
      <c r="AD597">
        <v>0.13339404799999999</v>
      </c>
      <c r="AE597">
        <v>0</v>
      </c>
      <c r="AF597">
        <v>1.100589831</v>
      </c>
      <c r="AG597">
        <v>3.3248504300000001</v>
      </c>
      <c r="AH597">
        <v>0</v>
      </c>
      <c r="AI597">
        <v>24.98155959</v>
      </c>
      <c r="AJ597">
        <v>0</v>
      </c>
      <c r="AK597">
        <v>0</v>
      </c>
      <c r="AL597">
        <v>21.269336079999899</v>
      </c>
      <c r="AM597">
        <v>0</v>
      </c>
      <c r="AN597">
        <v>0</v>
      </c>
      <c r="AO597">
        <v>1.364245905</v>
      </c>
      <c r="AP597">
        <v>2.4672532820000002</v>
      </c>
      <c r="AQ597">
        <v>0</v>
      </c>
      <c r="AR597">
        <v>0</v>
      </c>
      <c r="AS597">
        <v>15.8367883</v>
      </c>
      <c r="AT597">
        <v>13.99673173</v>
      </c>
      <c r="AU597">
        <v>29.833520029999899</v>
      </c>
      <c r="AV597">
        <v>0</v>
      </c>
      <c r="AW597">
        <v>5.8186967279999999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4.8532670910000002</v>
      </c>
      <c r="BI597">
        <v>14.916760010000001</v>
      </c>
      <c r="BJ597">
        <v>0.53083874399999997</v>
      </c>
      <c r="BK597">
        <v>0.46916125600000003</v>
      </c>
      <c r="BL597">
        <v>0</v>
      </c>
      <c r="BM597">
        <v>45.986863020000001</v>
      </c>
      <c r="BN597">
        <v>95.1467130099999</v>
      </c>
      <c r="BO597">
        <v>0</v>
      </c>
      <c r="BP597" t="s">
        <v>97</v>
      </c>
      <c r="BQ597" t="s">
        <v>40</v>
      </c>
      <c r="BR597" t="s">
        <v>111</v>
      </c>
      <c r="BS597" t="s">
        <v>176</v>
      </c>
      <c r="BT597" t="s">
        <v>111</v>
      </c>
      <c r="BU597" t="s">
        <v>100</v>
      </c>
      <c r="BV597" t="s">
        <v>101</v>
      </c>
      <c r="BW597" t="s">
        <v>149</v>
      </c>
      <c r="BX597">
        <v>33.401363140000001</v>
      </c>
      <c r="BY597">
        <v>45.986863020000001</v>
      </c>
      <c r="BZ597">
        <v>50.3906870799999</v>
      </c>
      <c r="CA597">
        <v>33.066285559999898</v>
      </c>
      <c r="CB597">
        <v>43.2557592</v>
      </c>
      <c r="CC597">
        <v>23.6779552399999</v>
      </c>
      <c r="CD597">
        <v>2</v>
      </c>
      <c r="CE597">
        <v>3</v>
      </c>
      <c r="CF597">
        <v>1</v>
      </c>
      <c r="CG597">
        <v>6</v>
      </c>
      <c r="CH597">
        <v>3</v>
      </c>
      <c r="CI597">
        <v>4</v>
      </c>
      <c r="CJ597">
        <v>40.395660499999899</v>
      </c>
      <c r="CK597">
        <v>83.48253484</v>
      </c>
      <c r="CL597">
        <v>1.364245905</v>
      </c>
    </row>
    <row r="598" spans="1:90" x14ac:dyDescent="0.25">
      <c r="A598" s="1" t="s">
        <v>1222</v>
      </c>
      <c r="B598" s="2">
        <v>314868.02</v>
      </c>
      <c r="C598" s="2">
        <v>6074915.3260000004</v>
      </c>
      <c r="D598" s="4">
        <v>59.485050000000001</v>
      </c>
      <c r="E598" t="s">
        <v>597</v>
      </c>
      <c r="F598" s="3">
        <v>287.7</v>
      </c>
      <c r="G598" t="s">
        <v>150</v>
      </c>
      <c r="H598" t="s">
        <v>151</v>
      </c>
      <c r="I598" s="1">
        <v>8661</v>
      </c>
      <c r="J598" t="s">
        <v>2031</v>
      </c>
      <c r="K598" t="s">
        <v>1703</v>
      </c>
      <c r="L598" t="s">
        <v>406</v>
      </c>
      <c r="M598">
        <v>50.316218980000002</v>
      </c>
      <c r="N598">
        <v>15.1050718199999</v>
      </c>
      <c r="O598">
        <v>3.5543728749999999</v>
      </c>
      <c r="P598">
        <v>8.8321280919999996</v>
      </c>
      <c r="Q598">
        <v>4.6948196209999997</v>
      </c>
      <c r="R598">
        <v>11.63498776</v>
      </c>
      <c r="S598">
        <v>1.8881339779999999</v>
      </c>
      <c r="T598">
        <v>0.122473555</v>
      </c>
      <c r="U598">
        <v>0.68789313600000002</v>
      </c>
      <c r="V598">
        <v>6.1236777999999999E-2</v>
      </c>
      <c r="W598">
        <v>0.244947111</v>
      </c>
      <c r="X598">
        <v>1.541704288</v>
      </c>
      <c r="Y598">
        <v>0</v>
      </c>
      <c r="Z598">
        <v>1.316012003</v>
      </c>
      <c r="AA598">
        <v>0</v>
      </c>
      <c r="AB598">
        <v>2.867930372</v>
      </c>
      <c r="AC598">
        <v>100</v>
      </c>
      <c r="AD598">
        <v>0.13266009500000001</v>
      </c>
      <c r="AE598">
        <v>0</v>
      </c>
      <c r="AF598">
        <v>0.99155385299999999</v>
      </c>
      <c r="AG598">
        <v>0.74865432799999998</v>
      </c>
      <c r="AH598">
        <v>0</v>
      </c>
      <c r="AI598">
        <v>17.542594900000001</v>
      </c>
      <c r="AJ598">
        <v>0</v>
      </c>
      <c r="AK598">
        <v>0</v>
      </c>
      <c r="AL598">
        <v>33.508737609999898</v>
      </c>
      <c r="AM598">
        <v>0</v>
      </c>
      <c r="AN598">
        <v>0</v>
      </c>
      <c r="AO598">
        <v>0</v>
      </c>
      <c r="AP598">
        <v>2.3668418959999999</v>
      </c>
      <c r="AQ598">
        <v>0</v>
      </c>
      <c r="AR598">
        <v>0</v>
      </c>
      <c r="AS598">
        <v>8.8679978009999996</v>
      </c>
      <c r="AT598">
        <v>8.7050317069999998</v>
      </c>
      <c r="AU598">
        <v>17.573029510000001</v>
      </c>
      <c r="AV598">
        <v>0</v>
      </c>
      <c r="AW598">
        <v>7.0138556789999997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2.0172303619999998</v>
      </c>
      <c r="BI598">
        <v>12.80841554</v>
      </c>
      <c r="BJ598">
        <v>0.50463682399999998</v>
      </c>
      <c r="BK598">
        <v>0.49536317600000002</v>
      </c>
      <c r="BL598">
        <v>0</v>
      </c>
      <c r="BM598">
        <v>65.637341660000004</v>
      </c>
      <c r="BN598">
        <v>97.982761370000006</v>
      </c>
      <c r="BO598">
        <v>0</v>
      </c>
      <c r="BP598" t="s">
        <v>97</v>
      </c>
      <c r="BQ598" t="s">
        <v>109</v>
      </c>
      <c r="BR598" t="s">
        <v>111</v>
      </c>
      <c r="BS598" t="s">
        <v>176</v>
      </c>
      <c r="BT598" t="s">
        <v>111</v>
      </c>
      <c r="BU598" t="s">
        <v>100</v>
      </c>
      <c r="BV598" t="s">
        <v>101</v>
      </c>
      <c r="BW598" t="s">
        <v>149</v>
      </c>
      <c r="BX598">
        <v>37.019028390000003</v>
      </c>
      <c r="BY598">
        <v>65.637341660000004</v>
      </c>
      <c r="BZ598">
        <v>33.866021269999898</v>
      </c>
      <c r="CA598">
        <v>29.900208360000001</v>
      </c>
      <c r="CB598">
        <v>50.320258359999897</v>
      </c>
      <c r="CC598">
        <v>19.7795332799999</v>
      </c>
      <c r="CD598">
        <v>2</v>
      </c>
      <c r="CE598">
        <v>3</v>
      </c>
      <c r="CF598">
        <v>1</v>
      </c>
      <c r="CG598">
        <v>6</v>
      </c>
      <c r="CH598">
        <v>3</v>
      </c>
      <c r="CI598">
        <v>4</v>
      </c>
      <c r="CJ598">
        <v>26.265998889999899</v>
      </c>
      <c r="CK598">
        <v>87.059691810000004</v>
      </c>
      <c r="CL598">
        <v>0</v>
      </c>
    </row>
    <row r="599" spans="1:90" x14ac:dyDescent="0.25">
      <c r="A599" s="1" t="s">
        <v>1223</v>
      </c>
      <c r="B599" s="2">
        <v>314865.71370000002</v>
      </c>
      <c r="C599" s="2">
        <v>6074918.0180000002</v>
      </c>
      <c r="D599" s="4">
        <v>32.617959999999897</v>
      </c>
      <c r="E599" t="s">
        <v>597</v>
      </c>
      <c r="F599" s="3">
        <v>314.8</v>
      </c>
      <c r="G599" t="s">
        <v>150</v>
      </c>
      <c r="H599" t="s">
        <v>151</v>
      </c>
      <c r="I599" s="1">
        <v>8661</v>
      </c>
      <c r="J599" t="s">
        <v>1708</v>
      </c>
      <c r="K599" t="s">
        <v>1685</v>
      </c>
      <c r="L599" t="s">
        <v>406</v>
      </c>
      <c r="M599">
        <v>47.310671960000001</v>
      </c>
      <c r="N599">
        <v>18.164835</v>
      </c>
      <c r="O599">
        <v>2.8491281759999998</v>
      </c>
      <c r="P599">
        <v>7.4094030660000003</v>
      </c>
      <c r="Q599">
        <v>4.5360774419999998</v>
      </c>
      <c r="R599">
        <v>14.57291848</v>
      </c>
      <c r="S599">
        <v>1.405978755</v>
      </c>
      <c r="T599">
        <v>8.2100949000000006E-2</v>
      </c>
      <c r="U599">
        <v>0.415636055</v>
      </c>
      <c r="V599">
        <v>4.1050475000000003E-2</v>
      </c>
      <c r="W599">
        <v>0.18472713599999999</v>
      </c>
      <c r="X599">
        <v>3.0175010489999998</v>
      </c>
      <c r="Y599">
        <v>0</v>
      </c>
      <c r="Z599">
        <v>9.9714520000000004E-3</v>
      </c>
      <c r="AA599">
        <v>0</v>
      </c>
      <c r="AB599">
        <v>3.0361401539999999</v>
      </c>
      <c r="AC599">
        <v>100</v>
      </c>
      <c r="AD599">
        <v>8.6810551E-2</v>
      </c>
      <c r="AE599">
        <v>0</v>
      </c>
      <c r="AF599">
        <v>0.58483708099999998</v>
      </c>
      <c r="AG599">
        <v>0.48990688999999998</v>
      </c>
      <c r="AH599">
        <v>0</v>
      </c>
      <c r="AI599">
        <v>12.75164286</v>
      </c>
      <c r="AJ599">
        <v>0</v>
      </c>
      <c r="AK599">
        <v>0</v>
      </c>
      <c r="AL599">
        <v>43.45163239</v>
      </c>
      <c r="AM599">
        <v>0</v>
      </c>
      <c r="AN599">
        <v>0</v>
      </c>
      <c r="AO599">
        <v>0</v>
      </c>
      <c r="AP599">
        <v>2.0229376650000002</v>
      </c>
      <c r="AQ599">
        <v>0</v>
      </c>
      <c r="AR599">
        <v>0</v>
      </c>
      <c r="AS599">
        <v>7.5238734489999999</v>
      </c>
      <c r="AT599">
        <v>5.6779059800000002</v>
      </c>
      <c r="AU599">
        <v>13.20177943</v>
      </c>
      <c r="AV599">
        <v>0</v>
      </c>
      <c r="AW599">
        <v>4.9679747159999996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3.8541463450000002</v>
      </c>
      <c r="BI599">
        <v>10.2844321999999</v>
      </c>
      <c r="BJ599">
        <v>0.569913585</v>
      </c>
      <c r="BK599">
        <v>0.430086415</v>
      </c>
      <c r="BL599">
        <v>0</v>
      </c>
      <c r="BM599">
        <v>77.311566139999897</v>
      </c>
      <c r="BN599">
        <v>96.145837850000007</v>
      </c>
      <c r="BO599">
        <v>0</v>
      </c>
      <c r="BP599" t="s">
        <v>256</v>
      </c>
      <c r="BQ599" t="s">
        <v>257</v>
      </c>
      <c r="BR599" t="s">
        <v>98</v>
      </c>
      <c r="BS599" t="s">
        <v>130</v>
      </c>
      <c r="BT599" t="s">
        <v>98</v>
      </c>
      <c r="BU599" t="s">
        <v>131</v>
      </c>
      <c r="BV599" t="s">
        <v>101</v>
      </c>
      <c r="BW599" t="s">
        <v>237</v>
      </c>
      <c r="BX599">
        <v>30.543724099999899</v>
      </c>
      <c r="BY599">
        <v>77.311566139999897</v>
      </c>
      <c r="BZ599">
        <v>22.492374130000002</v>
      </c>
      <c r="CA599">
        <v>23.49898928</v>
      </c>
      <c r="CB599">
        <v>58.139855179999898</v>
      </c>
      <c r="CC599">
        <v>18.3611555499999</v>
      </c>
      <c r="CD599">
        <v>3</v>
      </c>
      <c r="CE599">
        <v>6</v>
      </c>
      <c r="CF599">
        <v>2</v>
      </c>
      <c r="CG599">
        <v>1</v>
      </c>
      <c r="CH599">
        <v>3</v>
      </c>
      <c r="CI599">
        <v>9</v>
      </c>
      <c r="CJ599">
        <v>22.4215246599999</v>
      </c>
      <c r="CK599">
        <v>88.922670679999896</v>
      </c>
      <c r="CL599">
        <v>0</v>
      </c>
    </row>
    <row r="600" spans="1:90" x14ac:dyDescent="0.25">
      <c r="A600" s="1" t="s">
        <v>1223</v>
      </c>
      <c r="B600" s="2">
        <v>314865.71370000002</v>
      </c>
      <c r="C600" s="2">
        <v>6074918.0180000002</v>
      </c>
      <c r="D600" s="4">
        <v>32.617959999999897</v>
      </c>
      <c r="E600" t="s">
        <v>597</v>
      </c>
      <c r="F600" s="3">
        <v>314.8</v>
      </c>
      <c r="G600" t="s">
        <v>90</v>
      </c>
      <c r="H600" t="s">
        <v>91</v>
      </c>
      <c r="I600" s="1" t="s">
        <v>161</v>
      </c>
      <c r="J600" t="s">
        <v>1708</v>
      </c>
      <c r="K600" t="s">
        <v>1685</v>
      </c>
      <c r="L600" t="s">
        <v>406</v>
      </c>
      <c r="M600">
        <v>46.3023524299999</v>
      </c>
      <c r="N600">
        <v>18.036205330000001</v>
      </c>
      <c r="O600">
        <v>2.7431722519999999</v>
      </c>
      <c r="P600">
        <v>7.2272809840000001</v>
      </c>
      <c r="Q600">
        <v>4.433311389</v>
      </c>
      <c r="R600">
        <v>14.89552232</v>
      </c>
      <c r="S600">
        <v>1.363318992</v>
      </c>
      <c r="T600">
        <v>9.0887933000000004E-2</v>
      </c>
      <c r="U600">
        <v>0.44434100500000001</v>
      </c>
      <c r="V600">
        <v>5.0493296E-2</v>
      </c>
      <c r="W600">
        <v>0.171677206</v>
      </c>
      <c r="X600">
        <v>4.2112650120000001</v>
      </c>
      <c r="Y600">
        <v>2.0197317999999999E-2</v>
      </c>
      <c r="Z600">
        <v>9.9745330000000007E-3</v>
      </c>
      <c r="AA600">
        <v>0</v>
      </c>
      <c r="AB600">
        <v>4.232017162</v>
      </c>
      <c r="AC600">
        <v>100</v>
      </c>
      <c r="AD600">
        <v>0.10636638900000001</v>
      </c>
      <c r="AE600">
        <v>5.2907297999999998E-2</v>
      </c>
      <c r="AF600">
        <v>0.622808378</v>
      </c>
      <c r="AG600">
        <v>0.540241525</v>
      </c>
      <c r="AH600">
        <v>0</v>
      </c>
      <c r="AI600">
        <v>12.31689487</v>
      </c>
      <c r="AJ600">
        <v>0</v>
      </c>
      <c r="AK600">
        <v>0</v>
      </c>
      <c r="AL600">
        <v>43.096895619999898</v>
      </c>
      <c r="AM600">
        <v>0</v>
      </c>
      <c r="AN600">
        <v>0</v>
      </c>
      <c r="AO600">
        <v>0</v>
      </c>
      <c r="AP600">
        <v>2.0453060380000001</v>
      </c>
      <c r="AQ600">
        <v>0</v>
      </c>
      <c r="AR600">
        <v>0</v>
      </c>
      <c r="AS600">
        <v>7.2199659970000001</v>
      </c>
      <c r="AT600">
        <v>4.7598571190000003</v>
      </c>
      <c r="AU600">
        <v>11.979823120000001</v>
      </c>
      <c r="AV600">
        <v>0</v>
      </c>
      <c r="AW600">
        <v>5.8927171869999997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5.3580863799999996</v>
      </c>
      <c r="BI600">
        <v>9.1473727700000005</v>
      </c>
      <c r="BJ600">
        <v>0.60267717899999995</v>
      </c>
      <c r="BK600">
        <v>0.39732282099999999</v>
      </c>
      <c r="BL600">
        <v>0</v>
      </c>
      <c r="BM600">
        <v>77.772870549999894</v>
      </c>
      <c r="BN600">
        <v>94.641891650000005</v>
      </c>
      <c r="BO600">
        <v>0</v>
      </c>
      <c r="BP600" t="s">
        <v>256</v>
      </c>
      <c r="BQ600" t="s">
        <v>257</v>
      </c>
      <c r="BR600" t="s">
        <v>98</v>
      </c>
      <c r="BS600" t="s">
        <v>130</v>
      </c>
      <c r="BT600" t="s">
        <v>98</v>
      </c>
      <c r="BU600" t="s">
        <v>131</v>
      </c>
      <c r="BV600" t="s">
        <v>101</v>
      </c>
      <c r="BW600" t="s">
        <v>237</v>
      </c>
      <c r="BX600">
        <v>27.277782380000001</v>
      </c>
      <c r="BY600">
        <v>77.772870549999894</v>
      </c>
      <c r="BZ600">
        <v>22.012523860000002</v>
      </c>
      <c r="CA600">
        <v>23.2528164699999</v>
      </c>
      <c r="CB600">
        <v>58.547351470000002</v>
      </c>
      <c r="CC600">
        <v>18.199832050000001</v>
      </c>
      <c r="CD600">
        <v>3</v>
      </c>
      <c r="CE600">
        <v>6</v>
      </c>
      <c r="CF600">
        <v>2</v>
      </c>
      <c r="CG600">
        <v>1</v>
      </c>
      <c r="CH600">
        <v>3</v>
      </c>
      <c r="CI600">
        <v>9</v>
      </c>
      <c r="CJ600">
        <v>21.76870748</v>
      </c>
      <c r="CK600">
        <v>88.911710409999898</v>
      </c>
      <c r="CL600">
        <v>0</v>
      </c>
    </row>
    <row r="601" spans="1:90" x14ac:dyDescent="0.25">
      <c r="A601" s="1" t="s">
        <v>1224</v>
      </c>
      <c r="B601" s="2">
        <v>314863.43910000002</v>
      </c>
      <c r="C601" s="2">
        <v>6074920.7800000003</v>
      </c>
      <c r="D601" s="4">
        <v>5.2508600000000003</v>
      </c>
      <c r="E601" t="s">
        <v>597</v>
      </c>
      <c r="F601" s="3">
        <v>342.4</v>
      </c>
      <c r="G601" t="s">
        <v>150</v>
      </c>
      <c r="H601" t="s">
        <v>151</v>
      </c>
      <c r="I601" s="1">
        <v>8661</v>
      </c>
      <c r="J601" t="s">
        <v>2019</v>
      </c>
      <c r="K601" t="s">
        <v>1703</v>
      </c>
      <c r="L601" t="s">
        <v>406</v>
      </c>
      <c r="M601">
        <v>49.1231597499999</v>
      </c>
      <c r="N601">
        <v>16.239894700000001</v>
      </c>
      <c r="O601">
        <v>3.8203171610000002</v>
      </c>
      <c r="P601">
        <v>9.4506607910000007</v>
      </c>
      <c r="Q601">
        <v>5.58813768</v>
      </c>
      <c r="R601">
        <v>8.1098604600000002</v>
      </c>
      <c r="S601">
        <v>3.237892049</v>
      </c>
      <c r="T601">
        <v>0.47408388299999998</v>
      </c>
      <c r="U601">
        <v>0.70809975700000005</v>
      </c>
      <c r="V601">
        <v>7.0608238000000004E-2</v>
      </c>
      <c r="W601">
        <v>0.24208538700000001</v>
      </c>
      <c r="X601">
        <v>9.8447210000000007E-3</v>
      </c>
      <c r="Y601">
        <v>0</v>
      </c>
      <c r="Z601">
        <v>2.9253554249999998</v>
      </c>
      <c r="AA601">
        <v>0</v>
      </c>
      <c r="AB601">
        <v>1.7930482190000001</v>
      </c>
      <c r="AC601">
        <v>100</v>
      </c>
      <c r="AD601">
        <v>0.15382986500000001</v>
      </c>
      <c r="AE601">
        <v>0</v>
      </c>
      <c r="AF601">
        <v>1.0264719550000001</v>
      </c>
      <c r="AG601">
        <v>2.9144158309999999</v>
      </c>
      <c r="AH601">
        <v>0</v>
      </c>
      <c r="AI601">
        <v>30.25385386</v>
      </c>
      <c r="AJ601">
        <v>0</v>
      </c>
      <c r="AK601">
        <v>0</v>
      </c>
      <c r="AL601">
        <v>29.535002939999899</v>
      </c>
      <c r="AM601">
        <v>0</v>
      </c>
      <c r="AN601">
        <v>0</v>
      </c>
      <c r="AO601">
        <v>0</v>
      </c>
      <c r="AP601">
        <v>2.4022552140000002</v>
      </c>
      <c r="AQ601">
        <v>0</v>
      </c>
      <c r="AR601">
        <v>0</v>
      </c>
      <c r="AS601">
        <v>8.6711206589999996</v>
      </c>
      <c r="AT601">
        <v>8.2823888659999998</v>
      </c>
      <c r="AU601">
        <v>16.953509530000002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1.2928156E-2</v>
      </c>
      <c r="BI601">
        <v>15.69286642</v>
      </c>
      <c r="BJ601">
        <v>0.511464641</v>
      </c>
      <c r="BK601">
        <v>0.488535359</v>
      </c>
      <c r="BL601">
        <v>0</v>
      </c>
      <c r="BM601">
        <v>49.39884198</v>
      </c>
      <c r="BN601">
        <v>99.987045609999896</v>
      </c>
      <c r="BO601">
        <v>0</v>
      </c>
      <c r="BP601" t="s">
        <v>256</v>
      </c>
      <c r="BQ601" t="s">
        <v>257</v>
      </c>
      <c r="BR601" t="s">
        <v>111</v>
      </c>
      <c r="BS601" t="s">
        <v>162</v>
      </c>
      <c r="BT601" t="s">
        <v>98</v>
      </c>
      <c r="BU601" t="s">
        <v>222</v>
      </c>
      <c r="BV601" t="s">
        <v>101</v>
      </c>
      <c r="BW601" t="s">
        <v>237</v>
      </c>
      <c r="BX601">
        <v>37.117014959999899</v>
      </c>
      <c r="BY601">
        <v>49.39884198</v>
      </c>
      <c r="BZ601">
        <v>48.249241400000002</v>
      </c>
      <c r="CA601">
        <v>29.166622230000002</v>
      </c>
      <c r="CB601">
        <v>49.355322909999899</v>
      </c>
      <c r="CC601">
        <v>21.478054870000001</v>
      </c>
      <c r="CD601">
        <v>2</v>
      </c>
      <c r="CE601">
        <v>5</v>
      </c>
      <c r="CF601">
        <v>2</v>
      </c>
      <c r="CG601">
        <v>3</v>
      </c>
      <c r="CH601">
        <v>3</v>
      </c>
      <c r="CI601">
        <v>9</v>
      </c>
      <c r="CJ601">
        <v>34.820393969999898</v>
      </c>
      <c r="CK601">
        <v>80.203612649999897</v>
      </c>
      <c r="CL601">
        <v>0</v>
      </c>
    </row>
    <row r="602" spans="1:90" x14ac:dyDescent="0.25">
      <c r="A602" s="1" t="s">
        <v>1225</v>
      </c>
      <c r="B602" s="2">
        <v>314862.3014</v>
      </c>
      <c r="C602" s="2">
        <v>6074922.3569999896</v>
      </c>
      <c r="D602" s="4">
        <v>-11.03314</v>
      </c>
      <c r="E602" t="s">
        <v>597</v>
      </c>
      <c r="F602" s="3">
        <v>358.8</v>
      </c>
      <c r="G602" t="s">
        <v>150</v>
      </c>
      <c r="H602" t="s">
        <v>151</v>
      </c>
      <c r="I602" s="1">
        <v>8661</v>
      </c>
      <c r="J602" t="s">
        <v>1708</v>
      </c>
      <c r="K602" t="s">
        <v>1685</v>
      </c>
      <c r="L602" t="s">
        <v>406</v>
      </c>
      <c r="M602">
        <v>50.740765830000001</v>
      </c>
      <c r="N602">
        <v>15.58100284</v>
      </c>
      <c r="O602">
        <v>3.6994986600000002</v>
      </c>
      <c r="P602">
        <v>9.1229750410000001</v>
      </c>
      <c r="Q602">
        <v>5.2380871390000001</v>
      </c>
      <c r="R602">
        <v>8.6618075010000002</v>
      </c>
      <c r="S602">
        <v>3.116200568</v>
      </c>
      <c r="T602">
        <v>0.19476253600000001</v>
      </c>
      <c r="U602">
        <v>0.68576913799999994</v>
      </c>
      <c r="V602">
        <v>6.1503958999999997E-2</v>
      </c>
      <c r="W602">
        <v>0.225514515</v>
      </c>
      <c r="X602">
        <v>9.9366100000000002E-3</v>
      </c>
      <c r="Y602">
        <v>0</v>
      </c>
      <c r="Z602">
        <v>2.6621756589999999</v>
      </c>
      <c r="AA602">
        <v>0</v>
      </c>
      <c r="AB602">
        <v>2.4242724349999998</v>
      </c>
      <c r="AC602">
        <v>100</v>
      </c>
      <c r="AD602">
        <v>0.134104748</v>
      </c>
      <c r="AE602">
        <v>0</v>
      </c>
      <c r="AF602">
        <v>0.99491591400000001</v>
      </c>
      <c r="AG602">
        <v>1.1982778839999999</v>
      </c>
      <c r="AH602">
        <v>0</v>
      </c>
      <c r="AI602">
        <v>29.140670449999899</v>
      </c>
      <c r="AJ602">
        <v>0</v>
      </c>
      <c r="AK602">
        <v>0</v>
      </c>
      <c r="AL602">
        <v>29.114763700000001</v>
      </c>
      <c r="AM602">
        <v>0</v>
      </c>
      <c r="AN602">
        <v>0</v>
      </c>
      <c r="AO602">
        <v>0</v>
      </c>
      <c r="AP602">
        <v>2.379910046</v>
      </c>
      <c r="AQ602">
        <v>0</v>
      </c>
      <c r="AR602">
        <v>0</v>
      </c>
      <c r="AS602">
        <v>11.98422244</v>
      </c>
      <c r="AT602">
        <v>11.69467489</v>
      </c>
      <c r="AU602">
        <v>23.678897320000001</v>
      </c>
      <c r="AV602">
        <v>0</v>
      </c>
      <c r="AW602">
        <v>1.180862989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1.305952E-2</v>
      </c>
      <c r="BI602">
        <v>14.87731151</v>
      </c>
      <c r="BJ602">
        <v>0.50611404199999999</v>
      </c>
      <c r="BK602">
        <v>0.49388595800000001</v>
      </c>
      <c r="BL602">
        <v>0</v>
      </c>
      <c r="BM602">
        <v>49.977764440000001</v>
      </c>
      <c r="BN602">
        <v>99.986913979999898</v>
      </c>
      <c r="BO602">
        <v>0</v>
      </c>
      <c r="BP602" t="s">
        <v>97</v>
      </c>
      <c r="BQ602" t="s">
        <v>109</v>
      </c>
      <c r="BR602" t="s">
        <v>111</v>
      </c>
      <c r="BS602" t="s">
        <v>162</v>
      </c>
      <c r="BT602" t="s">
        <v>98</v>
      </c>
      <c r="BU602" t="s">
        <v>100</v>
      </c>
      <c r="BV602" t="s">
        <v>101</v>
      </c>
      <c r="BW602" t="s">
        <v>237</v>
      </c>
      <c r="BX602">
        <v>39.20517469</v>
      </c>
      <c r="BY602">
        <v>49.977764440000001</v>
      </c>
      <c r="BZ602">
        <v>49.014046319999899</v>
      </c>
      <c r="CA602">
        <v>29.458447580000001</v>
      </c>
      <c r="CB602">
        <v>49.4972190599999</v>
      </c>
      <c r="CC602">
        <v>21.04433336</v>
      </c>
      <c r="CD602">
        <v>2</v>
      </c>
      <c r="CE602">
        <v>5</v>
      </c>
      <c r="CF602">
        <v>2</v>
      </c>
      <c r="CG602">
        <v>6</v>
      </c>
      <c r="CH602">
        <v>3</v>
      </c>
      <c r="CI602">
        <v>9</v>
      </c>
      <c r="CJ602">
        <v>31.566408580000001</v>
      </c>
      <c r="CK602">
        <v>81.264382260000005</v>
      </c>
      <c r="CL602">
        <v>0</v>
      </c>
    </row>
    <row r="603" spans="1:90" x14ac:dyDescent="0.25">
      <c r="A603" s="1" t="s">
        <v>1226</v>
      </c>
      <c r="B603" s="2">
        <v>314861.368699999</v>
      </c>
      <c r="C603" s="2">
        <v>6074924.2170000002</v>
      </c>
      <c r="D603" s="4">
        <v>-34.33802</v>
      </c>
      <c r="E603" t="s">
        <v>597</v>
      </c>
      <c r="F603" s="3">
        <v>382.2</v>
      </c>
      <c r="G603" t="s">
        <v>150</v>
      </c>
      <c r="H603" t="s">
        <v>151</v>
      </c>
      <c r="I603" s="1">
        <v>8661</v>
      </c>
      <c r="J603" t="s">
        <v>1708</v>
      </c>
      <c r="K603" t="s">
        <v>1685</v>
      </c>
      <c r="L603" t="s">
        <v>406</v>
      </c>
      <c r="M603">
        <v>50.598386650000002</v>
      </c>
      <c r="N603">
        <v>15.4831063199999</v>
      </c>
      <c r="O603">
        <v>3.7057622600000002</v>
      </c>
      <c r="P603">
        <v>9.1403444759999903</v>
      </c>
      <c r="Q603">
        <v>5.3937880170000003</v>
      </c>
      <c r="R603">
        <v>8.6523241179999903</v>
      </c>
      <c r="S603">
        <v>3.2484164230000001</v>
      </c>
      <c r="T603">
        <v>0.35418870699999999</v>
      </c>
      <c r="U603">
        <v>0.68206625200000004</v>
      </c>
      <c r="V603">
        <v>7.0837740999999996E-2</v>
      </c>
      <c r="W603">
        <v>0.22263290099999999</v>
      </c>
      <c r="X603">
        <v>9.9255070000000001E-3</v>
      </c>
      <c r="Y603">
        <v>0</v>
      </c>
      <c r="Z603">
        <v>2.4382206260000001</v>
      </c>
      <c r="AA603">
        <v>0</v>
      </c>
      <c r="AB603">
        <v>2.0901036550000001</v>
      </c>
      <c r="AC603">
        <v>100</v>
      </c>
      <c r="AD603">
        <v>0.153795034</v>
      </c>
      <c r="AE603">
        <v>0</v>
      </c>
      <c r="AF603">
        <v>0.98530690399999998</v>
      </c>
      <c r="AG603">
        <v>2.1698182469999998</v>
      </c>
      <c r="AH603">
        <v>0</v>
      </c>
      <c r="AI603">
        <v>30.2470035999999</v>
      </c>
      <c r="AJ603">
        <v>0</v>
      </c>
      <c r="AK603">
        <v>0</v>
      </c>
      <c r="AL603">
        <v>27.609169000000001</v>
      </c>
      <c r="AM603">
        <v>0</v>
      </c>
      <c r="AN603">
        <v>0</v>
      </c>
      <c r="AO603">
        <v>0</v>
      </c>
      <c r="AP603">
        <v>2.365705658</v>
      </c>
      <c r="AQ603">
        <v>0</v>
      </c>
      <c r="AR603">
        <v>0</v>
      </c>
      <c r="AS603">
        <v>11.60170682</v>
      </c>
      <c r="AT603">
        <v>11.02882634</v>
      </c>
      <c r="AU603">
        <v>22.630533159999899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1.2989074E-2</v>
      </c>
      <c r="BI603">
        <v>15.05934693</v>
      </c>
      <c r="BJ603">
        <v>0.51265724700000004</v>
      </c>
      <c r="BK603">
        <v>0.48734275300000002</v>
      </c>
      <c r="BL603">
        <v>0</v>
      </c>
      <c r="BM603">
        <v>47.720351540000003</v>
      </c>
      <c r="BN603">
        <v>99.986984570000004</v>
      </c>
      <c r="BO603">
        <v>0</v>
      </c>
      <c r="BP603" t="s">
        <v>97</v>
      </c>
      <c r="BQ603" t="s">
        <v>109</v>
      </c>
      <c r="BR603" t="s">
        <v>111</v>
      </c>
      <c r="BS603" t="s">
        <v>162</v>
      </c>
      <c r="BT603" t="s">
        <v>98</v>
      </c>
      <c r="BU603" t="s">
        <v>100</v>
      </c>
      <c r="BV603" t="s">
        <v>101</v>
      </c>
      <c r="BW603" t="s">
        <v>237</v>
      </c>
      <c r="BX603">
        <v>39.794209619999897</v>
      </c>
      <c r="BY603">
        <v>47.720351540000003</v>
      </c>
      <c r="BZ603">
        <v>50.389843919999898</v>
      </c>
      <c r="CA603">
        <v>29.3972942199999</v>
      </c>
      <c r="CB603">
        <v>49.0103287499999</v>
      </c>
      <c r="CC603">
        <v>21.592377030000002</v>
      </c>
      <c r="CD603">
        <v>2</v>
      </c>
      <c r="CE603">
        <v>5</v>
      </c>
      <c r="CF603">
        <v>2</v>
      </c>
      <c r="CG603">
        <v>6</v>
      </c>
      <c r="CH603">
        <v>3</v>
      </c>
      <c r="CI603">
        <v>9</v>
      </c>
      <c r="CJ603">
        <v>32.5688073399999</v>
      </c>
      <c r="CK603">
        <v>80.136421420000005</v>
      </c>
      <c r="CL603">
        <v>0</v>
      </c>
    </row>
    <row r="604" spans="1:90" x14ac:dyDescent="0.25">
      <c r="A604" s="1" t="s">
        <v>1227</v>
      </c>
      <c r="B604" s="2">
        <v>314860.502199999</v>
      </c>
      <c r="C604" s="2">
        <v>6074926.3080000002</v>
      </c>
      <c r="D604" s="4">
        <v>-64.051199999999895</v>
      </c>
      <c r="E604" t="s">
        <v>597</v>
      </c>
      <c r="F604" s="3">
        <v>412</v>
      </c>
      <c r="G604" t="s">
        <v>150</v>
      </c>
      <c r="H604" t="s">
        <v>151</v>
      </c>
      <c r="I604" s="1">
        <v>8661</v>
      </c>
      <c r="J604" t="s">
        <v>1708</v>
      </c>
      <c r="K604" t="s">
        <v>1685</v>
      </c>
      <c r="L604" t="s">
        <v>406</v>
      </c>
      <c r="M604">
        <v>52.727727880000003</v>
      </c>
      <c r="N604">
        <v>14.31475425</v>
      </c>
      <c r="O604">
        <v>3.7443163689999999</v>
      </c>
      <c r="P604">
        <v>9.140620556</v>
      </c>
      <c r="Q604">
        <v>4.6651681119999999</v>
      </c>
      <c r="R604">
        <v>8.8978040800000002</v>
      </c>
      <c r="S604">
        <v>3.0689185370000001</v>
      </c>
      <c r="T604">
        <v>0.26775799300000003</v>
      </c>
      <c r="U604">
        <v>0.639529668</v>
      </c>
      <c r="V604">
        <v>6.1790306000000003E-2</v>
      </c>
      <c r="W604">
        <v>0.25745960899999998</v>
      </c>
      <c r="X604">
        <v>0.186543563</v>
      </c>
      <c r="Y604">
        <v>0</v>
      </c>
      <c r="Z604">
        <v>2.0276090729999998</v>
      </c>
      <c r="AA604">
        <v>0</v>
      </c>
      <c r="AB604">
        <v>2.2224909890000002</v>
      </c>
      <c r="AC604">
        <v>100</v>
      </c>
      <c r="AD604">
        <v>0.134499392</v>
      </c>
      <c r="AE604">
        <v>0</v>
      </c>
      <c r="AF604">
        <v>0.92624958999999996</v>
      </c>
      <c r="AG604">
        <v>1.64457415</v>
      </c>
      <c r="AH604">
        <v>0</v>
      </c>
      <c r="AI604">
        <v>28.649588510000001</v>
      </c>
      <c r="AJ604">
        <v>0</v>
      </c>
      <c r="AK604">
        <v>0</v>
      </c>
      <c r="AL604">
        <v>25.468863070000001</v>
      </c>
      <c r="AM604">
        <v>0</v>
      </c>
      <c r="AN604">
        <v>0</v>
      </c>
      <c r="AO604">
        <v>0</v>
      </c>
      <c r="AP604">
        <v>2.325591636</v>
      </c>
      <c r="AQ604">
        <v>0</v>
      </c>
      <c r="AR604">
        <v>0</v>
      </c>
      <c r="AS604">
        <v>9.6755879199999999</v>
      </c>
      <c r="AT604">
        <v>10.767344550000001</v>
      </c>
      <c r="AU604">
        <v>20.442932469999899</v>
      </c>
      <c r="AV604">
        <v>0</v>
      </c>
      <c r="AW604">
        <v>4.4622483879999999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0.24522733999999999</v>
      </c>
      <c r="BI604">
        <v>14.085210180000001</v>
      </c>
      <c r="BJ604">
        <v>0.47329745600000001</v>
      </c>
      <c r="BK604">
        <v>0.52670254400000005</v>
      </c>
      <c r="BL604">
        <v>0</v>
      </c>
      <c r="BM604">
        <v>47.061329880000002</v>
      </c>
      <c r="BN604">
        <v>99.754750310000006</v>
      </c>
      <c r="BO604">
        <v>0</v>
      </c>
      <c r="BP604" t="s">
        <v>97</v>
      </c>
      <c r="BQ604" t="s">
        <v>109</v>
      </c>
      <c r="BR604" t="s">
        <v>111</v>
      </c>
      <c r="BS604" t="s">
        <v>176</v>
      </c>
      <c r="BT604" t="s">
        <v>111</v>
      </c>
      <c r="BU604" t="s">
        <v>100</v>
      </c>
      <c r="BV604" t="s">
        <v>101</v>
      </c>
      <c r="BW604" t="s">
        <v>149</v>
      </c>
      <c r="BX604">
        <v>39.149749460000002</v>
      </c>
      <c r="BY604">
        <v>47.061329880000002</v>
      </c>
      <c r="BZ604">
        <v>51.377391420000002</v>
      </c>
      <c r="CA604">
        <v>31.474302720000001</v>
      </c>
      <c r="CB604">
        <v>48.525623850000002</v>
      </c>
      <c r="CC604">
        <v>20.000073440000001</v>
      </c>
      <c r="CD604">
        <v>2</v>
      </c>
      <c r="CE604">
        <v>3</v>
      </c>
      <c r="CF604">
        <v>1</v>
      </c>
      <c r="CG604">
        <v>6</v>
      </c>
      <c r="CH604">
        <v>3</v>
      </c>
      <c r="CI604">
        <v>4</v>
      </c>
      <c r="CJ604">
        <v>29.189518589999899</v>
      </c>
      <c r="CK604">
        <v>80.535608550000006</v>
      </c>
      <c r="CL604">
        <v>0</v>
      </c>
    </row>
    <row r="605" spans="1:90" x14ac:dyDescent="0.25">
      <c r="A605" s="1" t="s">
        <v>1228</v>
      </c>
      <c r="B605" s="2">
        <v>314859.12800000003</v>
      </c>
      <c r="C605" s="2">
        <v>6074928.7439999897</v>
      </c>
      <c r="D605" s="4">
        <v>-91.508080000000007</v>
      </c>
      <c r="E605" t="s">
        <v>597</v>
      </c>
      <c r="F605" s="3">
        <v>439.6</v>
      </c>
      <c r="G605" t="s">
        <v>150</v>
      </c>
      <c r="H605" t="s">
        <v>151</v>
      </c>
      <c r="I605" s="1">
        <v>8661</v>
      </c>
      <c r="J605" t="s">
        <v>2032</v>
      </c>
      <c r="K605" t="s">
        <v>1685</v>
      </c>
      <c r="L605" t="s">
        <v>406</v>
      </c>
      <c r="M605">
        <v>51.916966539999898</v>
      </c>
      <c r="N605">
        <v>13.38484294</v>
      </c>
      <c r="O605">
        <v>4.3555966990000003</v>
      </c>
      <c r="P605">
        <v>10.49675609</v>
      </c>
      <c r="Q605">
        <v>4.7049750929999998</v>
      </c>
      <c r="R605">
        <v>9.1970095030000003</v>
      </c>
      <c r="S605">
        <v>2.2409471889999999</v>
      </c>
      <c r="T605">
        <v>0.395461269</v>
      </c>
      <c r="U605">
        <v>0.84466470999999999</v>
      </c>
      <c r="V605">
        <v>0.13182042299999999</v>
      </c>
      <c r="W605">
        <v>0.25350081299999999</v>
      </c>
      <c r="X605">
        <v>9.8956419999999996E-3</v>
      </c>
      <c r="Y605">
        <v>0</v>
      </c>
      <c r="Z605">
        <v>2.0675630869999999</v>
      </c>
      <c r="AA605">
        <v>0</v>
      </c>
      <c r="AB605">
        <v>1.4858104080000001</v>
      </c>
      <c r="AC605">
        <v>100</v>
      </c>
      <c r="AD605">
        <v>0.29087298900000003</v>
      </c>
      <c r="AE605">
        <v>0</v>
      </c>
      <c r="AF605">
        <v>1.240144811</v>
      </c>
      <c r="AG605">
        <v>2.4622700900000001</v>
      </c>
      <c r="AH605">
        <v>0</v>
      </c>
      <c r="AI605">
        <v>21.207299469999899</v>
      </c>
      <c r="AJ605">
        <v>0</v>
      </c>
      <c r="AK605">
        <v>0</v>
      </c>
      <c r="AL605">
        <v>26.66396778</v>
      </c>
      <c r="AM605">
        <v>0</v>
      </c>
      <c r="AN605">
        <v>0</v>
      </c>
      <c r="AO605">
        <v>0</v>
      </c>
      <c r="AP605">
        <v>2.5835484449999999</v>
      </c>
      <c r="AQ605">
        <v>0</v>
      </c>
      <c r="AR605">
        <v>0</v>
      </c>
      <c r="AS605">
        <v>10.096927490000001</v>
      </c>
      <c r="AT605">
        <v>12.9389671199999</v>
      </c>
      <c r="AU605">
        <v>23.035894620000001</v>
      </c>
      <c r="AV605">
        <v>0</v>
      </c>
      <c r="AW605">
        <v>6.101288587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1.3161717E-2</v>
      </c>
      <c r="BI605">
        <v>15.61503808</v>
      </c>
      <c r="BJ605">
        <v>0.43831280099999997</v>
      </c>
      <c r="BK605">
        <v>0.56168719899999997</v>
      </c>
      <c r="BL605">
        <v>0</v>
      </c>
      <c r="BM605">
        <v>55.699314549999897</v>
      </c>
      <c r="BN605">
        <v>99.986811579999895</v>
      </c>
      <c r="BO605">
        <v>0</v>
      </c>
      <c r="BP605" t="s">
        <v>97</v>
      </c>
      <c r="BQ605" t="s">
        <v>109</v>
      </c>
      <c r="BR605" t="s">
        <v>111</v>
      </c>
      <c r="BS605" t="s">
        <v>176</v>
      </c>
      <c r="BT605" t="s">
        <v>111</v>
      </c>
      <c r="BU605" t="s">
        <v>100</v>
      </c>
      <c r="BV605" t="s">
        <v>101</v>
      </c>
      <c r="BW605" t="s">
        <v>149</v>
      </c>
      <c r="BX605">
        <v>43.247950950000003</v>
      </c>
      <c r="BY605">
        <v>55.699314549999897</v>
      </c>
      <c r="BZ605">
        <v>42.133535950000002</v>
      </c>
      <c r="CA605">
        <v>35.770819199999899</v>
      </c>
      <c r="CB605">
        <v>44.463091089999899</v>
      </c>
      <c r="CC605">
        <v>19.7660897099999</v>
      </c>
      <c r="CD605">
        <v>2</v>
      </c>
      <c r="CE605">
        <v>3</v>
      </c>
      <c r="CF605">
        <v>1</v>
      </c>
      <c r="CG605">
        <v>6</v>
      </c>
      <c r="CH605">
        <v>3</v>
      </c>
      <c r="CI605">
        <v>4</v>
      </c>
      <c r="CJ605">
        <v>30.83997548</v>
      </c>
      <c r="CK605">
        <v>85.2203844699999</v>
      </c>
      <c r="CL605">
        <v>0</v>
      </c>
    </row>
    <row r="606" spans="1:90" x14ac:dyDescent="0.25">
      <c r="A606" s="1" t="s">
        <v>1229</v>
      </c>
      <c r="B606" s="2">
        <v>314856.87400000001</v>
      </c>
      <c r="C606" s="2">
        <v>6074931.9539999897</v>
      </c>
      <c r="D606" s="4">
        <v>-121.45162000000001</v>
      </c>
      <c r="E606" t="s">
        <v>597</v>
      </c>
      <c r="F606" s="3">
        <v>469.8</v>
      </c>
      <c r="G606" t="s">
        <v>150</v>
      </c>
      <c r="H606" t="s">
        <v>151</v>
      </c>
      <c r="I606" s="1">
        <v>8661</v>
      </c>
      <c r="J606" t="s">
        <v>1708</v>
      </c>
      <c r="K606" t="s">
        <v>1685</v>
      </c>
      <c r="L606" t="s">
        <v>406</v>
      </c>
      <c r="M606">
        <v>53.599979560000001</v>
      </c>
      <c r="N606">
        <v>14.481045140000001</v>
      </c>
      <c r="O606">
        <v>3.8428611419999998</v>
      </c>
      <c r="P606">
        <v>9.3007786980000002</v>
      </c>
      <c r="Q606">
        <v>4.0828502259999997</v>
      </c>
      <c r="R606">
        <v>7.7634491969999999</v>
      </c>
      <c r="S606">
        <v>3.0571095289999999</v>
      </c>
      <c r="T606">
        <v>0.462588942</v>
      </c>
      <c r="U606">
        <v>0.69589466899999997</v>
      </c>
      <c r="V606">
        <v>0.160900502</v>
      </c>
      <c r="W606">
        <v>0.22123819</v>
      </c>
      <c r="X606">
        <v>9.8741799999999998E-3</v>
      </c>
      <c r="Y606">
        <v>0</v>
      </c>
      <c r="Z606">
        <v>2.321430028</v>
      </c>
      <c r="AA606">
        <v>0</v>
      </c>
      <c r="AB606">
        <v>1.4767411239999999</v>
      </c>
      <c r="AC606">
        <v>100</v>
      </c>
      <c r="AD606">
        <v>0.35270225300000002</v>
      </c>
      <c r="AE606">
        <v>0</v>
      </c>
      <c r="AF606">
        <v>1.0149898589999999</v>
      </c>
      <c r="AG606">
        <v>2.8612586819999999</v>
      </c>
      <c r="AH606">
        <v>0</v>
      </c>
      <c r="AI606">
        <v>28.740537660000001</v>
      </c>
      <c r="AJ606">
        <v>0</v>
      </c>
      <c r="AK606">
        <v>0</v>
      </c>
      <c r="AL606">
        <v>25.57652375</v>
      </c>
      <c r="AM606">
        <v>0</v>
      </c>
      <c r="AN606">
        <v>0</v>
      </c>
      <c r="AO606">
        <v>0</v>
      </c>
      <c r="AP606">
        <v>2.4036847579999998</v>
      </c>
      <c r="AQ606">
        <v>0</v>
      </c>
      <c r="AR606">
        <v>0</v>
      </c>
      <c r="AS606">
        <v>9.4221285679999998</v>
      </c>
      <c r="AT606">
        <v>12.15902313</v>
      </c>
      <c r="AU606">
        <v>21.5811516999999</v>
      </c>
      <c r="AV606">
        <v>0</v>
      </c>
      <c r="AW606">
        <v>6.5505710989999999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1.3046673E-2</v>
      </c>
      <c r="BI606">
        <v>13.513690950000001</v>
      </c>
      <c r="BJ606">
        <v>0.43659062799999998</v>
      </c>
      <c r="BK606">
        <v>0.56340937199999996</v>
      </c>
      <c r="BL606">
        <v>0</v>
      </c>
      <c r="BM606">
        <v>47.087458419999898</v>
      </c>
      <c r="BN606">
        <v>99.986926850000003</v>
      </c>
      <c r="BO606">
        <v>0</v>
      </c>
      <c r="BP606" t="s">
        <v>97</v>
      </c>
      <c r="BQ606" t="s">
        <v>109</v>
      </c>
      <c r="BR606" t="s">
        <v>111</v>
      </c>
      <c r="BS606" t="s">
        <v>176</v>
      </c>
      <c r="BT606" t="s">
        <v>111</v>
      </c>
      <c r="BU606" t="s">
        <v>100</v>
      </c>
      <c r="BV606" t="s">
        <v>101</v>
      </c>
      <c r="BW606" t="s">
        <v>149</v>
      </c>
      <c r="BX606">
        <v>35.892286740000003</v>
      </c>
      <c r="BY606">
        <v>47.087458419999898</v>
      </c>
      <c r="BZ606">
        <v>50.264745640000001</v>
      </c>
      <c r="CA606">
        <v>32.589839089999899</v>
      </c>
      <c r="CB606">
        <v>49.691746240000001</v>
      </c>
      <c r="CC606">
        <v>17.718414670000001</v>
      </c>
      <c r="CD606">
        <v>2</v>
      </c>
      <c r="CE606">
        <v>3</v>
      </c>
      <c r="CF606">
        <v>1</v>
      </c>
      <c r="CG606">
        <v>6</v>
      </c>
      <c r="CH606">
        <v>3</v>
      </c>
      <c r="CI606">
        <v>4</v>
      </c>
      <c r="CJ606">
        <v>29.58115183</v>
      </c>
      <c r="CK606">
        <v>79.177481520000001</v>
      </c>
      <c r="CL606">
        <v>0</v>
      </c>
    </row>
    <row r="607" spans="1:90" x14ac:dyDescent="0.25">
      <c r="A607" s="1" t="s">
        <v>1230</v>
      </c>
      <c r="B607" s="2">
        <v>314854.28570000001</v>
      </c>
      <c r="C607" s="2">
        <v>6074934.8720000004</v>
      </c>
      <c r="D607" s="4">
        <v>-151.59956</v>
      </c>
      <c r="E607" t="s">
        <v>597</v>
      </c>
      <c r="F607" s="3">
        <v>500.2</v>
      </c>
      <c r="G607" t="s">
        <v>150</v>
      </c>
      <c r="H607" t="s">
        <v>151</v>
      </c>
      <c r="I607" s="1">
        <v>8661</v>
      </c>
      <c r="J607" t="s">
        <v>1708</v>
      </c>
      <c r="K607" t="s">
        <v>1685</v>
      </c>
      <c r="L607" t="s">
        <v>406</v>
      </c>
      <c r="M607">
        <v>50.636454550000003</v>
      </c>
      <c r="N607">
        <v>14.62606755</v>
      </c>
      <c r="O607">
        <v>4.3147609820000001</v>
      </c>
      <c r="P607">
        <v>10.45802374</v>
      </c>
      <c r="Q607">
        <v>4.6601677300000004</v>
      </c>
      <c r="R607">
        <v>8.2309456010000002</v>
      </c>
      <c r="S607">
        <v>3.0563437709999999</v>
      </c>
      <c r="T607">
        <v>0.44382549799999998</v>
      </c>
      <c r="U607">
        <v>0.78678156499999996</v>
      </c>
      <c r="V607">
        <v>8.0695544999999994E-2</v>
      </c>
      <c r="W607">
        <v>0.262260522</v>
      </c>
      <c r="X607">
        <v>9.8435290000000002E-3</v>
      </c>
      <c r="Y607">
        <v>0</v>
      </c>
      <c r="Z607">
        <v>2.433829416</v>
      </c>
      <c r="AA607">
        <v>0</v>
      </c>
      <c r="AB607">
        <v>1.3321468350000001</v>
      </c>
      <c r="AC607">
        <v>100</v>
      </c>
      <c r="AD607">
        <v>0.177058093</v>
      </c>
      <c r="AE607">
        <v>0</v>
      </c>
      <c r="AF607">
        <v>1.148650102</v>
      </c>
      <c r="AG607">
        <v>2.747827799</v>
      </c>
      <c r="AH607">
        <v>0</v>
      </c>
      <c r="AI607">
        <v>28.76083414</v>
      </c>
      <c r="AJ607">
        <v>0</v>
      </c>
      <c r="AK607">
        <v>0</v>
      </c>
      <c r="AL607">
        <v>26.07746229</v>
      </c>
      <c r="AM607">
        <v>0</v>
      </c>
      <c r="AN607">
        <v>0</v>
      </c>
      <c r="AO607">
        <v>0</v>
      </c>
      <c r="AP607">
        <v>2.5055673120000002</v>
      </c>
      <c r="AQ607">
        <v>0</v>
      </c>
      <c r="AR607">
        <v>0</v>
      </c>
      <c r="AS607">
        <v>10.677685110000001</v>
      </c>
      <c r="AT607">
        <v>13.896549070000001</v>
      </c>
      <c r="AU607">
        <v>24.574234180000001</v>
      </c>
      <c r="AV607">
        <v>0</v>
      </c>
      <c r="AW607">
        <v>1.0753973859999999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1.301862E-2</v>
      </c>
      <c r="BI607">
        <v>15.51384335</v>
      </c>
      <c r="BJ607">
        <v>0.43450733899999999</v>
      </c>
      <c r="BK607">
        <v>0.56549266099999995</v>
      </c>
      <c r="BL607">
        <v>0</v>
      </c>
      <c r="BM607">
        <v>47.55337772</v>
      </c>
      <c r="BN607">
        <v>99.986954960000006</v>
      </c>
      <c r="BO607">
        <v>0</v>
      </c>
      <c r="BP607" t="s">
        <v>97</v>
      </c>
      <c r="BQ607" t="s">
        <v>109</v>
      </c>
      <c r="BR607" t="s">
        <v>111</v>
      </c>
      <c r="BS607" t="s">
        <v>176</v>
      </c>
      <c r="BT607" t="s">
        <v>111</v>
      </c>
      <c r="BU607" t="s">
        <v>100</v>
      </c>
      <c r="BV607" t="s">
        <v>101</v>
      </c>
      <c r="BW607" t="s">
        <v>149</v>
      </c>
      <c r="BX607">
        <v>41.135356639999898</v>
      </c>
      <c r="BY607">
        <v>47.55337772</v>
      </c>
      <c r="BZ607">
        <v>49.9440343099999</v>
      </c>
      <c r="CA607">
        <v>34.226305539999899</v>
      </c>
      <c r="CB607">
        <v>46.882426270000003</v>
      </c>
      <c r="CC607">
        <v>18.891268199999899</v>
      </c>
      <c r="CD607">
        <v>2</v>
      </c>
      <c r="CE607">
        <v>3</v>
      </c>
      <c r="CF607">
        <v>1</v>
      </c>
      <c r="CG607">
        <v>6</v>
      </c>
      <c r="CH607">
        <v>3</v>
      </c>
      <c r="CI607">
        <v>4</v>
      </c>
      <c r="CJ607">
        <v>31.138461540000002</v>
      </c>
      <c r="CK607">
        <v>81.200443379999896</v>
      </c>
      <c r="CL607">
        <v>0</v>
      </c>
    </row>
    <row r="608" spans="1:90" x14ac:dyDescent="0.25">
      <c r="A608" s="1" t="s">
        <v>1231</v>
      </c>
      <c r="B608" s="2">
        <v>314851.504699999</v>
      </c>
      <c r="C608" s="2">
        <v>6074937.5800000001</v>
      </c>
      <c r="D608" s="4">
        <v>-176.80211</v>
      </c>
      <c r="E608" t="s">
        <v>597</v>
      </c>
      <c r="F608" s="3">
        <v>525.70000000000005</v>
      </c>
      <c r="G608" t="s">
        <v>150</v>
      </c>
      <c r="H608" t="s">
        <v>151</v>
      </c>
      <c r="I608" s="1">
        <v>8661</v>
      </c>
      <c r="J608" t="s">
        <v>1708</v>
      </c>
      <c r="K608" t="s">
        <v>1685</v>
      </c>
      <c r="L608" t="s">
        <v>406</v>
      </c>
      <c r="M608">
        <v>50.42311643</v>
      </c>
      <c r="N608">
        <v>14.55301328</v>
      </c>
      <c r="O608">
        <v>4.3473116770000004</v>
      </c>
      <c r="P608">
        <v>10.56634397</v>
      </c>
      <c r="Q608">
        <v>4.6426162079999997</v>
      </c>
      <c r="R608">
        <v>9.6541820479999902</v>
      </c>
      <c r="S608">
        <v>2.2854380010000002</v>
      </c>
      <c r="T608">
        <v>0.297209426</v>
      </c>
      <c r="U608">
        <v>0.75327216600000002</v>
      </c>
      <c r="V608">
        <v>6.1491604999999998E-2</v>
      </c>
      <c r="W608">
        <v>0.25621502299999999</v>
      </c>
      <c r="X608">
        <v>9.8993139999999993E-3</v>
      </c>
      <c r="Y608">
        <v>0</v>
      </c>
      <c r="Z608">
        <v>2.1498908569999999</v>
      </c>
      <c r="AA608">
        <v>0</v>
      </c>
      <c r="AB608">
        <v>1.6046900850000001</v>
      </c>
      <c r="AC608">
        <v>100</v>
      </c>
      <c r="AD608">
        <v>0.13546596999999999</v>
      </c>
      <c r="AE608">
        <v>0</v>
      </c>
      <c r="AF608">
        <v>1.1041641900000001</v>
      </c>
      <c r="AG608">
        <v>1.847515115</v>
      </c>
      <c r="AH608">
        <v>0</v>
      </c>
      <c r="AI608">
        <v>21.593193580000001</v>
      </c>
      <c r="AJ608">
        <v>0</v>
      </c>
      <c r="AK608">
        <v>0</v>
      </c>
      <c r="AL608">
        <v>30.07037884</v>
      </c>
      <c r="AM608">
        <v>0</v>
      </c>
      <c r="AN608">
        <v>0</v>
      </c>
      <c r="AO608">
        <v>0</v>
      </c>
      <c r="AP608">
        <v>2.478809783</v>
      </c>
      <c r="AQ608">
        <v>0</v>
      </c>
      <c r="AR608">
        <v>0</v>
      </c>
      <c r="AS608">
        <v>10.07532206</v>
      </c>
      <c r="AT608">
        <v>13.41408979</v>
      </c>
      <c r="AU608">
        <v>23.48941185</v>
      </c>
      <c r="AV608">
        <v>0</v>
      </c>
      <c r="AW608">
        <v>3.3556495220000002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1.3145205E-2</v>
      </c>
      <c r="BI608">
        <v>15.719479440000001</v>
      </c>
      <c r="BJ608">
        <v>0.42893036800000001</v>
      </c>
      <c r="BK608">
        <v>0.57106963200000005</v>
      </c>
      <c r="BL608">
        <v>0</v>
      </c>
      <c r="BM608">
        <v>58.204218900000001</v>
      </c>
      <c r="BN608">
        <v>99.986828119999899</v>
      </c>
      <c r="BO608">
        <v>0</v>
      </c>
      <c r="BP608" t="s">
        <v>97</v>
      </c>
      <c r="BQ608" t="s">
        <v>109</v>
      </c>
      <c r="BR608" t="s">
        <v>111</v>
      </c>
      <c r="BS608" t="s">
        <v>176</v>
      </c>
      <c r="BT608" t="s">
        <v>111</v>
      </c>
      <c r="BU608" t="s">
        <v>100</v>
      </c>
      <c r="BV608" t="s">
        <v>101</v>
      </c>
      <c r="BW608" t="s">
        <v>149</v>
      </c>
      <c r="BX608">
        <v>42.971479889999898</v>
      </c>
      <c r="BY608">
        <v>58.204218900000001</v>
      </c>
      <c r="BZ608">
        <v>40.352745890000001</v>
      </c>
      <c r="CA608">
        <v>34.491752580000004</v>
      </c>
      <c r="CB608">
        <v>46.67666741</v>
      </c>
      <c r="CC608">
        <v>18.83158001</v>
      </c>
      <c r="CD608">
        <v>2</v>
      </c>
      <c r="CE608">
        <v>3</v>
      </c>
      <c r="CF608">
        <v>1</v>
      </c>
      <c r="CG608">
        <v>6</v>
      </c>
      <c r="CH608">
        <v>3</v>
      </c>
      <c r="CI608">
        <v>4</v>
      </c>
      <c r="CJ608">
        <v>29.265330899999899</v>
      </c>
      <c r="CK608">
        <v>85.483900700000007</v>
      </c>
      <c r="CL608">
        <v>0</v>
      </c>
    </row>
    <row r="609" spans="1:90" x14ac:dyDescent="0.25">
      <c r="A609" s="1" t="s">
        <v>1232</v>
      </c>
      <c r="B609" s="2">
        <v>314848.29940000002</v>
      </c>
      <c r="C609" s="2">
        <v>6074940.4309999896</v>
      </c>
      <c r="D609" s="4">
        <v>-205.98836</v>
      </c>
      <c r="E609" t="s">
        <v>597</v>
      </c>
      <c r="F609" s="3">
        <v>555.20000000000005</v>
      </c>
      <c r="G609" t="s">
        <v>150</v>
      </c>
      <c r="H609" t="s">
        <v>151</v>
      </c>
      <c r="I609" s="1">
        <v>8661</v>
      </c>
      <c r="J609" t="s">
        <v>1708</v>
      </c>
      <c r="K609" t="s">
        <v>1685</v>
      </c>
      <c r="L609" t="s">
        <v>406</v>
      </c>
      <c r="M609">
        <v>50.151800850000001</v>
      </c>
      <c r="N609">
        <v>14.5440222499999</v>
      </c>
      <c r="O609">
        <v>4.3397184879999999</v>
      </c>
      <c r="P609">
        <v>10.535630230000001</v>
      </c>
      <c r="Q609">
        <v>6.1185197039999997</v>
      </c>
      <c r="R609">
        <v>6.2990661870000002</v>
      </c>
      <c r="S609">
        <v>3.1996848939999998</v>
      </c>
      <c r="T609">
        <v>0.22066792399999999</v>
      </c>
      <c r="U609">
        <v>0.78437416500000001</v>
      </c>
      <c r="V609">
        <v>6.0182160999999998E-2</v>
      </c>
      <c r="W609">
        <v>0.27081972500000001</v>
      </c>
      <c r="X609">
        <v>9.8246170000000008E-3</v>
      </c>
      <c r="Y609">
        <v>0</v>
      </c>
      <c r="Z609">
        <v>3.4656888010000002</v>
      </c>
      <c r="AA609">
        <v>0</v>
      </c>
      <c r="AB609">
        <v>2.1950243390000002</v>
      </c>
      <c r="AC609">
        <v>100</v>
      </c>
      <c r="AD609">
        <v>0.13257956400000001</v>
      </c>
      <c r="AE609">
        <v>0</v>
      </c>
      <c r="AF609">
        <v>1.1497394809999999</v>
      </c>
      <c r="AG609">
        <v>1.3716997390000001</v>
      </c>
      <c r="AH609">
        <v>0</v>
      </c>
      <c r="AI609">
        <v>30.230760400000001</v>
      </c>
      <c r="AJ609">
        <v>0</v>
      </c>
      <c r="AK609">
        <v>0</v>
      </c>
      <c r="AL609">
        <v>25.963148279999899</v>
      </c>
      <c r="AM609">
        <v>0</v>
      </c>
      <c r="AN609">
        <v>0</v>
      </c>
      <c r="AO609">
        <v>0</v>
      </c>
      <c r="AP609">
        <v>2.5129926349999998</v>
      </c>
      <c r="AQ609">
        <v>0</v>
      </c>
      <c r="AR609">
        <v>0</v>
      </c>
      <c r="AS609">
        <v>16.479427900000001</v>
      </c>
      <c r="AT609">
        <v>16.506932679999899</v>
      </c>
      <c r="AU609">
        <v>32.986360580000003</v>
      </c>
      <c r="AV609">
        <v>0</v>
      </c>
      <c r="AW609">
        <v>0.44842185099999998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1.3045849E-2</v>
      </c>
      <c r="BI609">
        <v>17.787725120000001</v>
      </c>
      <c r="BJ609">
        <v>0.49958308800000001</v>
      </c>
      <c r="BK609">
        <v>0.50041691200000005</v>
      </c>
      <c r="BL609">
        <v>0</v>
      </c>
      <c r="BM609">
        <v>46.202780410000003</v>
      </c>
      <c r="BN609">
        <v>99.986927679999894</v>
      </c>
      <c r="BO609">
        <v>0</v>
      </c>
      <c r="BP609" t="s">
        <v>97</v>
      </c>
      <c r="BQ609" t="s">
        <v>109</v>
      </c>
      <c r="BR609" t="s">
        <v>111</v>
      </c>
      <c r="BS609" t="s">
        <v>162</v>
      </c>
      <c r="BT609" t="s">
        <v>111</v>
      </c>
      <c r="BU609" t="s">
        <v>100</v>
      </c>
      <c r="BV609" t="s">
        <v>101</v>
      </c>
      <c r="BW609" t="s">
        <v>149</v>
      </c>
      <c r="BX609">
        <v>41.827272000000001</v>
      </c>
      <c r="BY609">
        <v>46.202780410000003</v>
      </c>
      <c r="BZ609">
        <v>52.515313749999898</v>
      </c>
      <c r="CA609">
        <v>32.53847408</v>
      </c>
      <c r="CB609">
        <v>44.033978699999899</v>
      </c>
      <c r="CC609">
        <v>23.427547220000001</v>
      </c>
      <c r="CD609">
        <v>2</v>
      </c>
      <c r="CE609">
        <v>5</v>
      </c>
      <c r="CF609">
        <v>1</v>
      </c>
      <c r="CG609">
        <v>6</v>
      </c>
      <c r="CH609">
        <v>3</v>
      </c>
      <c r="CI609">
        <v>4</v>
      </c>
      <c r="CJ609">
        <v>40.025332489999897</v>
      </c>
      <c r="CK609">
        <v>82.961705899999899</v>
      </c>
      <c r="CL609">
        <v>0</v>
      </c>
    </row>
    <row r="610" spans="1:90" x14ac:dyDescent="0.25">
      <c r="A610" s="1" t="s">
        <v>1233</v>
      </c>
      <c r="B610" s="2">
        <v>314845.40629999898</v>
      </c>
      <c r="C610" s="2">
        <v>6074942.8739999896</v>
      </c>
      <c r="D610" s="4">
        <v>-229.48480000000001</v>
      </c>
      <c r="E610" t="s">
        <v>597</v>
      </c>
      <c r="F610" s="3">
        <v>579</v>
      </c>
      <c r="G610" t="s">
        <v>150</v>
      </c>
      <c r="H610" t="s">
        <v>151</v>
      </c>
      <c r="I610" s="1">
        <v>8661</v>
      </c>
      <c r="J610" t="s">
        <v>1708</v>
      </c>
      <c r="K610" t="s">
        <v>1685</v>
      </c>
      <c r="L610" t="s">
        <v>406</v>
      </c>
      <c r="M610">
        <v>54.864543820000002</v>
      </c>
      <c r="N610">
        <v>14.2465942499999</v>
      </c>
      <c r="O610">
        <v>3.8736417940000001</v>
      </c>
      <c r="P610">
        <v>9.3335826219999998</v>
      </c>
      <c r="Q610">
        <v>4.1931465350000003</v>
      </c>
      <c r="R610">
        <v>6.3149797210000003</v>
      </c>
      <c r="S610">
        <v>2.8392148829999999</v>
      </c>
      <c r="T610">
        <v>0.36374283200000002</v>
      </c>
      <c r="U610">
        <v>0.65473709800000002</v>
      </c>
      <c r="V610">
        <v>0.10103967599999999</v>
      </c>
      <c r="W610">
        <v>0.23239125399999999</v>
      </c>
      <c r="X610">
        <v>9.8700790000000004E-3</v>
      </c>
      <c r="Y610">
        <v>0</v>
      </c>
      <c r="Z610">
        <v>2.9725154360000001</v>
      </c>
      <c r="AA610">
        <v>0</v>
      </c>
      <c r="AB610">
        <v>2.0985783100000002</v>
      </c>
      <c r="AC610">
        <v>100</v>
      </c>
      <c r="AD610">
        <v>0.22358619199999999</v>
      </c>
      <c r="AE610">
        <v>0</v>
      </c>
      <c r="AF610">
        <v>0.96402288000000003</v>
      </c>
      <c r="AG610">
        <v>2.2712164239999999</v>
      </c>
      <c r="AH610">
        <v>0</v>
      </c>
      <c r="AI610">
        <v>26.9453824399999</v>
      </c>
      <c r="AJ610">
        <v>0</v>
      </c>
      <c r="AK610">
        <v>0</v>
      </c>
      <c r="AL610">
        <v>26.4855453099999</v>
      </c>
      <c r="AM610">
        <v>0</v>
      </c>
      <c r="AN610">
        <v>0</v>
      </c>
      <c r="AO610">
        <v>0</v>
      </c>
      <c r="AP610">
        <v>2.381016985</v>
      </c>
      <c r="AQ610">
        <v>0</v>
      </c>
      <c r="AR610">
        <v>0</v>
      </c>
      <c r="AS610">
        <v>11.19864108</v>
      </c>
      <c r="AT610">
        <v>14.317685450000001</v>
      </c>
      <c r="AU610">
        <v>25.516326530000001</v>
      </c>
      <c r="AV610">
        <v>0</v>
      </c>
      <c r="AW610">
        <v>10.469428600000001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1.3165021000000001E-2</v>
      </c>
      <c r="BI610">
        <v>13.93744274</v>
      </c>
      <c r="BJ610">
        <v>0.43888139900000001</v>
      </c>
      <c r="BK610">
        <v>0.56111860099999999</v>
      </c>
      <c r="BL610">
        <v>0</v>
      </c>
      <c r="BM610">
        <v>49.569690020000003</v>
      </c>
      <c r="BN610">
        <v>99.986808269999898</v>
      </c>
      <c r="BO610">
        <v>0</v>
      </c>
      <c r="BP610" t="s">
        <v>97</v>
      </c>
      <c r="BQ610" t="s">
        <v>109</v>
      </c>
      <c r="BR610" t="s">
        <v>111</v>
      </c>
      <c r="BS610" t="s">
        <v>176</v>
      </c>
      <c r="BT610" t="s">
        <v>111</v>
      </c>
      <c r="BU610" t="s">
        <v>100</v>
      </c>
      <c r="BV610" t="s">
        <v>101</v>
      </c>
      <c r="BW610" t="s">
        <v>149</v>
      </c>
      <c r="BX610">
        <v>33.578484279999898</v>
      </c>
      <c r="BY610">
        <v>49.569690020000003</v>
      </c>
      <c r="BZ610">
        <v>48.374047990000001</v>
      </c>
      <c r="CA610">
        <v>32.734984169999898</v>
      </c>
      <c r="CB610">
        <v>49.01892514</v>
      </c>
      <c r="CC610">
        <v>18.2460906899999</v>
      </c>
      <c r="CD610">
        <v>2</v>
      </c>
      <c r="CE610">
        <v>3</v>
      </c>
      <c r="CF610">
        <v>1</v>
      </c>
      <c r="CG610">
        <v>6</v>
      </c>
      <c r="CH610">
        <v>3</v>
      </c>
      <c r="CI610">
        <v>4</v>
      </c>
      <c r="CJ610">
        <v>33.23507738</v>
      </c>
      <c r="CK610">
        <v>80.854646360000004</v>
      </c>
      <c r="CL610">
        <v>0</v>
      </c>
    </row>
    <row r="611" spans="1:90" x14ac:dyDescent="0.25">
      <c r="A611" s="1" t="s">
        <v>1234</v>
      </c>
      <c r="B611" s="2">
        <v>314841.6433</v>
      </c>
      <c r="C611" s="2">
        <v>6074945.9519999903</v>
      </c>
      <c r="D611" s="4">
        <v>-258.37876999999901</v>
      </c>
      <c r="E611" t="s">
        <v>597</v>
      </c>
      <c r="F611" s="3">
        <v>608.29999999999995</v>
      </c>
      <c r="G611" t="s">
        <v>150</v>
      </c>
      <c r="H611" t="s">
        <v>151</v>
      </c>
      <c r="I611" s="1">
        <v>8661</v>
      </c>
      <c r="J611" t="s">
        <v>2017</v>
      </c>
      <c r="K611" t="s">
        <v>1675</v>
      </c>
      <c r="L611" t="s">
        <v>406</v>
      </c>
      <c r="M611">
        <v>52.819825870000003</v>
      </c>
      <c r="N611">
        <v>14.3597625499999</v>
      </c>
      <c r="O611">
        <v>3.9485334660000002</v>
      </c>
      <c r="P611">
        <v>9.5487360149999905</v>
      </c>
      <c r="Q611">
        <v>4.4786392279999996</v>
      </c>
      <c r="R611">
        <v>8.0836425520000006</v>
      </c>
      <c r="S611">
        <v>2.7313674209999999</v>
      </c>
      <c r="T611">
        <v>0.41171347200000002</v>
      </c>
      <c r="U611">
        <v>0.78426395400000004</v>
      </c>
      <c r="V611">
        <v>0.140585088</v>
      </c>
      <c r="W611">
        <v>0.220919424</v>
      </c>
      <c r="X611">
        <v>9.8437779999999992E-3</v>
      </c>
      <c r="Y611">
        <v>0</v>
      </c>
      <c r="Z611">
        <v>2.4621671859999998</v>
      </c>
      <c r="AA611">
        <v>0</v>
      </c>
      <c r="AB611">
        <v>1.3261503589999999</v>
      </c>
      <c r="AC611">
        <v>100</v>
      </c>
      <c r="AD611">
        <v>0.30922159500000002</v>
      </c>
      <c r="AE611">
        <v>0</v>
      </c>
      <c r="AF611">
        <v>1.1477840130000001</v>
      </c>
      <c r="AG611">
        <v>2.555269301</v>
      </c>
      <c r="AH611">
        <v>0</v>
      </c>
      <c r="AI611">
        <v>25.765806300000001</v>
      </c>
      <c r="AJ611">
        <v>0</v>
      </c>
      <c r="AK611">
        <v>0</v>
      </c>
      <c r="AL611">
        <v>27.010375589999899</v>
      </c>
      <c r="AM611">
        <v>0</v>
      </c>
      <c r="AN611">
        <v>0</v>
      </c>
      <c r="AO611">
        <v>0</v>
      </c>
      <c r="AP611">
        <v>2.508950048</v>
      </c>
      <c r="AQ611">
        <v>0</v>
      </c>
      <c r="AR611">
        <v>0</v>
      </c>
      <c r="AS611">
        <v>10.413688280000001</v>
      </c>
      <c r="AT611">
        <v>12.4386116</v>
      </c>
      <c r="AU611">
        <v>22.85229988</v>
      </c>
      <c r="AV611">
        <v>0</v>
      </c>
      <c r="AW611">
        <v>6.5245953610000003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1.3050894E-2</v>
      </c>
      <c r="BI611">
        <v>14.251042350000001</v>
      </c>
      <c r="BJ611">
        <v>0.45569541499999999</v>
      </c>
      <c r="BK611">
        <v>0.54430458500000001</v>
      </c>
      <c r="BL611">
        <v>0</v>
      </c>
      <c r="BM611">
        <v>51.179101199999899</v>
      </c>
      <c r="BN611">
        <v>99.986922620000001</v>
      </c>
      <c r="BO611">
        <v>0</v>
      </c>
      <c r="BP611" t="s">
        <v>97</v>
      </c>
      <c r="BQ611" t="s">
        <v>109</v>
      </c>
      <c r="BR611" t="s">
        <v>111</v>
      </c>
      <c r="BS611" t="s">
        <v>176</v>
      </c>
      <c r="BT611" t="s">
        <v>111</v>
      </c>
      <c r="BU611" t="s">
        <v>100</v>
      </c>
      <c r="BV611" t="s">
        <v>101</v>
      </c>
      <c r="BW611" t="s">
        <v>149</v>
      </c>
      <c r="BX611">
        <v>37.808603589999898</v>
      </c>
      <c r="BY611">
        <v>51.179101199999899</v>
      </c>
      <c r="BZ611">
        <v>46.566293279999897</v>
      </c>
      <c r="CA611">
        <v>32.853064070000002</v>
      </c>
      <c r="CB611">
        <v>48.153493570000002</v>
      </c>
      <c r="CC611">
        <v>18.99344237</v>
      </c>
      <c r="CD611">
        <v>2</v>
      </c>
      <c r="CE611">
        <v>3</v>
      </c>
      <c r="CF611">
        <v>1</v>
      </c>
      <c r="CG611">
        <v>6</v>
      </c>
      <c r="CH611">
        <v>3</v>
      </c>
      <c r="CI611">
        <v>4</v>
      </c>
      <c r="CJ611">
        <v>31.138107420000001</v>
      </c>
      <c r="CK611">
        <v>81.694831699999895</v>
      </c>
      <c r="CL611">
        <v>0</v>
      </c>
    </row>
    <row r="612" spans="1:90" x14ac:dyDescent="0.25">
      <c r="A612" s="1" t="s">
        <v>1234</v>
      </c>
      <c r="B612" s="2">
        <v>314841.6433</v>
      </c>
      <c r="C612" s="2">
        <v>6074945.9519999903</v>
      </c>
      <c r="D612" s="4">
        <v>-258.37876999999901</v>
      </c>
      <c r="E612" t="s">
        <v>597</v>
      </c>
      <c r="F612" s="3">
        <v>608.29999999999995</v>
      </c>
      <c r="G612" t="s">
        <v>90</v>
      </c>
      <c r="H612" t="s">
        <v>91</v>
      </c>
      <c r="I612" s="1" t="s">
        <v>161</v>
      </c>
      <c r="J612" t="s">
        <v>2017</v>
      </c>
      <c r="K612" t="s">
        <v>1675</v>
      </c>
      <c r="L612" t="s">
        <v>406</v>
      </c>
      <c r="M612">
        <v>53.038639240000002</v>
      </c>
      <c r="N612">
        <v>14.390328480000001</v>
      </c>
      <c r="O612">
        <v>3.9053581959999999</v>
      </c>
      <c r="P612">
        <v>9.4524228340000001</v>
      </c>
      <c r="Q612">
        <v>4.3321406979999999</v>
      </c>
      <c r="R612">
        <v>8.1027076020000006</v>
      </c>
      <c r="S612">
        <v>2.677503626</v>
      </c>
      <c r="T612">
        <v>0.43120844899999999</v>
      </c>
      <c r="U612">
        <v>0.80224827700000001</v>
      </c>
      <c r="V612">
        <v>0.160449655</v>
      </c>
      <c r="W612">
        <v>0.220618276</v>
      </c>
      <c r="X612">
        <v>9.8636550000000007E-3</v>
      </c>
      <c r="Y612">
        <v>1.0028103E-2</v>
      </c>
      <c r="Z612">
        <v>2.4664829089999998</v>
      </c>
      <c r="AA612">
        <v>0</v>
      </c>
      <c r="AB612">
        <v>1.514841492</v>
      </c>
      <c r="AC612">
        <v>100</v>
      </c>
      <c r="AD612">
        <v>0.353212674</v>
      </c>
      <c r="AE612">
        <v>2.7451587999999999E-2</v>
      </c>
      <c r="AF612">
        <v>1.17509679</v>
      </c>
      <c r="AG612">
        <v>2.678525541</v>
      </c>
      <c r="AH612">
        <v>0</v>
      </c>
      <c r="AI612">
        <v>25.27904195</v>
      </c>
      <c r="AJ612">
        <v>0</v>
      </c>
      <c r="AK612">
        <v>0</v>
      </c>
      <c r="AL612">
        <v>27.3146389099999</v>
      </c>
      <c r="AM612">
        <v>0</v>
      </c>
      <c r="AN612">
        <v>0</v>
      </c>
      <c r="AO612">
        <v>0</v>
      </c>
      <c r="AP612">
        <v>2.53084073</v>
      </c>
      <c r="AQ612">
        <v>0</v>
      </c>
      <c r="AR612">
        <v>0</v>
      </c>
      <c r="AS612">
        <v>10.07368776</v>
      </c>
      <c r="AT612">
        <v>12.1952605</v>
      </c>
      <c r="AU612">
        <v>22.268948259999899</v>
      </c>
      <c r="AV612">
        <v>0</v>
      </c>
      <c r="AW612">
        <v>7.2919582700000003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1.3088300000000001E-2</v>
      </c>
      <c r="BI612">
        <v>13.89799466</v>
      </c>
      <c r="BJ612">
        <v>0.452364775</v>
      </c>
      <c r="BK612">
        <v>0.54763522499999995</v>
      </c>
      <c r="BL612">
        <v>0</v>
      </c>
      <c r="BM612">
        <v>51.935210490000003</v>
      </c>
      <c r="BN612">
        <v>99.986885139999899</v>
      </c>
      <c r="BO612">
        <v>0</v>
      </c>
      <c r="BP612" t="s">
        <v>97</v>
      </c>
      <c r="BQ612" t="s">
        <v>109</v>
      </c>
      <c r="BR612" t="s">
        <v>111</v>
      </c>
      <c r="BS612" t="s">
        <v>176</v>
      </c>
      <c r="BT612" t="s">
        <v>111</v>
      </c>
      <c r="BU612" t="s">
        <v>100</v>
      </c>
      <c r="BV612" t="s">
        <v>101</v>
      </c>
      <c r="BW612" t="s">
        <v>149</v>
      </c>
      <c r="BX612">
        <v>37.028967909999899</v>
      </c>
      <c r="BY612">
        <v>51.935210490000003</v>
      </c>
      <c r="BZ612">
        <v>45.73553896</v>
      </c>
      <c r="CA612">
        <v>32.833226430000003</v>
      </c>
      <c r="CB612">
        <v>48.6460951299999</v>
      </c>
      <c r="CC612">
        <v>18.520678449999899</v>
      </c>
      <c r="CD612">
        <v>2</v>
      </c>
      <c r="CE612">
        <v>3</v>
      </c>
      <c r="CF612">
        <v>1</v>
      </c>
      <c r="CG612">
        <v>6</v>
      </c>
      <c r="CH612">
        <v>3</v>
      </c>
      <c r="CI612">
        <v>4</v>
      </c>
      <c r="CJ612">
        <v>30.645161290000001</v>
      </c>
      <c r="CK612">
        <v>81.597931939999896</v>
      </c>
      <c r="CL612">
        <v>0</v>
      </c>
    </row>
    <row r="613" spans="1:90" x14ac:dyDescent="0.25">
      <c r="A613" s="1" t="s">
        <v>1235</v>
      </c>
      <c r="B613" s="2">
        <v>314837.5466</v>
      </c>
      <c r="C613" s="2">
        <v>6074949.0360000003</v>
      </c>
      <c r="D613" s="4">
        <v>-286.71740999999901</v>
      </c>
      <c r="E613" t="s">
        <v>597</v>
      </c>
      <c r="F613" s="3">
        <v>637.1</v>
      </c>
      <c r="G613" t="s">
        <v>150</v>
      </c>
      <c r="H613" t="s">
        <v>151</v>
      </c>
      <c r="I613" s="1">
        <v>8661</v>
      </c>
      <c r="J613" t="s">
        <v>1708</v>
      </c>
      <c r="K613" t="s">
        <v>1685</v>
      </c>
      <c r="L613" t="s">
        <v>406</v>
      </c>
      <c r="M613">
        <v>55.899837869999899</v>
      </c>
      <c r="N613">
        <v>14.32811729</v>
      </c>
      <c r="O613">
        <v>4.1121322789999999</v>
      </c>
      <c r="P613">
        <v>9.8278861249999903</v>
      </c>
      <c r="Q613">
        <v>1.826330443</v>
      </c>
      <c r="R613">
        <v>5.7514273620000003</v>
      </c>
      <c r="S613">
        <v>3.9351871429999998</v>
      </c>
      <c r="T613">
        <v>0.94848100400000002</v>
      </c>
      <c r="U613">
        <v>0.94949002599999999</v>
      </c>
      <c r="V613">
        <v>0.312796927</v>
      </c>
      <c r="W613">
        <v>0.23207513900000001</v>
      </c>
      <c r="X613">
        <v>9.8670300000000006E-3</v>
      </c>
      <c r="Y613">
        <v>0</v>
      </c>
      <c r="Z613">
        <v>1.866371365</v>
      </c>
      <c r="AA613">
        <v>0</v>
      </c>
      <c r="AB613">
        <v>0.97148914600000003</v>
      </c>
      <c r="AC613">
        <v>100</v>
      </c>
      <c r="AD613">
        <v>0.68636775100000003</v>
      </c>
      <c r="AE613">
        <v>0</v>
      </c>
      <c r="AF613">
        <v>1.3862838280000001</v>
      </c>
      <c r="AG613">
        <v>5.8726493529999999</v>
      </c>
      <c r="AH613">
        <v>0</v>
      </c>
      <c r="AI613">
        <v>37.03333611</v>
      </c>
      <c r="AJ613">
        <v>0</v>
      </c>
      <c r="AK613">
        <v>0</v>
      </c>
      <c r="AL613">
        <v>19.52929567</v>
      </c>
      <c r="AM613">
        <v>0</v>
      </c>
      <c r="AN613">
        <v>0</v>
      </c>
      <c r="AO613">
        <v>0</v>
      </c>
      <c r="AP613">
        <v>2.6840168449999999</v>
      </c>
      <c r="AQ613">
        <v>0</v>
      </c>
      <c r="AR613">
        <v>0</v>
      </c>
      <c r="AS613">
        <v>4.4519610910000003</v>
      </c>
      <c r="AT613">
        <v>13.1352458599999</v>
      </c>
      <c r="AU613">
        <v>17.587206949999899</v>
      </c>
      <c r="AV613">
        <v>0</v>
      </c>
      <c r="AW613">
        <v>8.6369912549999999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1.3050546999999999E-2</v>
      </c>
      <c r="BI613">
        <v>10.433034640000001</v>
      </c>
      <c r="BJ613">
        <v>0.25313633400000002</v>
      </c>
      <c r="BK613">
        <v>0.74686366599999998</v>
      </c>
      <c r="BL613">
        <v>0</v>
      </c>
      <c r="BM613">
        <v>34.5268510699999</v>
      </c>
      <c r="BN613">
        <v>99.986922969999895</v>
      </c>
      <c r="BO613">
        <v>0</v>
      </c>
      <c r="BP613" t="s">
        <v>97</v>
      </c>
      <c r="BQ613" t="s">
        <v>109</v>
      </c>
      <c r="BR613" t="s">
        <v>100</v>
      </c>
      <c r="BS613" t="s">
        <v>100</v>
      </c>
      <c r="BT613" t="s">
        <v>111</v>
      </c>
      <c r="BU613" t="s">
        <v>100</v>
      </c>
      <c r="BV613" t="s">
        <v>101</v>
      </c>
      <c r="BW613" t="s">
        <v>152</v>
      </c>
      <c r="BX613">
        <v>28.215232279999899</v>
      </c>
      <c r="BY613">
        <v>34.5268510699999</v>
      </c>
      <c r="BZ613">
        <v>59.314757370000002</v>
      </c>
      <c r="CA613">
        <v>38.017634389999898</v>
      </c>
      <c r="CB613">
        <v>53.377816869999897</v>
      </c>
      <c r="CC613">
        <v>8.6045487400000003</v>
      </c>
      <c r="CD613">
        <v>4</v>
      </c>
      <c r="CE613">
        <v>13</v>
      </c>
      <c r="CF613">
        <v>1</v>
      </c>
      <c r="CG613">
        <v>6</v>
      </c>
      <c r="CH613">
        <v>3</v>
      </c>
      <c r="CI613">
        <v>5</v>
      </c>
      <c r="CJ613">
        <v>22.267206479999899</v>
      </c>
      <c r="CK613">
        <v>70.469813819999899</v>
      </c>
      <c r="CL613">
        <v>0</v>
      </c>
    </row>
    <row r="614" spans="1:90" x14ac:dyDescent="0.25">
      <c r="A614" s="1" t="s">
        <v>1236</v>
      </c>
      <c r="B614" s="2">
        <v>314832.11729999899</v>
      </c>
      <c r="C614" s="2">
        <v>6074952.4879999897</v>
      </c>
      <c r="D614" s="4">
        <v>-316.63161000000002</v>
      </c>
      <c r="E614" t="s">
        <v>597</v>
      </c>
      <c r="F614" s="3">
        <v>667.7</v>
      </c>
      <c r="G614" t="s">
        <v>150</v>
      </c>
      <c r="H614" t="s">
        <v>151</v>
      </c>
      <c r="I614" s="1">
        <v>8661</v>
      </c>
      <c r="J614" t="s">
        <v>1708</v>
      </c>
      <c r="K614" t="s">
        <v>1685</v>
      </c>
      <c r="L614" t="s">
        <v>406</v>
      </c>
      <c r="M614">
        <v>52.950725810000002</v>
      </c>
      <c r="N614">
        <v>14.3680337599999</v>
      </c>
      <c r="O614">
        <v>4.0767916409999998</v>
      </c>
      <c r="P614">
        <v>9.8025081949999997</v>
      </c>
      <c r="Q614">
        <v>4.310410128</v>
      </c>
      <c r="R614">
        <v>7.1237314239999998</v>
      </c>
      <c r="S614">
        <v>3.245367066</v>
      </c>
      <c r="T614">
        <v>0.35166516199999998</v>
      </c>
      <c r="U614">
        <v>0.83897260100000004</v>
      </c>
      <c r="V614">
        <v>0.110523337</v>
      </c>
      <c r="W614">
        <v>0.231094249</v>
      </c>
      <c r="X614">
        <v>9.7704660000000002E-3</v>
      </c>
      <c r="Y614">
        <v>0</v>
      </c>
      <c r="Z614">
        <v>2.5804061570000001</v>
      </c>
      <c r="AA614">
        <v>0</v>
      </c>
      <c r="AB614">
        <v>0.71985341300000005</v>
      </c>
      <c r="AC614">
        <v>100</v>
      </c>
      <c r="AD614">
        <v>0.24282954200000001</v>
      </c>
      <c r="AE614">
        <v>0</v>
      </c>
      <c r="AF614">
        <v>1.2264862059999999</v>
      </c>
      <c r="AG614">
        <v>2.1801577569999999</v>
      </c>
      <c r="AH614">
        <v>0</v>
      </c>
      <c r="AI614">
        <v>30.580487990000002</v>
      </c>
      <c r="AJ614">
        <v>0</v>
      </c>
      <c r="AK614">
        <v>0</v>
      </c>
      <c r="AL614">
        <v>24.768513410000001</v>
      </c>
      <c r="AM614">
        <v>0</v>
      </c>
      <c r="AN614">
        <v>0</v>
      </c>
      <c r="AO614">
        <v>0</v>
      </c>
      <c r="AP614">
        <v>2.5661842589999999</v>
      </c>
      <c r="AQ614">
        <v>0</v>
      </c>
      <c r="AR614">
        <v>0</v>
      </c>
      <c r="AS614">
        <v>10.458835840000001</v>
      </c>
      <c r="AT614">
        <v>13.329470880000001</v>
      </c>
      <c r="AU614">
        <v>23.788306720000001</v>
      </c>
      <c r="AV614">
        <v>0</v>
      </c>
      <c r="AW614">
        <v>5.3978304829999999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1.2939297000000001E-2</v>
      </c>
      <c r="BI614">
        <v>14.1999780599999</v>
      </c>
      <c r="BJ614">
        <v>0.439662897</v>
      </c>
      <c r="BK614">
        <v>0.56033710299999995</v>
      </c>
      <c r="BL614">
        <v>0</v>
      </c>
      <c r="BM614">
        <v>44.749702319999898</v>
      </c>
      <c r="BN614">
        <v>99.987034449999896</v>
      </c>
      <c r="BO614">
        <v>0</v>
      </c>
      <c r="BP614" t="s">
        <v>97</v>
      </c>
      <c r="BQ614" t="s">
        <v>109</v>
      </c>
      <c r="BR614" t="s">
        <v>111</v>
      </c>
      <c r="BS614" t="s">
        <v>176</v>
      </c>
      <c r="BT614" t="s">
        <v>111</v>
      </c>
      <c r="BU614" t="s">
        <v>100</v>
      </c>
      <c r="BV614" t="s">
        <v>101</v>
      </c>
      <c r="BW614" t="s">
        <v>149</v>
      </c>
      <c r="BX614">
        <v>36.80427598</v>
      </c>
      <c r="BY614">
        <v>44.749702319999898</v>
      </c>
      <c r="BZ614">
        <v>53.156499949999898</v>
      </c>
      <c r="CA614">
        <v>33.744033620000003</v>
      </c>
      <c r="CB614">
        <v>48.032423420000001</v>
      </c>
      <c r="CC614">
        <v>18.22354296</v>
      </c>
      <c r="CD614">
        <v>2</v>
      </c>
      <c r="CE614">
        <v>3</v>
      </c>
      <c r="CF614">
        <v>1</v>
      </c>
      <c r="CG614">
        <v>6</v>
      </c>
      <c r="CH614">
        <v>3</v>
      </c>
      <c r="CI614">
        <v>4</v>
      </c>
      <c r="CJ614">
        <v>31.0160427799999</v>
      </c>
      <c r="CK614">
        <v>79.689202309999899</v>
      </c>
      <c r="CL614">
        <v>0</v>
      </c>
    </row>
    <row r="615" spans="1:90" x14ac:dyDescent="0.25">
      <c r="A615" s="1" t="s">
        <v>1237</v>
      </c>
      <c r="B615" s="2">
        <v>314820.59389999899</v>
      </c>
      <c r="C615" s="2">
        <v>6074959.1440000003</v>
      </c>
      <c r="D615" s="4">
        <v>-369.37333999999902</v>
      </c>
      <c r="E615" t="s">
        <v>597</v>
      </c>
      <c r="F615" s="3">
        <v>722.1</v>
      </c>
      <c r="G615" t="s">
        <v>150</v>
      </c>
      <c r="H615" t="s">
        <v>151</v>
      </c>
      <c r="I615" s="1">
        <v>8661</v>
      </c>
      <c r="J615" t="s">
        <v>1708</v>
      </c>
      <c r="K615" t="s">
        <v>1685</v>
      </c>
      <c r="L615" t="s">
        <v>406</v>
      </c>
      <c r="M615">
        <v>51.439626089999898</v>
      </c>
      <c r="N615">
        <v>14.653724520000001</v>
      </c>
      <c r="O615">
        <v>3.7389494060000001</v>
      </c>
      <c r="P615">
        <v>9.1845770689999995</v>
      </c>
      <c r="Q615">
        <v>6.1040342150000004</v>
      </c>
      <c r="R615">
        <v>6.397108706</v>
      </c>
      <c r="S615">
        <v>1.879719146</v>
      </c>
      <c r="T615">
        <v>1.5765386379999999</v>
      </c>
      <c r="U615">
        <v>0.64981688699999995</v>
      </c>
      <c r="V615">
        <v>0.14148423700000001</v>
      </c>
      <c r="W615">
        <v>0.19201432099999999</v>
      </c>
      <c r="X615">
        <v>0.34027421800000002</v>
      </c>
      <c r="Y615">
        <v>0</v>
      </c>
      <c r="Z615">
        <v>3.7021325470000002</v>
      </c>
      <c r="AA615">
        <v>0</v>
      </c>
      <c r="AB615">
        <v>4.0576083000000001</v>
      </c>
      <c r="AC615">
        <v>100</v>
      </c>
      <c r="AD615">
        <v>0.313393015</v>
      </c>
      <c r="AE615">
        <v>0</v>
      </c>
      <c r="AF615">
        <v>0.95772231600000002</v>
      </c>
      <c r="AG615">
        <v>9.8536450959999904</v>
      </c>
      <c r="AH615">
        <v>0</v>
      </c>
      <c r="AI615">
        <v>17.85694968</v>
      </c>
      <c r="AJ615">
        <v>0</v>
      </c>
      <c r="AK615">
        <v>0</v>
      </c>
      <c r="AL615">
        <v>28.454599200000001</v>
      </c>
      <c r="AM615">
        <v>0</v>
      </c>
      <c r="AN615">
        <v>0</v>
      </c>
      <c r="AO615">
        <v>0</v>
      </c>
      <c r="AP615">
        <v>2.3779235910000001</v>
      </c>
      <c r="AQ615">
        <v>0</v>
      </c>
      <c r="AR615">
        <v>0</v>
      </c>
      <c r="AS615">
        <v>17.099618849999899</v>
      </c>
      <c r="AT615">
        <v>14.364695790000001</v>
      </c>
      <c r="AU615">
        <v>31.464314640000001</v>
      </c>
      <c r="AV615">
        <v>0</v>
      </c>
      <c r="AW615">
        <v>5.5225545059999996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0.45519653399999999</v>
      </c>
      <c r="BI615">
        <v>16.304273169999899</v>
      </c>
      <c r="BJ615">
        <v>0.54346071200000001</v>
      </c>
      <c r="BK615">
        <v>0.45653928799999999</v>
      </c>
      <c r="BL615">
        <v>0</v>
      </c>
      <c r="BM615">
        <v>61.441691820000003</v>
      </c>
      <c r="BN615">
        <v>99.544761980000004</v>
      </c>
      <c r="BO615">
        <v>0</v>
      </c>
      <c r="BP615" t="s">
        <v>97</v>
      </c>
      <c r="BQ615" t="s">
        <v>109</v>
      </c>
      <c r="BR615" t="s">
        <v>111</v>
      </c>
      <c r="BS615" t="s">
        <v>162</v>
      </c>
      <c r="BT615" t="s">
        <v>111</v>
      </c>
      <c r="BU615" t="s">
        <v>100</v>
      </c>
      <c r="BV615" t="s">
        <v>101</v>
      </c>
      <c r="BW615" t="s">
        <v>149</v>
      </c>
      <c r="BX615">
        <v>37.08842396</v>
      </c>
      <c r="BY615">
        <v>61.441691820000003</v>
      </c>
      <c r="BZ615">
        <v>31.793621810000001</v>
      </c>
      <c r="CA615">
        <v>29.404719060000001</v>
      </c>
      <c r="CB615">
        <v>46.237403700000002</v>
      </c>
      <c r="CC615">
        <v>24.357877240000001</v>
      </c>
      <c r="CD615">
        <v>2</v>
      </c>
      <c r="CE615">
        <v>5</v>
      </c>
      <c r="CF615">
        <v>1</v>
      </c>
      <c r="CG615">
        <v>6</v>
      </c>
      <c r="CH615">
        <v>3</v>
      </c>
      <c r="CI615">
        <v>4</v>
      </c>
      <c r="CJ615">
        <v>48.131728940000002</v>
      </c>
      <c r="CK615">
        <v>81.561579480000006</v>
      </c>
      <c r="CL615">
        <v>0</v>
      </c>
    </row>
    <row r="616" spans="1:90" x14ac:dyDescent="0.25">
      <c r="A616" s="1" t="s">
        <v>1238</v>
      </c>
      <c r="B616" s="2">
        <v>314812.49349999899</v>
      </c>
      <c r="C616" s="2">
        <v>6074963.8039999902</v>
      </c>
      <c r="D616" s="4">
        <v>-401.43905000000001</v>
      </c>
      <c r="E616" t="s">
        <v>597</v>
      </c>
      <c r="F616" s="3">
        <v>755.5</v>
      </c>
      <c r="G616" t="s">
        <v>150</v>
      </c>
      <c r="H616" t="s">
        <v>151</v>
      </c>
      <c r="I616" s="1">
        <v>8661</v>
      </c>
      <c r="J616" t="s">
        <v>2033</v>
      </c>
      <c r="K616" t="s">
        <v>1685</v>
      </c>
      <c r="L616" t="s">
        <v>406</v>
      </c>
      <c r="M616">
        <v>43.666836709999899</v>
      </c>
      <c r="N616">
        <v>19.2736382699999</v>
      </c>
      <c r="O616">
        <v>3.954862656</v>
      </c>
      <c r="P616">
        <v>10.26115529</v>
      </c>
      <c r="Q616">
        <v>5.2199436989999999</v>
      </c>
      <c r="R616">
        <v>8.2916797980000005</v>
      </c>
      <c r="S616">
        <v>3.021544333</v>
      </c>
      <c r="T616">
        <v>0.93356685399999995</v>
      </c>
      <c r="U616">
        <v>0.93256301799999997</v>
      </c>
      <c r="V616">
        <v>0.39149577699999999</v>
      </c>
      <c r="W616">
        <v>0.24092047799999999</v>
      </c>
      <c r="X616">
        <v>9.8652859999999992E-3</v>
      </c>
      <c r="Y616">
        <v>0</v>
      </c>
      <c r="Z616">
        <v>3.8019278249999999</v>
      </c>
      <c r="AA616">
        <v>0</v>
      </c>
      <c r="AB616">
        <v>2.8999977000000001</v>
      </c>
      <c r="AC616">
        <v>100</v>
      </c>
      <c r="AD616">
        <v>0.85996979900000003</v>
      </c>
      <c r="AE616">
        <v>0</v>
      </c>
      <c r="AF616">
        <v>1.3630182280000001</v>
      </c>
      <c r="AG616">
        <v>5.7864550230000003</v>
      </c>
      <c r="AH616">
        <v>0</v>
      </c>
      <c r="AI616">
        <v>23.78561316</v>
      </c>
      <c r="AJ616">
        <v>0</v>
      </c>
      <c r="AK616">
        <v>0</v>
      </c>
      <c r="AL616">
        <v>38.060500689999898</v>
      </c>
      <c r="AM616">
        <v>0</v>
      </c>
      <c r="AN616">
        <v>0</v>
      </c>
      <c r="AO616">
        <v>0</v>
      </c>
      <c r="AP616">
        <v>2.6683044869999999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1.306212E-2</v>
      </c>
      <c r="BI616">
        <v>15.63496814</v>
      </c>
      <c r="BJ616">
        <v>0.48348645800000001</v>
      </c>
      <c r="BK616">
        <v>0.51651354199999999</v>
      </c>
      <c r="BL616">
        <v>0</v>
      </c>
      <c r="BM616">
        <v>57.211504599999898</v>
      </c>
      <c r="BN616">
        <v>99.986911379999896</v>
      </c>
      <c r="BO616">
        <v>0</v>
      </c>
      <c r="BP616" t="s">
        <v>97</v>
      </c>
      <c r="BQ616" t="s">
        <v>514</v>
      </c>
      <c r="BR616" t="s">
        <v>111</v>
      </c>
      <c r="BS616" t="s">
        <v>126</v>
      </c>
      <c r="BT616" t="s">
        <v>386</v>
      </c>
      <c r="BU616" t="s">
        <v>387</v>
      </c>
      <c r="BV616" t="s">
        <v>386</v>
      </c>
      <c r="BW616" t="s">
        <v>2163</v>
      </c>
      <c r="BX616">
        <v>28.673405020000001</v>
      </c>
      <c r="BY616">
        <v>57.211504599999898</v>
      </c>
      <c r="BZ616">
        <v>39.36454999</v>
      </c>
      <c r="CA616">
        <v>30.439129309999899</v>
      </c>
      <c r="CB616">
        <v>63.138233620000001</v>
      </c>
      <c r="CC616">
        <v>6.422637065</v>
      </c>
      <c r="CD616">
        <v>2</v>
      </c>
      <c r="CE616">
        <v>11</v>
      </c>
      <c r="CF616">
        <v>3</v>
      </c>
      <c r="CG616">
        <v>4</v>
      </c>
      <c r="CH616">
        <v>2</v>
      </c>
      <c r="CI616">
        <v>22</v>
      </c>
      <c r="CJ616">
        <v>35.229885060000001</v>
      </c>
      <c r="CK616">
        <v>79.65081078</v>
      </c>
      <c r="CL616">
        <v>0</v>
      </c>
    </row>
    <row r="617" spans="1:90" x14ac:dyDescent="0.25">
      <c r="A617" s="1" t="s">
        <v>1239</v>
      </c>
      <c r="B617" s="2">
        <v>314800.94429999898</v>
      </c>
      <c r="C617" s="2">
        <v>6074970.4479999896</v>
      </c>
      <c r="D617" s="4">
        <v>-446.61484000000002</v>
      </c>
      <c r="E617" t="s">
        <v>597</v>
      </c>
      <c r="F617" s="3">
        <v>802.6</v>
      </c>
      <c r="G617" t="s">
        <v>150</v>
      </c>
      <c r="H617" t="s">
        <v>151</v>
      </c>
      <c r="I617" s="1">
        <v>8661</v>
      </c>
      <c r="J617" t="s">
        <v>1708</v>
      </c>
      <c r="K617" t="s">
        <v>1685</v>
      </c>
      <c r="L617" t="s">
        <v>406</v>
      </c>
      <c r="M617">
        <v>63.783552440000001</v>
      </c>
      <c r="N617">
        <v>12.63541055</v>
      </c>
      <c r="O617">
        <v>1.437873588</v>
      </c>
      <c r="P617">
        <v>4.1907721240000004</v>
      </c>
      <c r="Q617">
        <v>0.677258005</v>
      </c>
      <c r="R617">
        <v>8.7133791130000002</v>
      </c>
      <c r="S617">
        <v>1.61733255</v>
      </c>
      <c r="T617">
        <v>1.081591143</v>
      </c>
      <c r="U617">
        <v>0.32346650999999998</v>
      </c>
      <c r="V617">
        <v>4.0433313999999998E-2</v>
      </c>
      <c r="W617">
        <v>0.14151659799999999</v>
      </c>
      <c r="X617">
        <v>4.8157700549999998</v>
      </c>
      <c r="Y617">
        <v>0</v>
      </c>
      <c r="Z617">
        <v>0.54164401699999998</v>
      </c>
      <c r="AA617">
        <v>0</v>
      </c>
      <c r="AB617">
        <v>5.3651438990000004</v>
      </c>
      <c r="AC617">
        <v>100</v>
      </c>
      <c r="AD617">
        <v>8.6964968000000004E-2</v>
      </c>
      <c r="AE617">
        <v>0</v>
      </c>
      <c r="AF617">
        <v>0.46291546099999997</v>
      </c>
      <c r="AG617">
        <v>6.564160159</v>
      </c>
      <c r="AH617">
        <v>0</v>
      </c>
      <c r="AI617">
        <v>14.918920050000001</v>
      </c>
      <c r="AJ617">
        <v>0</v>
      </c>
      <c r="AK617">
        <v>0</v>
      </c>
      <c r="AL617">
        <v>24.68323062</v>
      </c>
      <c r="AM617">
        <v>0</v>
      </c>
      <c r="AN617">
        <v>0</v>
      </c>
      <c r="AO617">
        <v>0</v>
      </c>
      <c r="AP617">
        <v>1.5443327499999999</v>
      </c>
      <c r="AQ617">
        <v>0</v>
      </c>
      <c r="AR617">
        <v>0</v>
      </c>
      <c r="AS617">
        <v>0.25878676699999997</v>
      </c>
      <c r="AT617">
        <v>0.92105614899999999</v>
      </c>
      <c r="AU617">
        <v>1.179842917</v>
      </c>
      <c r="AV617">
        <v>0</v>
      </c>
      <c r="AW617">
        <v>36.628956809999899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6.2560064879999997</v>
      </c>
      <c r="BI617">
        <v>0.94458086799999996</v>
      </c>
      <c r="BJ617">
        <v>0.219340019</v>
      </c>
      <c r="BK617">
        <v>0.780659981</v>
      </c>
      <c r="BL617">
        <v>0</v>
      </c>
      <c r="BM617">
        <v>62.328005269999899</v>
      </c>
      <c r="BN617">
        <v>93.743967859999898</v>
      </c>
      <c r="BO617">
        <v>0</v>
      </c>
      <c r="BP617" t="s">
        <v>97</v>
      </c>
      <c r="BQ617" t="s">
        <v>109</v>
      </c>
      <c r="BR617" t="s">
        <v>111</v>
      </c>
      <c r="BS617" t="s">
        <v>112</v>
      </c>
      <c r="BT617" t="s">
        <v>111</v>
      </c>
      <c r="BU617" t="s">
        <v>100</v>
      </c>
      <c r="BV617" t="s">
        <v>101</v>
      </c>
      <c r="BW617" t="s">
        <v>152</v>
      </c>
      <c r="BX617">
        <v>4.6057287660000004</v>
      </c>
      <c r="BY617">
        <v>62.328005269999899</v>
      </c>
      <c r="BZ617">
        <v>32.31559867</v>
      </c>
      <c r="CA617">
        <v>23.298014899999899</v>
      </c>
      <c r="CB617">
        <v>71.832712200000003</v>
      </c>
      <c r="CC617">
        <v>4.8692728990000003</v>
      </c>
      <c r="CD617">
        <v>2</v>
      </c>
      <c r="CE617">
        <v>12</v>
      </c>
      <c r="CF617">
        <v>1</v>
      </c>
      <c r="CG617">
        <v>6</v>
      </c>
      <c r="CH617">
        <v>3</v>
      </c>
      <c r="CI617">
        <v>5</v>
      </c>
      <c r="CJ617">
        <v>14.5484949799999</v>
      </c>
      <c r="CK617">
        <v>64.332758519999899</v>
      </c>
      <c r="CL617">
        <v>0</v>
      </c>
    </row>
    <row r="618" spans="1:90" x14ac:dyDescent="0.25">
      <c r="A618" s="1" t="s">
        <v>598</v>
      </c>
      <c r="B618" s="2">
        <v>314797.40749999898</v>
      </c>
      <c r="C618" s="2">
        <v>6074972.483</v>
      </c>
      <c r="D618" s="4">
        <v>-461.46429999999901</v>
      </c>
      <c r="E618" t="s">
        <v>597</v>
      </c>
      <c r="F618" s="3">
        <v>818</v>
      </c>
      <c r="G618" t="s">
        <v>150</v>
      </c>
      <c r="H618" t="s">
        <v>151</v>
      </c>
      <c r="I618" s="1">
        <v>8661</v>
      </c>
      <c r="J618" t="s">
        <v>599</v>
      </c>
      <c r="K618" t="s">
        <v>193</v>
      </c>
      <c r="L618" t="s">
        <v>96</v>
      </c>
      <c r="M618">
        <v>75.650223150000002</v>
      </c>
      <c r="N618">
        <v>11.646286030000001</v>
      </c>
      <c r="O618">
        <v>0.83157006700000002</v>
      </c>
      <c r="P618">
        <v>3.3250225499999999</v>
      </c>
      <c r="Q618">
        <v>0.28356174699999998</v>
      </c>
      <c r="R618">
        <v>2.0153138429999999</v>
      </c>
      <c r="S618">
        <v>4.3445710489999998</v>
      </c>
      <c r="T618">
        <v>0.63801392999999995</v>
      </c>
      <c r="U618">
        <v>0.222798515</v>
      </c>
      <c r="V618">
        <v>3.0381616E-2</v>
      </c>
      <c r="W618">
        <v>7.0890437000000001E-2</v>
      </c>
      <c r="X618">
        <v>9.9785489999999998E-3</v>
      </c>
      <c r="Y618">
        <v>0</v>
      </c>
      <c r="Z618">
        <v>0.93138851700000003</v>
      </c>
      <c r="AA618">
        <v>0</v>
      </c>
      <c r="AB618">
        <v>0.81191809699999995</v>
      </c>
      <c r="AC618">
        <v>100</v>
      </c>
      <c r="AD618">
        <v>6.5486287000000004E-2</v>
      </c>
      <c r="AE618">
        <v>0</v>
      </c>
      <c r="AF618">
        <v>0.31953552400000002</v>
      </c>
      <c r="AG618">
        <v>3.8804375609999999</v>
      </c>
      <c r="AH618">
        <v>0</v>
      </c>
      <c r="AI618">
        <v>40.162381330000002</v>
      </c>
      <c r="AJ618">
        <v>0</v>
      </c>
      <c r="AK618">
        <v>0</v>
      </c>
      <c r="AL618">
        <v>10.0535509399999</v>
      </c>
      <c r="AM618">
        <v>0</v>
      </c>
      <c r="AN618">
        <v>0</v>
      </c>
      <c r="AO618">
        <v>0.25880964400000001</v>
      </c>
      <c r="AP618">
        <v>0.89506281600000004</v>
      </c>
      <c r="AQ618">
        <v>0</v>
      </c>
      <c r="AR618">
        <v>0</v>
      </c>
      <c r="AS618">
        <v>0.80293674500000001</v>
      </c>
      <c r="AT618">
        <v>4.4933089490000002</v>
      </c>
      <c r="AU618">
        <v>5.2962456949999996</v>
      </c>
      <c r="AV618">
        <v>0</v>
      </c>
      <c r="AW618">
        <v>39.042534959999898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1.2964470000000001E-2</v>
      </c>
      <c r="BI618">
        <v>2.6481228469999998</v>
      </c>
      <c r="BJ618">
        <v>0.15160488999999999</v>
      </c>
      <c r="BK618">
        <v>0.84839511000000001</v>
      </c>
      <c r="BL618">
        <v>0</v>
      </c>
      <c r="BM618">
        <v>20.020639800000001</v>
      </c>
      <c r="BN618">
        <v>99.987009220000004</v>
      </c>
      <c r="BO618">
        <v>0</v>
      </c>
      <c r="BP618" t="s">
        <v>97</v>
      </c>
      <c r="BQ618" t="s">
        <v>40</v>
      </c>
      <c r="BR618" t="s">
        <v>111</v>
      </c>
      <c r="BS618" t="s">
        <v>112</v>
      </c>
      <c r="BT618" t="s">
        <v>111</v>
      </c>
      <c r="BU618" t="s">
        <v>100</v>
      </c>
      <c r="BV618" t="s">
        <v>101</v>
      </c>
      <c r="BW618" t="s">
        <v>113</v>
      </c>
      <c r="BX618">
        <v>6.5108440339999998</v>
      </c>
      <c r="BY618">
        <v>20.020639800000001</v>
      </c>
      <c r="BZ618">
        <v>74.24228411</v>
      </c>
      <c r="CA618">
        <v>20.166213930000001</v>
      </c>
      <c r="CB618">
        <v>77.448980599999899</v>
      </c>
      <c r="CC618">
        <v>2.3848054639999998</v>
      </c>
      <c r="CD618">
        <v>2</v>
      </c>
      <c r="CE618">
        <v>12</v>
      </c>
      <c r="CF618">
        <v>1</v>
      </c>
      <c r="CG618">
        <v>6</v>
      </c>
      <c r="CH618">
        <v>3</v>
      </c>
      <c r="CI618">
        <v>6</v>
      </c>
      <c r="CJ618">
        <v>12.656467320000001</v>
      </c>
      <c r="CK618">
        <v>42.003412820000001</v>
      </c>
      <c r="CL618">
        <v>0.25880964400000001</v>
      </c>
    </row>
    <row r="619" spans="1:90" x14ac:dyDescent="0.25">
      <c r="A619" s="1" t="s">
        <v>1240</v>
      </c>
      <c r="B619" s="2">
        <v>314795.06310000003</v>
      </c>
      <c r="C619" s="2">
        <v>6074973.8320000004</v>
      </c>
      <c r="D619" s="4">
        <v>-471.60989999999902</v>
      </c>
      <c r="E619" t="s">
        <v>597</v>
      </c>
      <c r="F619" s="3">
        <v>828.5</v>
      </c>
      <c r="G619" t="s">
        <v>150</v>
      </c>
      <c r="H619" t="s">
        <v>151</v>
      </c>
      <c r="I619" s="1">
        <v>8661</v>
      </c>
      <c r="J619" t="s">
        <v>1708</v>
      </c>
      <c r="K619" t="s">
        <v>1685</v>
      </c>
      <c r="L619" t="s">
        <v>406</v>
      </c>
      <c r="M619">
        <v>73.384787450000005</v>
      </c>
      <c r="N619">
        <v>11.5606171999999</v>
      </c>
      <c r="O619">
        <v>0.81789878199999999</v>
      </c>
      <c r="P619">
        <v>3.1807254359999999</v>
      </c>
      <c r="Q619">
        <v>0.955007508</v>
      </c>
      <c r="R619">
        <v>2.9253387869999998</v>
      </c>
      <c r="S619">
        <v>1.025376482</v>
      </c>
      <c r="T619">
        <v>2.7846008389999999</v>
      </c>
      <c r="U619">
        <v>0.21914909099999999</v>
      </c>
      <c r="V619">
        <v>2.0105420999999998E-2</v>
      </c>
      <c r="W619">
        <v>6.0316264000000001E-2</v>
      </c>
      <c r="X619">
        <v>1.214153482</v>
      </c>
      <c r="Y619">
        <v>0</v>
      </c>
      <c r="Z619">
        <v>1.8519232539999999</v>
      </c>
      <c r="AA619">
        <v>0</v>
      </c>
      <c r="AB619">
        <v>3.0685915530000001</v>
      </c>
      <c r="AC619">
        <v>100</v>
      </c>
      <c r="AD619">
        <v>4.4436031000000001E-2</v>
      </c>
      <c r="AE619">
        <v>0</v>
      </c>
      <c r="AF619">
        <v>0.32227685499999997</v>
      </c>
      <c r="AG619">
        <v>17.365851200000002</v>
      </c>
      <c r="AH619">
        <v>0</v>
      </c>
      <c r="AI619">
        <v>9.7193784070000007</v>
      </c>
      <c r="AJ619">
        <v>0</v>
      </c>
      <c r="AK619">
        <v>0</v>
      </c>
      <c r="AL619">
        <v>10.60169878</v>
      </c>
      <c r="AM619">
        <v>0</v>
      </c>
      <c r="AN619">
        <v>0</v>
      </c>
      <c r="AO619">
        <v>3.6644694360000001</v>
      </c>
      <c r="AP619">
        <v>0.90268622600000004</v>
      </c>
      <c r="AQ619">
        <v>0</v>
      </c>
      <c r="AR619">
        <v>0</v>
      </c>
      <c r="AS619">
        <v>2.393268215</v>
      </c>
      <c r="AT619">
        <v>3.3593178699999999</v>
      </c>
      <c r="AU619">
        <v>5.7525860849999999</v>
      </c>
      <c r="AV619">
        <v>0</v>
      </c>
      <c r="AW619">
        <v>48.385064909999898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1.6207727160000001</v>
      </c>
      <c r="BI619">
        <v>2.876293043</v>
      </c>
      <c r="BJ619">
        <v>0.41603344599999997</v>
      </c>
      <c r="BK619">
        <v>0.58396655399999997</v>
      </c>
      <c r="BL619">
        <v>0</v>
      </c>
      <c r="BM619">
        <v>52.1709485599999</v>
      </c>
      <c r="BN619">
        <v>98.37922064</v>
      </c>
      <c r="BO619">
        <v>0</v>
      </c>
      <c r="BP619" t="s">
        <v>97</v>
      </c>
      <c r="BQ619" t="s">
        <v>40</v>
      </c>
      <c r="BR619" t="s">
        <v>111</v>
      </c>
      <c r="BS619" t="s">
        <v>112</v>
      </c>
      <c r="BT619" t="s">
        <v>111</v>
      </c>
      <c r="BU619" t="s">
        <v>100</v>
      </c>
      <c r="BV619" t="s">
        <v>101</v>
      </c>
      <c r="BW619" t="s">
        <v>152</v>
      </c>
      <c r="BX619">
        <v>6.9775491660000002</v>
      </c>
      <c r="BY619">
        <v>52.1709485599999</v>
      </c>
      <c r="BZ619">
        <v>25.78978592</v>
      </c>
      <c r="CA619">
        <v>18.6074087699999</v>
      </c>
      <c r="CB619">
        <v>73.693619679999898</v>
      </c>
      <c r="CC619">
        <v>7.6989715500000004</v>
      </c>
      <c r="CD619">
        <v>2</v>
      </c>
      <c r="CE619">
        <v>12</v>
      </c>
      <c r="CF619">
        <v>1</v>
      </c>
      <c r="CG619">
        <v>6</v>
      </c>
      <c r="CH619">
        <v>3</v>
      </c>
      <c r="CI619">
        <v>5</v>
      </c>
      <c r="CJ619">
        <v>48.6274509799999</v>
      </c>
      <c r="CK619">
        <v>52.049883600000001</v>
      </c>
      <c r="CL619">
        <v>3.6644694360000001</v>
      </c>
    </row>
    <row r="620" spans="1:90" x14ac:dyDescent="0.25">
      <c r="A620" s="1" t="s">
        <v>1241</v>
      </c>
      <c r="B620" s="2">
        <v>315367.8983</v>
      </c>
      <c r="C620" s="2">
        <v>6073041.3109999904</v>
      </c>
      <c r="D620" s="4">
        <v>-776.57051000000001</v>
      </c>
      <c r="E620" t="s">
        <v>228</v>
      </c>
      <c r="F620" s="3">
        <v>1119.9000000000001</v>
      </c>
      <c r="G620" t="s">
        <v>150</v>
      </c>
      <c r="H620" t="s">
        <v>151</v>
      </c>
      <c r="I620" s="1">
        <v>8661</v>
      </c>
      <c r="J620" t="s">
        <v>2019</v>
      </c>
      <c r="K620" t="s">
        <v>1703</v>
      </c>
      <c r="L620" t="s">
        <v>406</v>
      </c>
      <c r="M620">
        <v>50.657722640000003</v>
      </c>
      <c r="N620">
        <v>14.64801619</v>
      </c>
      <c r="O620">
        <v>2.8728689150000002</v>
      </c>
      <c r="P620">
        <v>7.3002062729999997</v>
      </c>
      <c r="Q620">
        <v>7.2833191590000004</v>
      </c>
      <c r="R620">
        <v>11.0877344699999</v>
      </c>
      <c r="S620">
        <v>1.871690957</v>
      </c>
      <c r="T620">
        <v>0.132239035</v>
      </c>
      <c r="U620">
        <v>0.37230374500000002</v>
      </c>
      <c r="V620">
        <v>4.0688934000000003E-2</v>
      </c>
      <c r="W620">
        <v>0.17292796899999999</v>
      </c>
      <c r="X620">
        <v>1.9909512599999999</v>
      </c>
      <c r="Y620">
        <v>0</v>
      </c>
      <c r="Z620">
        <v>1.569330452</v>
      </c>
      <c r="AA620">
        <v>0</v>
      </c>
      <c r="AB620">
        <v>3.5705599779999999</v>
      </c>
      <c r="AC620">
        <v>100</v>
      </c>
      <c r="AD620">
        <v>8.6848787999999996E-2</v>
      </c>
      <c r="AE620">
        <v>0</v>
      </c>
      <c r="AF620">
        <v>0.52875223400000004</v>
      </c>
      <c r="AG620">
        <v>0.796449356</v>
      </c>
      <c r="AH620">
        <v>0</v>
      </c>
      <c r="AI620">
        <v>17.133837700000001</v>
      </c>
      <c r="AJ620">
        <v>0</v>
      </c>
      <c r="AK620">
        <v>0</v>
      </c>
      <c r="AL620">
        <v>31.789673610000001</v>
      </c>
      <c r="AM620">
        <v>0</v>
      </c>
      <c r="AN620">
        <v>0</v>
      </c>
      <c r="AO620">
        <v>0</v>
      </c>
      <c r="AP620">
        <v>1.9956249639999999</v>
      </c>
      <c r="AQ620">
        <v>0</v>
      </c>
      <c r="AR620">
        <v>0</v>
      </c>
      <c r="AS620">
        <v>15.383727090000001</v>
      </c>
      <c r="AT620">
        <v>7.5485553750000003</v>
      </c>
      <c r="AU620">
        <v>22.93228246</v>
      </c>
      <c r="AV620">
        <v>0</v>
      </c>
      <c r="AW620">
        <v>6.1865807139999998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2.566696533</v>
      </c>
      <c r="BI620">
        <v>14.82027787</v>
      </c>
      <c r="BJ620">
        <v>0.67083279299999998</v>
      </c>
      <c r="BK620">
        <v>0.32916720700000002</v>
      </c>
      <c r="BL620">
        <v>0</v>
      </c>
      <c r="BM620">
        <v>64.978315530000003</v>
      </c>
      <c r="BN620">
        <v>97.433292940000001</v>
      </c>
      <c r="BO620">
        <v>0</v>
      </c>
      <c r="BP620" t="s">
        <v>97</v>
      </c>
      <c r="BQ620" t="s">
        <v>109</v>
      </c>
      <c r="BR620" t="s">
        <v>111</v>
      </c>
      <c r="BS620" t="s">
        <v>162</v>
      </c>
      <c r="BT620" t="s">
        <v>111</v>
      </c>
      <c r="BU620" t="s">
        <v>100</v>
      </c>
      <c r="BV620" t="s">
        <v>101</v>
      </c>
      <c r="BW620" t="s">
        <v>149</v>
      </c>
      <c r="BX620">
        <v>38.873206240000002</v>
      </c>
      <c r="BY620">
        <v>64.978315530000003</v>
      </c>
      <c r="BZ620">
        <v>34.460681639999898</v>
      </c>
      <c r="CA620">
        <v>23.309818960000001</v>
      </c>
      <c r="CB620">
        <v>47.083223529999898</v>
      </c>
      <c r="CC620">
        <v>29.606957510000001</v>
      </c>
      <c r="CD620">
        <v>2</v>
      </c>
      <c r="CE620">
        <v>5</v>
      </c>
      <c r="CF620">
        <v>1</v>
      </c>
      <c r="CG620">
        <v>6</v>
      </c>
      <c r="CH620">
        <v>3</v>
      </c>
      <c r="CI620">
        <v>4</v>
      </c>
      <c r="CJ620">
        <v>36.395406889999897</v>
      </c>
      <c r="CK620">
        <v>87.919003000000004</v>
      </c>
      <c r="CL620">
        <v>0</v>
      </c>
    </row>
    <row r="621" spans="1:90" x14ac:dyDescent="0.25">
      <c r="A621" s="1" t="s">
        <v>1242</v>
      </c>
      <c r="B621" s="2">
        <v>315699.17729999899</v>
      </c>
      <c r="C621" s="2">
        <v>6072493.0300000003</v>
      </c>
      <c r="D621" s="4">
        <v>-1174.82357</v>
      </c>
      <c r="E621" t="s">
        <v>174</v>
      </c>
      <c r="F621" s="3">
        <v>1555.7</v>
      </c>
      <c r="G621" t="s">
        <v>150</v>
      </c>
      <c r="H621" t="s">
        <v>151</v>
      </c>
      <c r="I621" s="1">
        <v>8661</v>
      </c>
      <c r="J621" t="s">
        <v>1708</v>
      </c>
      <c r="K621" t="s">
        <v>1685</v>
      </c>
      <c r="L621" t="s">
        <v>406</v>
      </c>
      <c r="M621">
        <v>49.961179960000003</v>
      </c>
      <c r="N621">
        <v>15.411412370000001</v>
      </c>
      <c r="O621">
        <v>2.9486497819999999</v>
      </c>
      <c r="P621">
        <v>7.4979497029999997</v>
      </c>
      <c r="Q621">
        <v>3.8478166819999999</v>
      </c>
      <c r="R621">
        <v>7.5646867240000004</v>
      </c>
      <c r="S621">
        <v>4.3917488840000001</v>
      </c>
      <c r="T621">
        <v>0.14101946000000001</v>
      </c>
      <c r="U621">
        <v>0.52983025500000003</v>
      </c>
      <c r="V621">
        <v>6.0436911000000003E-2</v>
      </c>
      <c r="W621">
        <v>0.19138355200000001</v>
      </c>
      <c r="X621">
        <v>5.0466498550000001</v>
      </c>
      <c r="Y621">
        <v>0</v>
      </c>
      <c r="Z621">
        <v>2.4072358650000001</v>
      </c>
      <c r="AA621">
        <v>0</v>
      </c>
      <c r="AB621">
        <v>7.4759738369999997</v>
      </c>
      <c r="AC621">
        <v>100</v>
      </c>
      <c r="AD621">
        <v>0.128092661</v>
      </c>
      <c r="AE621">
        <v>0</v>
      </c>
      <c r="AF621">
        <v>0.74718147800000001</v>
      </c>
      <c r="AG621">
        <v>0.84335820100000003</v>
      </c>
      <c r="AH621">
        <v>0</v>
      </c>
      <c r="AI621">
        <v>39.920184419999899</v>
      </c>
      <c r="AJ621">
        <v>0</v>
      </c>
      <c r="AK621">
        <v>0</v>
      </c>
      <c r="AL621">
        <v>19.332423850000001</v>
      </c>
      <c r="AM621">
        <v>0</v>
      </c>
      <c r="AN621">
        <v>0</v>
      </c>
      <c r="AO621">
        <v>1.145202482</v>
      </c>
      <c r="AP621">
        <v>2.148309636</v>
      </c>
      <c r="AQ621">
        <v>0</v>
      </c>
      <c r="AR621">
        <v>0</v>
      </c>
      <c r="AS621">
        <v>9.1992607030000002</v>
      </c>
      <c r="AT621">
        <v>7.1212803630000003</v>
      </c>
      <c r="AU621">
        <v>16.320541070000001</v>
      </c>
      <c r="AV621">
        <v>0</v>
      </c>
      <c r="AW621">
        <v>6.4941119589999996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6.4602838760000001</v>
      </c>
      <c r="BI621">
        <v>8.1602705330000003</v>
      </c>
      <c r="BJ621">
        <v>0.56366150299999995</v>
      </c>
      <c r="BK621">
        <v>0.43633849699999999</v>
      </c>
      <c r="BL621">
        <v>0</v>
      </c>
      <c r="BM621">
        <v>32.627127119999898</v>
      </c>
      <c r="BN621">
        <v>93.539689629999899</v>
      </c>
      <c r="BO621">
        <v>0</v>
      </c>
      <c r="BP621" t="s">
        <v>97</v>
      </c>
      <c r="BQ621" t="s">
        <v>40</v>
      </c>
      <c r="BR621" t="s">
        <v>98</v>
      </c>
      <c r="BS621" t="s">
        <v>130</v>
      </c>
      <c r="BT621" t="s">
        <v>98</v>
      </c>
      <c r="BU621" t="s">
        <v>100</v>
      </c>
      <c r="BV621" t="s">
        <v>101</v>
      </c>
      <c r="BW621" t="s">
        <v>208</v>
      </c>
      <c r="BX621">
        <v>19.2160321799999</v>
      </c>
      <c r="BY621">
        <v>32.627127119999898</v>
      </c>
      <c r="BZ621">
        <v>66.4273928799999</v>
      </c>
      <c r="CA621">
        <v>27.108015429999899</v>
      </c>
      <c r="CB621">
        <v>55.399397790000002</v>
      </c>
      <c r="CC621">
        <v>17.49258678</v>
      </c>
      <c r="CD621">
        <v>3</v>
      </c>
      <c r="CE621">
        <v>6</v>
      </c>
      <c r="CF621">
        <v>2</v>
      </c>
      <c r="CG621">
        <v>6</v>
      </c>
      <c r="CH621">
        <v>3</v>
      </c>
      <c r="CI621">
        <v>10</v>
      </c>
      <c r="CJ621">
        <v>25.0157928</v>
      </c>
      <c r="CK621">
        <v>71.453484720000006</v>
      </c>
      <c r="CL621">
        <v>1.145202482</v>
      </c>
    </row>
    <row r="622" spans="1:90" x14ac:dyDescent="0.25">
      <c r="A622" s="1" t="s">
        <v>1243</v>
      </c>
      <c r="B622" s="2">
        <v>315367.78509999899</v>
      </c>
      <c r="C622" s="2">
        <v>6073041.5199999902</v>
      </c>
      <c r="D622" s="4">
        <v>-776.10549739999897</v>
      </c>
      <c r="E622" t="s">
        <v>612</v>
      </c>
      <c r="F622" s="3">
        <v>1119.5</v>
      </c>
      <c r="G622" t="s">
        <v>150</v>
      </c>
      <c r="H622" t="s">
        <v>151</v>
      </c>
      <c r="I622" s="1">
        <v>8661</v>
      </c>
      <c r="J622" t="s">
        <v>2019</v>
      </c>
      <c r="K622" t="s">
        <v>1703</v>
      </c>
      <c r="L622" t="s">
        <v>406</v>
      </c>
      <c r="M622">
        <v>50.580208220000003</v>
      </c>
      <c r="N622">
        <v>14.378647900000001</v>
      </c>
      <c r="O622">
        <v>2.8210532370000001</v>
      </c>
      <c r="P622">
        <v>7.1879863850000003</v>
      </c>
      <c r="Q622">
        <v>7.1587310830000002</v>
      </c>
      <c r="R622">
        <v>11.9312184699999</v>
      </c>
      <c r="S622">
        <v>1.5908291290000001</v>
      </c>
      <c r="T622">
        <v>0.152964339</v>
      </c>
      <c r="U622">
        <v>0.40484561800000002</v>
      </c>
      <c r="V622">
        <v>4.0790489999999999E-2</v>
      </c>
      <c r="W622">
        <v>0.183557207</v>
      </c>
      <c r="X622">
        <v>2.722627304</v>
      </c>
      <c r="Y622">
        <v>0</v>
      </c>
      <c r="Z622">
        <v>0.84654061400000002</v>
      </c>
      <c r="AA622">
        <v>0</v>
      </c>
      <c r="AB622">
        <v>3.5792854680000001</v>
      </c>
      <c r="AC622">
        <v>100</v>
      </c>
      <c r="AD622">
        <v>8.6490127E-2</v>
      </c>
      <c r="AE622">
        <v>0</v>
      </c>
      <c r="AF622">
        <v>0.57116871000000002</v>
      </c>
      <c r="AG622">
        <v>0.91518489400000003</v>
      </c>
      <c r="AH622">
        <v>0</v>
      </c>
      <c r="AI622">
        <v>14.46652411</v>
      </c>
      <c r="AJ622">
        <v>0</v>
      </c>
      <c r="AK622">
        <v>0</v>
      </c>
      <c r="AL622">
        <v>32.0501042799999</v>
      </c>
      <c r="AM622">
        <v>0</v>
      </c>
      <c r="AN622">
        <v>0</v>
      </c>
      <c r="AO622">
        <v>0</v>
      </c>
      <c r="AP622">
        <v>2.0168916100000001</v>
      </c>
      <c r="AQ622">
        <v>0</v>
      </c>
      <c r="AR622">
        <v>0</v>
      </c>
      <c r="AS622">
        <v>14.29621148</v>
      </c>
      <c r="AT622">
        <v>6.5272827319999998</v>
      </c>
      <c r="AU622">
        <v>20.82349421</v>
      </c>
      <c r="AV622">
        <v>0</v>
      </c>
      <c r="AW622">
        <v>7.8741194529999996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3.4867615249999999</v>
      </c>
      <c r="BI622">
        <v>13.96736842</v>
      </c>
      <c r="BJ622">
        <v>0.68654238999999995</v>
      </c>
      <c r="BK622">
        <v>0.31345761</v>
      </c>
      <c r="BL622">
        <v>0</v>
      </c>
      <c r="BM622">
        <v>68.9003165499999</v>
      </c>
      <c r="BN622">
        <v>96.513224179999895</v>
      </c>
      <c r="BO622">
        <v>0</v>
      </c>
      <c r="BP622" t="s">
        <v>97</v>
      </c>
      <c r="BQ622" t="s">
        <v>109</v>
      </c>
      <c r="BR622" t="s">
        <v>111</v>
      </c>
      <c r="BS622" t="s">
        <v>162</v>
      </c>
      <c r="BT622" t="s">
        <v>111</v>
      </c>
      <c r="BU622" t="s">
        <v>100</v>
      </c>
      <c r="BV622" t="s">
        <v>101</v>
      </c>
      <c r="BW622" t="s">
        <v>149</v>
      </c>
      <c r="BX622">
        <v>37.634039790000003</v>
      </c>
      <c r="BY622">
        <v>68.9003165499999</v>
      </c>
      <c r="BZ622">
        <v>30.4996221</v>
      </c>
      <c r="CA622">
        <v>23.404621120000002</v>
      </c>
      <c r="CB622">
        <v>47.001295659999897</v>
      </c>
      <c r="CC622">
        <v>29.594083220000002</v>
      </c>
      <c r="CD622">
        <v>2</v>
      </c>
      <c r="CE622">
        <v>5</v>
      </c>
      <c r="CF622">
        <v>1</v>
      </c>
      <c r="CG622">
        <v>6</v>
      </c>
      <c r="CH622">
        <v>3</v>
      </c>
      <c r="CI622">
        <v>4</v>
      </c>
      <c r="CJ622">
        <v>35.095447870000001</v>
      </c>
      <c r="CK622">
        <v>89.162597289999894</v>
      </c>
      <c r="CL622">
        <v>0</v>
      </c>
    </row>
    <row r="623" spans="1:90" x14ac:dyDescent="0.25">
      <c r="A623" s="1" t="s">
        <v>1244</v>
      </c>
      <c r="B623" s="2">
        <v>315354.21000000002</v>
      </c>
      <c r="C623" s="2">
        <v>6073044.9270000001</v>
      </c>
      <c r="D623" s="4">
        <v>-811.07457069999896</v>
      </c>
      <c r="E623" t="s">
        <v>612</v>
      </c>
      <c r="F623" s="3">
        <v>1157.2</v>
      </c>
      <c r="G623" t="s">
        <v>150</v>
      </c>
      <c r="H623" t="s">
        <v>151</v>
      </c>
      <c r="I623" s="1">
        <v>8661</v>
      </c>
      <c r="J623" t="s">
        <v>1708</v>
      </c>
      <c r="K623" t="s">
        <v>1685</v>
      </c>
      <c r="L623" t="s">
        <v>406</v>
      </c>
      <c r="M623">
        <v>47.6082938099999</v>
      </c>
      <c r="N623">
        <v>15.4651145499999</v>
      </c>
      <c r="O623">
        <v>3.8355805429999998</v>
      </c>
      <c r="P623">
        <v>9.6456952830000002</v>
      </c>
      <c r="Q623">
        <v>5.9535637059999997</v>
      </c>
      <c r="R623">
        <v>10.91655145</v>
      </c>
      <c r="S623">
        <v>1.9306123390000001</v>
      </c>
      <c r="T623">
        <v>0.171834606</v>
      </c>
      <c r="U623">
        <v>0.64185279299999998</v>
      </c>
      <c r="V623">
        <v>5.0539590000000002E-2</v>
      </c>
      <c r="W623">
        <v>0.222374196</v>
      </c>
      <c r="X623">
        <v>1.357036382</v>
      </c>
      <c r="Y623">
        <v>0</v>
      </c>
      <c r="Z623">
        <v>2.2009507560000001</v>
      </c>
      <c r="AA623">
        <v>0</v>
      </c>
      <c r="AB623">
        <v>3.5717141350000001</v>
      </c>
      <c r="AC623">
        <v>100</v>
      </c>
      <c r="AD623">
        <v>0.109965544</v>
      </c>
      <c r="AE623">
        <v>0</v>
      </c>
      <c r="AF623">
        <v>0.92923958900000003</v>
      </c>
      <c r="AG623">
        <v>1.054985726</v>
      </c>
      <c r="AH623">
        <v>0</v>
      </c>
      <c r="AI623">
        <v>18.015778860000001</v>
      </c>
      <c r="AJ623">
        <v>0</v>
      </c>
      <c r="AK623">
        <v>0</v>
      </c>
      <c r="AL623">
        <v>34.326850630000003</v>
      </c>
      <c r="AM623">
        <v>0</v>
      </c>
      <c r="AN623">
        <v>0</v>
      </c>
      <c r="AO623">
        <v>0</v>
      </c>
      <c r="AP623">
        <v>2.3271785180000002</v>
      </c>
      <c r="AQ623">
        <v>0</v>
      </c>
      <c r="AR623">
        <v>0</v>
      </c>
      <c r="AS623">
        <v>13.136476030000001</v>
      </c>
      <c r="AT623">
        <v>11.63037523</v>
      </c>
      <c r="AU623">
        <v>24.7668512599999</v>
      </c>
      <c r="AV623">
        <v>0</v>
      </c>
      <c r="AW623">
        <v>1.6381694959999999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1.7833756999999999</v>
      </c>
      <c r="BI623">
        <v>15.6994810499999</v>
      </c>
      <c r="BJ623">
        <v>0.53040557700000002</v>
      </c>
      <c r="BK623">
        <v>0.46959442299999998</v>
      </c>
      <c r="BL623">
        <v>0</v>
      </c>
      <c r="BM623">
        <v>65.5810587</v>
      </c>
      <c r="BN623">
        <v>98.216616990000006</v>
      </c>
      <c r="BO623">
        <v>0</v>
      </c>
      <c r="BP623" t="s">
        <v>97</v>
      </c>
      <c r="BQ623" t="s">
        <v>109</v>
      </c>
      <c r="BR623" t="s">
        <v>111</v>
      </c>
      <c r="BS623" t="s">
        <v>162</v>
      </c>
      <c r="BT623" t="s">
        <v>111</v>
      </c>
      <c r="BU623" t="s">
        <v>100</v>
      </c>
      <c r="BV623" t="s">
        <v>101</v>
      </c>
      <c r="BW623" t="s">
        <v>149</v>
      </c>
      <c r="BX623">
        <v>41.287491029999899</v>
      </c>
      <c r="BY623">
        <v>65.5810587</v>
      </c>
      <c r="BZ623">
        <v>33.738919699999897</v>
      </c>
      <c r="CA623">
        <v>29.674844740000001</v>
      </c>
      <c r="CB623">
        <v>47.297878300000001</v>
      </c>
      <c r="CC623">
        <v>23.0272769699999</v>
      </c>
      <c r="CD623">
        <v>2</v>
      </c>
      <c r="CE623">
        <v>5</v>
      </c>
      <c r="CF623">
        <v>1</v>
      </c>
      <c r="CG623">
        <v>6</v>
      </c>
      <c r="CH623">
        <v>3</v>
      </c>
      <c r="CI623">
        <v>4</v>
      </c>
      <c r="CJ623">
        <v>32.285562069999898</v>
      </c>
      <c r="CK623">
        <v>88.122913389999894</v>
      </c>
      <c r="CL623">
        <v>0</v>
      </c>
    </row>
    <row r="624" spans="1:90" x14ac:dyDescent="0.25">
      <c r="A624" s="1" t="s">
        <v>816</v>
      </c>
      <c r="B624" s="2">
        <v>315675.82169999898</v>
      </c>
      <c r="C624" s="2">
        <v>6072519.6880000001</v>
      </c>
      <c r="D624" s="4">
        <v>-1239.54745</v>
      </c>
      <c r="E624" t="s">
        <v>174</v>
      </c>
      <c r="F624" s="3">
        <v>1629.5</v>
      </c>
      <c r="G624" t="s">
        <v>90</v>
      </c>
      <c r="H624" t="s">
        <v>91</v>
      </c>
      <c r="I624" s="1" t="s">
        <v>161</v>
      </c>
      <c r="J624" t="s">
        <v>1708</v>
      </c>
      <c r="K624" t="s">
        <v>1685</v>
      </c>
      <c r="L624" t="s">
        <v>406</v>
      </c>
      <c r="M624">
        <v>47.98757895</v>
      </c>
      <c r="N624">
        <v>14.5466158</v>
      </c>
      <c r="O624">
        <v>4.7714453969999999</v>
      </c>
      <c r="P624">
        <v>11.7480457499999</v>
      </c>
      <c r="Q624">
        <v>4.6016878209999996</v>
      </c>
      <c r="R624">
        <v>9.8839784759999905</v>
      </c>
      <c r="S624">
        <v>2.2652900310000001</v>
      </c>
      <c r="T624">
        <v>0.31490578899999999</v>
      </c>
      <c r="U624">
        <v>0.97519212099999997</v>
      </c>
      <c r="V624">
        <v>0.11174076400000001</v>
      </c>
      <c r="W624">
        <v>0.25395628100000001</v>
      </c>
      <c r="X624">
        <v>0.15624378899999999</v>
      </c>
      <c r="Y624">
        <v>8.126601E-2</v>
      </c>
      <c r="Z624">
        <v>2.3020530159999999</v>
      </c>
      <c r="AA624">
        <v>0</v>
      </c>
      <c r="AB624">
        <v>2.4680909999999998</v>
      </c>
      <c r="AC624">
        <v>100</v>
      </c>
      <c r="AD624">
        <v>0.24714602299999999</v>
      </c>
      <c r="AE624">
        <v>0.22351264900000001</v>
      </c>
      <c r="AF624">
        <v>1.4351573900000001</v>
      </c>
      <c r="AG624">
        <v>1.9653218189999999</v>
      </c>
      <c r="AH624">
        <v>0</v>
      </c>
      <c r="AI624">
        <v>21.488141630000001</v>
      </c>
      <c r="AJ624">
        <v>0</v>
      </c>
      <c r="AK624">
        <v>0</v>
      </c>
      <c r="AL624">
        <v>30.212130460000001</v>
      </c>
      <c r="AM624">
        <v>0</v>
      </c>
      <c r="AN624">
        <v>0</v>
      </c>
      <c r="AO624">
        <v>0</v>
      </c>
      <c r="AP624">
        <v>2.7337958090000001</v>
      </c>
      <c r="AQ624">
        <v>0</v>
      </c>
      <c r="AR624">
        <v>0</v>
      </c>
      <c r="AS624">
        <v>10.07887358</v>
      </c>
      <c r="AT624">
        <v>14.690939970000001</v>
      </c>
      <c r="AU624">
        <v>24.769813549999899</v>
      </c>
      <c r="AV624">
        <v>0</v>
      </c>
      <c r="AW624">
        <v>0.31920376099999997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0.208705262</v>
      </c>
      <c r="BI624">
        <v>16.43199362</v>
      </c>
      <c r="BJ624">
        <v>0.40690147100000001</v>
      </c>
      <c r="BK624">
        <v>0.59309852900000004</v>
      </c>
      <c r="BL624">
        <v>0</v>
      </c>
      <c r="BM624">
        <v>58.437082019999899</v>
      </c>
      <c r="BN624">
        <v>99.791275720000002</v>
      </c>
      <c r="BO624">
        <v>0</v>
      </c>
      <c r="BP624" t="s">
        <v>97</v>
      </c>
      <c r="BQ624" t="s">
        <v>109</v>
      </c>
      <c r="BR624" t="s">
        <v>111</v>
      </c>
      <c r="BS624" t="s">
        <v>176</v>
      </c>
      <c r="BT624" t="s">
        <v>111</v>
      </c>
      <c r="BU624" t="s">
        <v>100</v>
      </c>
      <c r="BV624" t="s">
        <v>101</v>
      </c>
      <c r="BW624" t="s">
        <v>149</v>
      </c>
      <c r="BX624">
        <v>45.127114120000002</v>
      </c>
      <c r="BY624">
        <v>58.437082019999899</v>
      </c>
      <c r="BZ624">
        <v>40.040815100000003</v>
      </c>
      <c r="CA624">
        <v>37.085143719999898</v>
      </c>
      <c r="CB624">
        <v>44.9370468199999</v>
      </c>
      <c r="CC624">
        <v>17.97780946</v>
      </c>
      <c r="CD624">
        <v>2</v>
      </c>
      <c r="CE624">
        <v>3</v>
      </c>
      <c r="CF624">
        <v>1</v>
      </c>
      <c r="CG624">
        <v>6</v>
      </c>
      <c r="CH624">
        <v>3</v>
      </c>
      <c r="CI624">
        <v>4</v>
      </c>
      <c r="CJ624">
        <v>28.809523810000002</v>
      </c>
      <c r="CK624">
        <v>86.369754650000004</v>
      </c>
      <c r="CL624">
        <v>0</v>
      </c>
    </row>
    <row r="625" spans="1:90" x14ac:dyDescent="0.25">
      <c r="A625" s="1" t="s">
        <v>816</v>
      </c>
      <c r="B625" s="2">
        <v>315675.82169999898</v>
      </c>
      <c r="C625" s="2">
        <v>6072519.6880000001</v>
      </c>
      <c r="D625" s="4">
        <v>-1239.54745</v>
      </c>
      <c r="E625" t="s">
        <v>174</v>
      </c>
      <c r="F625" s="3">
        <v>1629.5</v>
      </c>
      <c r="G625" t="s">
        <v>150</v>
      </c>
      <c r="H625" t="s">
        <v>151</v>
      </c>
      <c r="I625" s="1">
        <v>8661</v>
      </c>
      <c r="J625" t="s">
        <v>1708</v>
      </c>
      <c r="K625" t="s">
        <v>1685</v>
      </c>
      <c r="L625" t="s">
        <v>406</v>
      </c>
      <c r="M625">
        <v>48.631176709999899</v>
      </c>
      <c r="N625">
        <v>14.30328727</v>
      </c>
      <c r="O625">
        <v>4.778500416</v>
      </c>
      <c r="P625">
        <v>11.69599841</v>
      </c>
      <c r="Q625">
        <v>4.6485683619999998</v>
      </c>
      <c r="R625">
        <v>9.664935539</v>
      </c>
      <c r="S625">
        <v>2.3089592300000001</v>
      </c>
      <c r="T625">
        <v>0.30649901299999999</v>
      </c>
      <c r="U625">
        <v>0.94606028600000003</v>
      </c>
      <c r="V625">
        <v>0.122599605</v>
      </c>
      <c r="W625">
        <v>0.255415844</v>
      </c>
      <c r="X625">
        <v>9.9481940000000005E-3</v>
      </c>
      <c r="Y625">
        <v>0</v>
      </c>
      <c r="Z625">
        <v>2.3280511279999998</v>
      </c>
      <c r="AA625">
        <v>0</v>
      </c>
      <c r="AB625">
        <v>2.3107135360000002</v>
      </c>
      <c r="AC625">
        <v>100</v>
      </c>
      <c r="AD625">
        <v>0.27152409500000002</v>
      </c>
      <c r="AE625">
        <v>0</v>
      </c>
      <c r="AF625">
        <v>1.3941370639999999</v>
      </c>
      <c r="AG625">
        <v>1.915399743</v>
      </c>
      <c r="AH625">
        <v>0</v>
      </c>
      <c r="AI625">
        <v>21.93151443</v>
      </c>
      <c r="AJ625">
        <v>0</v>
      </c>
      <c r="AK625">
        <v>0</v>
      </c>
      <c r="AL625">
        <v>29.368726500000001</v>
      </c>
      <c r="AM625">
        <v>0</v>
      </c>
      <c r="AN625">
        <v>0</v>
      </c>
      <c r="AO625">
        <v>0</v>
      </c>
      <c r="AP625">
        <v>2.7052140200000001</v>
      </c>
      <c r="AQ625">
        <v>0</v>
      </c>
      <c r="AR625">
        <v>0</v>
      </c>
      <c r="AS625">
        <v>10.245711460000001</v>
      </c>
      <c r="AT625">
        <v>14.9633871299999</v>
      </c>
      <c r="AU625">
        <v>25.20909859</v>
      </c>
      <c r="AV625">
        <v>0</v>
      </c>
      <c r="AW625">
        <v>0.79835300899999995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1.3280408E-2</v>
      </c>
      <c r="BI625">
        <v>16.699410490000002</v>
      </c>
      <c r="BJ625">
        <v>0.40642910799999998</v>
      </c>
      <c r="BK625">
        <v>0.59357089200000002</v>
      </c>
      <c r="BL625">
        <v>0</v>
      </c>
      <c r="BM625">
        <v>57.248710549999899</v>
      </c>
      <c r="BN625">
        <v>99.986692640000001</v>
      </c>
      <c r="BO625">
        <v>0</v>
      </c>
      <c r="BP625" t="s">
        <v>97</v>
      </c>
      <c r="BQ625" t="s">
        <v>109</v>
      </c>
      <c r="BR625" t="s">
        <v>111</v>
      </c>
      <c r="BS625" t="s">
        <v>176</v>
      </c>
      <c r="BT625" t="s">
        <v>111</v>
      </c>
      <c r="BU625" t="s">
        <v>100</v>
      </c>
      <c r="BV625" t="s">
        <v>101</v>
      </c>
      <c r="BW625" t="s">
        <v>149</v>
      </c>
      <c r="BX625">
        <v>45.687894450000002</v>
      </c>
      <c r="BY625">
        <v>57.248710549999899</v>
      </c>
      <c r="BZ625">
        <v>41.21253403</v>
      </c>
      <c r="CA625">
        <v>37.1976507299999</v>
      </c>
      <c r="CB625">
        <v>44.508551230000002</v>
      </c>
      <c r="CC625">
        <v>18.293798039999899</v>
      </c>
      <c r="CD625">
        <v>2</v>
      </c>
      <c r="CE625">
        <v>3</v>
      </c>
      <c r="CF625">
        <v>1</v>
      </c>
      <c r="CG625">
        <v>6</v>
      </c>
      <c r="CH625">
        <v>3</v>
      </c>
      <c r="CI625">
        <v>4</v>
      </c>
      <c r="CJ625">
        <v>29.269764630000001</v>
      </c>
      <c r="CK625">
        <v>86.205407210000004</v>
      </c>
      <c r="CL625">
        <v>0</v>
      </c>
    </row>
    <row r="626" spans="1:90" x14ac:dyDescent="0.25">
      <c r="A626" s="1" t="s">
        <v>1245</v>
      </c>
      <c r="B626" s="2">
        <v>315656.60320000001</v>
      </c>
      <c r="C626" s="2">
        <v>6072540.5889999904</v>
      </c>
      <c r="D626" s="4">
        <v>-1287.2338</v>
      </c>
      <c r="E626" t="s">
        <v>174</v>
      </c>
      <c r="F626" s="3">
        <v>1685</v>
      </c>
      <c r="G626" t="s">
        <v>150</v>
      </c>
      <c r="H626" t="s">
        <v>151</v>
      </c>
      <c r="I626" s="1">
        <v>8661</v>
      </c>
      <c r="J626" t="s">
        <v>1708</v>
      </c>
      <c r="K626" t="s">
        <v>1685</v>
      </c>
      <c r="L626" t="s">
        <v>406</v>
      </c>
      <c r="M626">
        <v>50.201735909999897</v>
      </c>
      <c r="N626">
        <v>15.376190920000001</v>
      </c>
      <c r="O626">
        <v>3.5491228110000002</v>
      </c>
      <c r="P626">
        <v>8.8094797790000001</v>
      </c>
      <c r="Q626">
        <v>6.3235858020000002</v>
      </c>
      <c r="R626">
        <v>9.1238854719999996</v>
      </c>
      <c r="S626">
        <v>3.2483476179999999</v>
      </c>
      <c r="T626">
        <v>0.448047947</v>
      </c>
      <c r="U626">
        <v>0.56005993399999998</v>
      </c>
      <c r="V626">
        <v>4.0731631999999997E-2</v>
      </c>
      <c r="W626">
        <v>0.213841066</v>
      </c>
      <c r="X626">
        <v>9.9168669999999993E-3</v>
      </c>
      <c r="Y626">
        <v>0</v>
      </c>
      <c r="Z626">
        <v>2.0950542400000001</v>
      </c>
      <c r="AA626">
        <v>0</v>
      </c>
      <c r="AB626">
        <v>1.642923344</v>
      </c>
      <c r="AC626">
        <v>100</v>
      </c>
      <c r="AD626">
        <v>8.7616712999999999E-2</v>
      </c>
      <c r="AE626">
        <v>0</v>
      </c>
      <c r="AF626">
        <v>0.80159871100000002</v>
      </c>
      <c r="AG626">
        <v>2.7195101269999999</v>
      </c>
      <c r="AH626">
        <v>0</v>
      </c>
      <c r="AI626">
        <v>29.96751282</v>
      </c>
      <c r="AJ626">
        <v>0</v>
      </c>
      <c r="AK626">
        <v>0</v>
      </c>
      <c r="AL626">
        <v>26.770317550000001</v>
      </c>
      <c r="AM626">
        <v>0</v>
      </c>
      <c r="AN626">
        <v>0</v>
      </c>
      <c r="AO626">
        <v>0</v>
      </c>
      <c r="AP626">
        <v>2.212840811</v>
      </c>
      <c r="AQ626">
        <v>0</v>
      </c>
      <c r="AR626">
        <v>0</v>
      </c>
      <c r="AS626">
        <v>8.0015357070000004</v>
      </c>
      <c r="AT626">
        <v>6.3413031599999998</v>
      </c>
      <c r="AU626">
        <v>14.34283887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1.2858122E-2</v>
      </c>
      <c r="BI626">
        <v>16.075152280000001</v>
      </c>
      <c r="BJ626">
        <v>0.55787670600000006</v>
      </c>
      <c r="BK626">
        <v>0.442123294</v>
      </c>
      <c r="BL626">
        <v>0</v>
      </c>
      <c r="BM626">
        <v>47.182483589999897</v>
      </c>
      <c r="BN626">
        <v>99.987115790000004</v>
      </c>
      <c r="BO626">
        <v>0</v>
      </c>
      <c r="BP626" t="s">
        <v>97</v>
      </c>
      <c r="BQ626" t="s">
        <v>109</v>
      </c>
      <c r="BR626" t="s">
        <v>111</v>
      </c>
      <c r="BS626" t="s">
        <v>162</v>
      </c>
      <c r="BT626" t="s">
        <v>111</v>
      </c>
      <c r="BU626" t="s">
        <v>100</v>
      </c>
      <c r="BV626" t="s">
        <v>101</v>
      </c>
      <c r="BW626" t="s">
        <v>149</v>
      </c>
      <c r="BX626">
        <v>40.42930045</v>
      </c>
      <c r="BY626">
        <v>47.182483589999897</v>
      </c>
      <c r="BZ626">
        <v>50.401703249999898</v>
      </c>
      <c r="CA626">
        <v>27.5194036699999</v>
      </c>
      <c r="CB626">
        <v>47.6812833299999</v>
      </c>
      <c r="CC626">
        <v>24.799312990000001</v>
      </c>
      <c r="CD626">
        <v>2</v>
      </c>
      <c r="CE626">
        <v>5</v>
      </c>
      <c r="CF626">
        <v>1</v>
      </c>
      <c r="CG626">
        <v>6</v>
      </c>
      <c r="CH626">
        <v>3</v>
      </c>
      <c r="CI626">
        <v>4</v>
      </c>
      <c r="CJ626">
        <v>35.372340430000001</v>
      </c>
      <c r="CK626">
        <v>80.369084720000004</v>
      </c>
      <c r="CL626">
        <v>0</v>
      </c>
    </row>
    <row r="627" spans="1:90" x14ac:dyDescent="0.25">
      <c r="A627" s="1" t="s">
        <v>1246</v>
      </c>
      <c r="B627" s="2">
        <v>315646.6482</v>
      </c>
      <c r="C627" s="2">
        <v>6072551.0750000002</v>
      </c>
      <c r="D627" s="4">
        <v>-1311.7935</v>
      </c>
      <c r="E627" t="s">
        <v>174</v>
      </c>
      <c r="F627" s="3">
        <v>1713.5</v>
      </c>
      <c r="G627" t="s">
        <v>150</v>
      </c>
      <c r="H627" t="s">
        <v>151</v>
      </c>
      <c r="I627" s="1">
        <v>8661</v>
      </c>
      <c r="J627" t="s">
        <v>2019</v>
      </c>
      <c r="K627" t="s">
        <v>1703</v>
      </c>
      <c r="L627" t="s">
        <v>406</v>
      </c>
      <c r="M627">
        <v>47.051887800000003</v>
      </c>
      <c r="N627">
        <v>16.252464440000001</v>
      </c>
      <c r="O627">
        <v>4.2030781340000001</v>
      </c>
      <c r="P627">
        <v>10.4809521799999</v>
      </c>
      <c r="Q627">
        <v>5.8890102640000004</v>
      </c>
      <c r="R627">
        <v>8.54759241</v>
      </c>
      <c r="S627">
        <v>3.0398127939999999</v>
      </c>
      <c r="T627">
        <v>0.33106871999999998</v>
      </c>
      <c r="U627">
        <v>0.70627993600000005</v>
      </c>
      <c r="V627">
        <v>6.0194312999999999E-2</v>
      </c>
      <c r="W627">
        <v>0.240777251</v>
      </c>
      <c r="X627">
        <v>9.8538930000000007E-3</v>
      </c>
      <c r="Y627">
        <v>0</v>
      </c>
      <c r="Z627">
        <v>3.1870278590000001</v>
      </c>
      <c r="AA627">
        <v>0</v>
      </c>
      <c r="AB627">
        <v>2.1889448310000001</v>
      </c>
      <c r="AC627">
        <v>100</v>
      </c>
      <c r="AD627">
        <v>0.13186244499999999</v>
      </c>
      <c r="AE627">
        <v>0</v>
      </c>
      <c r="AF627">
        <v>1.029460979</v>
      </c>
      <c r="AG627">
        <v>2.046420387</v>
      </c>
      <c r="AH627">
        <v>0</v>
      </c>
      <c r="AI627">
        <v>28.55916826</v>
      </c>
      <c r="AJ627">
        <v>0</v>
      </c>
      <c r="AK627">
        <v>0</v>
      </c>
      <c r="AL627">
        <v>31.10571002</v>
      </c>
      <c r="AM627">
        <v>0</v>
      </c>
      <c r="AN627">
        <v>0</v>
      </c>
      <c r="AO627">
        <v>0</v>
      </c>
      <c r="AP627">
        <v>2.4134674600000001</v>
      </c>
      <c r="AQ627">
        <v>0</v>
      </c>
      <c r="AR627">
        <v>0</v>
      </c>
      <c r="AS627">
        <v>4.479409392</v>
      </c>
      <c r="AT627">
        <v>4.6479376370000001</v>
      </c>
      <c r="AU627">
        <v>9.1273470289999903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1.3011320999999999E-2</v>
      </c>
      <c r="BI627">
        <v>17.330117990000002</v>
      </c>
      <c r="BJ627">
        <v>0.49076795000000001</v>
      </c>
      <c r="BK627">
        <v>0.50923205000000005</v>
      </c>
      <c r="BL627">
        <v>0</v>
      </c>
      <c r="BM627">
        <v>52.134037419999899</v>
      </c>
      <c r="BN627">
        <v>99.98696228</v>
      </c>
      <c r="BO627">
        <v>0</v>
      </c>
      <c r="BP627" t="s">
        <v>97</v>
      </c>
      <c r="BQ627" t="s">
        <v>109</v>
      </c>
      <c r="BR627" t="s">
        <v>111</v>
      </c>
      <c r="BS627" t="s">
        <v>176</v>
      </c>
      <c r="BT627" t="s">
        <v>98</v>
      </c>
      <c r="BU627" t="s">
        <v>100</v>
      </c>
      <c r="BV627" t="s">
        <v>101</v>
      </c>
      <c r="BW627" t="s">
        <v>237</v>
      </c>
      <c r="BX627">
        <v>38.130789839999899</v>
      </c>
      <c r="BY627">
        <v>52.134037419999899</v>
      </c>
      <c r="BZ627">
        <v>46.2786692399999</v>
      </c>
      <c r="CA627">
        <v>30.845805129999899</v>
      </c>
      <c r="CB627">
        <v>47.422809020000003</v>
      </c>
      <c r="CC627">
        <v>21.731385849999899</v>
      </c>
      <c r="CD627">
        <v>2</v>
      </c>
      <c r="CE627">
        <v>3</v>
      </c>
      <c r="CF627">
        <v>2</v>
      </c>
      <c r="CG627">
        <v>6</v>
      </c>
      <c r="CH627">
        <v>3</v>
      </c>
      <c r="CI627">
        <v>9</v>
      </c>
      <c r="CJ627">
        <v>34.929577459999898</v>
      </c>
      <c r="CK627">
        <v>82.924329270000001</v>
      </c>
      <c r="CL627">
        <v>0</v>
      </c>
    </row>
    <row r="628" spans="1:90" x14ac:dyDescent="0.25">
      <c r="A628" s="1" t="s">
        <v>871</v>
      </c>
      <c r="B628" s="2">
        <v>314759.9656</v>
      </c>
      <c r="C628" s="2">
        <v>6074595.6629999904</v>
      </c>
      <c r="D628" s="4">
        <v>337.29577599999902</v>
      </c>
      <c r="E628" t="s">
        <v>867</v>
      </c>
      <c r="F628" s="3">
        <v>7.22</v>
      </c>
      <c r="G628" t="s">
        <v>90</v>
      </c>
      <c r="H628" t="s">
        <v>91</v>
      </c>
      <c r="I628" s="1" t="s">
        <v>866</v>
      </c>
      <c r="J628" t="s">
        <v>1742</v>
      </c>
      <c r="K628" t="s">
        <v>1682</v>
      </c>
      <c r="L628" t="s">
        <v>406</v>
      </c>
      <c r="M628">
        <v>47.712497370000001</v>
      </c>
      <c r="N628">
        <v>15.1967207299999</v>
      </c>
      <c r="O628">
        <v>4.2268816190000003</v>
      </c>
      <c r="P628">
        <v>10.4831992</v>
      </c>
      <c r="Q628">
        <v>6.4871377030000001</v>
      </c>
      <c r="R628">
        <v>8.1489661889999905</v>
      </c>
      <c r="S628">
        <v>2.6929630279999999</v>
      </c>
      <c r="T628">
        <v>0.20022029899999999</v>
      </c>
      <c r="U628">
        <v>0.70077104800000001</v>
      </c>
      <c r="V628">
        <v>0.11012116499999999</v>
      </c>
      <c r="W628">
        <v>0.25027537399999999</v>
      </c>
      <c r="X628">
        <v>9.8659379999999994E-3</v>
      </c>
      <c r="Y628">
        <v>0.17018725500000001</v>
      </c>
      <c r="Z628">
        <v>3.6101930850000001</v>
      </c>
      <c r="AA628">
        <v>0</v>
      </c>
      <c r="AB628">
        <v>2.5672031899999999</v>
      </c>
      <c r="AC628">
        <v>100</v>
      </c>
      <c r="AD628">
        <v>0.24258174399999999</v>
      </c>
      <c r="AE628">
        <v>0.46619276399999998</v>
      </c>
      <c r="AF628">
        <v>1.0271428010000001</v>
      </c>
      <c r="AG628">
        <v>1.2445331399999999</v>
      </c>
      <c r="AH628">
        <v>0</v>
      </c>
      <c r="AI628">
        <v>25.441971559999899</v>
      </c>
      <c r="AJ628">
        <v>0</v>
      </c>
      <c r="AK628">
        <v>0</v>
      </c>
      <c r="AL628">
        <v>30.293245240000001</v>
      </c>
      <c r="AM628">
        <v>0</v>
      </c>
      <c r="AN628">
        <v>0</v>
      </c>
      <c r="AO628">
        <v>0</v>
      </c>
      <c r="AP628">
        <v>2.4209027930000002</v>
      </c>
      <c r="AQ628">
        <v>0</v>
      </c>
      <c r="AR628">
        <v>0</v>
      </c>
      <c r="AS628">
        <v>12.1144302199999</v>
      </c>
      <c r="AT628">
        <v>11.2590618399999</v>
      </c>
      <c r="AU628">
        <v>23.37349206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1.3100069000000001E-2</v>
      </c>
      <c r="BI628">
        <v>18.17766396</v>
      </c>
      <c r="BJ628">
        <v>0.51829782999999996</v>
      </c>
      <c r="BK628">
        <v>0.48170216999999999</v>
      </c>
      <c r="BL628">
        <v>0</v>
      </c>
      <c r="BM628">
        <v>54.352072040000003</v>
      </c>
      <c r="BN628">
        <v>99.986873349999897</v>
      </c>
      <c r="BO628">
        <v>0</v>
      </c>
      <c r="BP628" t="s">
        <v>97</v>
      </c>
      <c r="BQ628" t="s">
        <v>109</v>
      </c>
      <c r="BR628" t="s">
        <v>111</v>
      </c>
      <c r="BS628" t="s">
        <v>162</v>
      </c>
      <c r="BT628" t="s">
        <v>111</v>
      </c>
      <c r="BU628" t="s">
        <v>100</v>
      </c>
      <c r="BV628" t="s">
        <v>101</v>
      </c>
      <c r="BW628" t="s">
        <v>149</v>
      </c>
      <c r="BX628">
        <v>42.285248840000001</v>
      </c>
      <c r="BY628">
        <v>54.352072040000003</v>
      </c>
      <c r="BZ628">
        <v>44.65089991</v>
      </c>
      <c r="CA628">
        <v>31.144482069999899</v>
      </c>
      <c r="CB628">
        <v>44.715471180000002</v>
      </c>
      <c r="CC628">
        <v>24.14004675</v>
      </c>
      <c r="CD628">
        <v>2</v>
      </c>
      <c r="CE628">
        <v>5</v>
      </c>
      <c r="CF628">
        <v>1</v>
      </c>
      <c r="CG628">
        <v>6</v>
      </c>
      <c r="CH628">
        <v>3</v>
      </c>
      <c r="CI628">
        <v>4</v>
      </c>
      <c r="CJ628">
        <v>38.14962878</v>
      </c>
      <c r="CK628">
        <v>85.434689849999899</v>
      </c>
      <c r="CL628">
        <v>0</v>
      </c>
    </row>
    <row r="629" spans="1:90" x14ac:dyDescent="0.25">
      <c r="A629" s="1" t="s">
        <v>872</v>
      </c>
      <c r="B629" s="2">
        <v>314748.7745</v>
      </c>
      <c r="C629" s="2">
        <v>6074596.0089999903</v>
      </c>
      <c r="D629" s="4">
        <v>313.476652</v>
      </c>
      <c r="E629" t="s">
        <v>867</v>
      </c>
      <c r="F629" s="3">
        <v>33.545000000000002</v>
      </c>
      <c r="G629" t="s">
        <v>90</v>
      </c>
      <c r="H629" t="s">
        <v>91</v>
      </c>
      <c r="I629" s="1" t="s">
        <v>866</v>
      </c>
      <c r="J629" t="s">
        <v>1745</v>
      </c>
      <c r="K629" t="s">
        <v>411</v>
      </c>
      <c r="L629" t="s">
        <v>345</v>
      </c>
      <c r="M629">
        <v>48.231743880000003</v>
      </c>
      <c r="N629">
        <v>18.700040770000001</v>
      </c>
      <c r="O629">
        <v>3.1408045969999998</v>
      </c>
      <c r="P629">
        <v>8.0213597540000006</v>
      </c>
      <c r="Q629">
        <v>4.4196418690000003</v>
      </c>
      <c r="R629">
        <v>10.73052637</v>
      </c>
      <c r="S629">
        <v>3.3273733980000002</v>
      </c>
      <c r="T629">
        <v>0.546134236</v>
      </c>
      <c r="U629">
        <v>0.62704301100000004</v>
      </c>
      <c r="V629">
        <v>5.0567985000000003E-2</v>
      </c>
      <c r="W629">
        <v>0.18204474500000001</v>
      </c>
      <c r="X629">
        <v>0.82060079600000002</v>
      </c>
      <c r="Y629">
        <v>3.0340790999999999E-2</v>
      </c>
      <c r="Z629">
        <v>1.171777804</v>
      </c>
      <c r="AA629">
        <v>0</v>
      </c>
      <c r="AB629">
        <v>1.998060441</v>
      </c>
      <c r="AC629">
        <v>100</v>
      </c>
      <c r="AD629">
        <v>0.107407447</v>
      </c>
      <c r="AE629">
        <v>8.0137690999999997E-2</v>
      </c>
      <c r="AF629">
        <v>0.88618304800000003</v>
      </c>
      <c r="AG629">
        <v>3.273174746</v>
      </c>
      <c r="AH629">
        <v>0</v>
      </c>
      <c r="AI629">
        <v>30.3105169</v>
      </c>
      <c r="AJ629">
        <v>0</v>
      </c>
      <c r="AK629">
        <v>0</v>
      </c>
      <c r="AL629">
        <v>34.982424510000001</v>
      </c>
      <c r="AM629">
        <v>0</v>
      </c>
      <c r="AN629">
        <v>0</v>
      </c>
      <c r="AO629">
        <v>0</v>
      </c>
      <c r="AP629">
        <v>2.2560576339999998</v>
      </c>
      <c r="AQ629">
        <v>0</v>
      </c>
      <c r="AR629">
        <v>0</v>
      </c>
      <c r="AS629">
        <v>1.295776735</v>
      </c>
      <c r="AT629">
        <v>1.199474205</v>
      </c>
      <c r="AU629">
        <v>2.49525094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1.052638693</v>
      </c>
      <c r="BI629">
        <v>11.67599779</v>
      </c>
      <c r="BJ629">
        <v>0.51929716299999995</v>
      </c>
      <c r="BK629">
        <v>0.48070283699999999</v>
      </c>
      <c r="BL629">
        <v>0</v>
      </c>
      <c r="BM629">
        <v>53.577651269999897</v>
      </c>
      <c r="BN629">
        <v>98.947265380000005</v>
      </c>
      <c r="BO629">
        <v>0</v>
      </c>
      <c r="BP629" t="s">
        <v>97</v>
      </c>
      <c r="BQ629" t="s">
        <v>45</v>
      </c>
      <c r="BR629" t="s">
        <v>111</v>
      </c>
      <c r="BS629" t="s">
        <v>126</v>
      </c>
      <c r="BT629" t="s">
        <v>386</v>
      </c>
      <c r="BU629" t="s">
        <v>387</v>
      </c>
      <c r="BV629" t="s">
        <v>386</v>
      </c>
      <c r="BW629" t="s">
        <v>2163</v>
      </c>
      <c r="BX629">
        <v>29.140965390000002</v>
      </c>
      <c r="BY629">
        <v>53.577651269999897</v>
      </c>
      <c r="BZ629">
        <v>44.20626129</v>
      </c>
      <c r="CA629">
        <v>30.439129309999899</v>
      </c>
      <c r="CB629">
        <v>63.138233620000001</v>
      </c>
      <c r="CC629">
        <v>6.422637065</v>
      </c>
      <c r="CD629">
        <v>2</v>
      </c>
      <c r="CE629">
        <v>11</v>
      </c>
      <c r="CF629">
        <v>3</v>
      </c>
      <c r="CG629">
        <v>4</v>
      </c>
      <c r="CH629">
        <v>2</v>
      </c>
      <c r="CI629">
        <v>22</v>
      </c>
      <c r="CJ629">
        <v>26.103136630000002</v>
      </c>
      <c r="CK629">
        <v>76.257283790000002</v>
      </c>
      <c r="CL629">
        <v>0</v>
      </c>
    </row>
    <row r="630" spans="1:90" x14ac:dyDescent="0.25">
      <c r="A630" s="1" t="s">
        <v>873</v>
      </c>
      <c r="B630" s="2">
        <v>314726.82500000001</v>
      </c>
      <c r="C630" s="2">
        <v>6074597.5379999904</v>
      </c>
      <c r="D630" s="4">
        <v>268.43440500000003</v>
      </c>
      <c r="E630" t="s">
        <v>867</v>
      </c>
      <c r="F630" s="3">
        <v>83.67</v>
      </c>
      <c r="G630" t="s">
        <v>90</v>
      </c>
      <c r="H630" t="s">
        <v>91</v>
      </c>
      <c r="I630" s="1" t="s">
        <v>866</v>
      </c>
      <c r="J630" t="s">
        <v>1746</v>
      </c>
      <c r="K630" t="s">
        <v>405</v>
      </c>
      <c r="L630" t="s">
        <v>406</v>
      </c>
      <c r="M630">
        <v>50.794247290000001</v>
      </c>
      <c r="N630">
        <v>14.2292711099999</v>
      </c>
      <c r="O630">
        <v>3.5556725469999999</v>
      </c>
      <c r="P630">
        <v>8.8118533889999995</v>
      </c>
      <c r="Q630">
        <v>5.4650116630000003</v>
      </c>
      <c r="R630">
        <v>10.59605039</v>
      </c>
      <c r="S630">
        <v>2.4794960330000002</v>
      </c>
      <c r="T630">
        <v>0.25300979899999998</v>
      </c>
      <c r="U630">
        <v>0.56674195000000005</v>
      </c>
      <c r="V630">
        <v>9.1083527999999997E-2</v>
      </c>
      <c r="W630">
        <v>0.22264862299999999</v>
      </c>
      <c r="X630">
        <v>1.54340443</v>
      </c>
      <c r="Y630">
        <v>4.0481568000000002E-2</v>
      </c>
      <c r="Z630">
        <v>1.3510276729999999</v>
      </c>
      <c r="AA630">
        <v>0</v>
      </c>
      <c r="AB630">
        <v>2.9036015850000001</v>
      </c>
      <c r="AC630">
        <v>100</v>
      </c>
      <c r="AD630">
        <v>0.19587073899999999</v>
      </c>
      <c r="AE630">
        <v>0.10825257100000001</v>
      </c>
      <c r="AF630">
        <v>0.81092826100000004</v>
      </c>
      <c r="AG630">
        <v>1.535246447</v>
      </c>
      <c r="AH630">
        <v>0</v>
      </c>
      <c r="AI630">
        <v>22.867895010000002</v>
      </c>
      <c r="AJ630">
        <v>0</v>
      </c>
      <c r="AK630">
        <v>0</v>
      </c>
      <c r="AL630">
        <v>27.68484917</v>
      </c>
      <c r="AM630">
        <v>0</v>
      </c>
      <c r="AN630">
        <v>0</v>
      </c>
      <c r="AO630">
        <v>0</v>
      </c>
      <c r="AP630">
        <v>2.2193773129999999</v>
      </c>
      <c r="AQ630">
        <v>0</v>
      </c>
      <c r="AR630">
        <v>0</v>
      </c>
      <c r="AS630">
        <v>10.703184370000001</v>
      </c>
      <c r="AT630">
        <v>9.1878728429999903</v>
      </c>
      <c r="AU630">
        <v>19.89105722</v>
      </c>
      <c r="AV630">
        <v>0</v>
      </c>
      <c r="AW630">
        <v>4.6468012759999997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2.0046377450000001</v>
      </c>
      <c r="BI630">
        <v>13.95313818</v>
      </c>
      <c r="BJ630">
        <v>0.53809027099999995</v>
      </c>
      <c r="BK630">
        <v>0.46190972899999999</v>
      </c>
      <c r="BL630">
        <v>0</v>
      </c>
      <c r="BM630">
        <v>54.764285440000002</v>
      </c>
      <c r="BN630">
        <v>97.995354030000001</v>
      </c>
      <c r="BO630">
        <v>0</v>
      </c>
      <c r="BP630" t="s">
        <v>97</v>
      </c>
      <c r="BQ630" t="s">
        <v>109</v>
      </c>
      <c r="BR630" t="s">
        <v>111</v>
      </c>
      <c r="BS630" t="s">
        <v>162</v>
      </c>
      <c r="BT630" t="s">
        <v>111</v>
      </c>
      <c r="BU630" t="s">
        <v>100</v>
      </c>
      <c r="BV630" t="s">
        <v>101</v>
      </c>
      <c r="BW630" t="s">
        <v>149</v>
      </c>
      <c r="BX630">
        <v>38.951801080000003</v>
      </c>
      <c r="BY630">
        <v>54.764285440000002</v>
      </c>
      <c r="BZ630">
        <v>43.902431810000003</v>
      </c>
      <c r="CA630">
        <v>29.590249669999899</v>
      </c>
      <c r="CB630">
        <v>47.391013170000001</v>
      </c>
      <c r="CC630">
        <v>23.018737160000001</v>
      </c>
      <c r="CD630">
        <v>2</v>
      </c>
      <c r="CE630">
        <v>5</v>
      </c>
      <c r="CF630">
        <v>1</v>
      </c>
      <c r="CG630">
        <v>6</v>
      </c>
      <c r="CH630">
        <v>3</v>
      </c>
      <c r="CI630">
        <v>4</v>
      </c>
      <c r="CJ630">
        <v>30.4254173399999</v>
      </c>
      <c r="CK630">
        <v>83.935291609999894</v>
      </c>
      <c r="CL630">
        <v>0</v>
      </c>
    </row>
    <row r="631" spans="1:90" x14ac:dyDescent="0.25">
      <c r="A631" s="1" t="s">
        <v>874</v>
      </c>
      <c r="B631" s="2">
        <v>314718.94689999899</v>
      </c>
      <c r="C631" s="2">
        <v>6074598.3219999904</v>
      </c>
      <c r="D631" s="4">
        <v>252.19112200000001</v>
      </c>
      <c r="E631" t="s">
        <v>867</v>
      </c>
      <c r="F631" s="3">
        <v>101.74</v>
      </c>
      <c r="G631" t="s">
        <v>90</v>
      </c>
      <c r="H631" t="s">
        <v>91</v>
      </c>
      <c r="I631" s="1" t="s">
        <v>866</v>
      </c>
      <c r="J631" t="s">
        <v>1742</v>
      </c>
      <c r="K631" t="s">
        <v>1682</v>
      </c>
      <c r="L631" t="s">
        <v>406</v>
      </c>
      <c r="M631">
        <v>49.349135359999899</v>
      </c>
      <c r="N631">
        <v>14.253510970000001</v>
      </c>
      <c r="O631">
        <v>4.1018273770000002</v>
      </c>
      <c r="P631">
        <v>10.0848430199999</v>
      </c>
      <c r="Q631">
        <v>6.6891918090000004</v>
      </c>
      <c r="R631">
        <v>7.7856157289999999</v>
      </c>
      <c r="S631">
        <v>2.9774447749999999</v>
      </c>
      <c r="T631">
        <v>0.191119766</v>
      </c>
      <c r="U631">
        <v>0.68400758299999997</v>
      </c>
      <c r="V631">
        <v>0.110648286</v>
      </c>
      <c r="W631">
        <v>0.23135550599999999</v>
      </c>
      <c r="X631">
        <v>9.8874259999999995E-3</v>
      </c>
      <c r="Y631">
        <v>0.21123763600000001</v>
      </c>
      <c r="Z631">
        <v>3.3201747610000001</v>
      </c>
      <c r="AA631">
        <v>0</v>
      </c>
      <c r="AB631">
        <v>2.431457419</v>
      </c>
      <c r="AC631">
        <v>100</v>
      </c>
      <c r="AD631">
        <v>0.24232988</v>
      </c>
      <c r="AE631">
        <v>0.57528725599999997</v>
      </c>
      <c r="AF631">
        <v>0.99675988500000001</v>
      </c>
      <c r="AG631">
        <v>1.181078933</v>
      </c>
      <c r="AH631">
        <v>0</v>
      </c>
      <c r="AI631">
        <v>27.9665597599999</v>
      </c>
      <c r="AJ631">
        <v>0</v>
      </c>
      <c r="AK631">
        <v>0</v>
      </c>
      <c r="AL631">
        <v>26.117035730000001</v>
      </c>
      <c r="AM631">
        <v>0</v>
      </c>
      <c r="AN631">
        <v>0</v>
      </c>
      <c r="AO631">
        <v>0</v>
      </c>
      <c r="AP631">
        <v>2.3885348839999998</v>
      </c>
      <c r="AQ631">
        <v>0</v>
      </c>
      <c r="AR631">
        <v>0</v>
      </c>
      <c r="AS631">
        <v>14.793785160000001</v>
      </c>
      <c r="AT631">
        <v>12.66573365</v>
      </c>
      <c r="AU631">
        <v>27.459518809999899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1.3052490999999999E-2</v>
      </c>
      <c r="BI631">
        <v>17.927866559999899</v>
      </c>
      <c r="BJ631">
        <v>0.53874888600000004</v>
      </c>
      <c r="BK631">
        <v>0.46125111400000002</v>
      </c>
      <c r="BL631">
        <v>0</v>
      </c>
      <c r="BM631">
        <v>48.290124659999897</v>
      </c>
      <c r="BN631">
        <v>99.986921019999897</v>
      </c>
      <c r="BO631">
        <v>0</v>
      </c>
      <c r="BP631" t="s">
        <v>97</v>
      </c>
      <c r="BQ631" t="s">
        <v>109</v>
      </c>
      <c r="BR631" t="s">
        <v>111</v>
      </c>
      <c r="BS631" t="s">
        <v>162</v>
      </c>
      <c r="BT631" t="s">
        <v>111</v>
      </c>
      <c r="BU631" t="s">
        <v>100</v>
      </c>
      <c r="BV631" t="s">
        <v>101</v>
      </c>
      <c r="BW631" t="s">
        <v>149</v>
      </c>
      <c r="BX631">
        <v>43.891576980000004</v>
      </c>
      <c r="BY631">
        <v>48.290124659999897</v>
      </c>
      <c r="BZ631">
        <v>50.604766150000003</v>
      </c>
      <c r="CA631">
        <v>31.014491660000001</v>
      </c>
      <c r="CB631">
        <v>43.291513760000001</v>
      </c>
      <c r="CC631">
        <v>25.693994579999899</v>
      </c>
      <c r="CD631">
        <v>2</v>
      </c>
      <c r="CE631">
        <v>5</v>
      </c>
      <c r="CF631">
        <v>1</v>
      </c>
      <c r="CG631">
        <v>6</v>
      </c>
      <c r="CH631">
        <v>3</v>
      </c>
      <c r="CI631">
        <v>4</v>
      </c>
      <c r="CJ631">
        <v>38.996579250000003</v>
      </c>
      <c r="CK631">
        <v>84.111577019999899</v>
      </c>
      <c r="CL631">
        <v>0</v>
      </c>
    </row>
    <row r="632" spans="1:90" x14ac:dyDescent="0.25">
      <c r="A632" s="1" t="s">
        <v>875</v>
      </c>
      <c r="B632" s="2">
        <v>314712.71120000002</v>
      </c>
      <c r="C632" s="2">
        <v>6074599.0099999905</v>
      </c>
      <c r="D632" s="4">
        <v>239.162939999999</v>
      </c>
      <c r="E632" t="s">
        <v>867</v>
      </c>
      <c r="F632" s="3">
        <v>116.2</v>
      </c>
      <c r="G632" t="s">
        <v>90</v>
      </c>
      <c r="H632" t="s">
        <v>91</v>
      </c>
      <c r="I632" s="1" t="s">
        <v>866</v>
      </c>
      <c r="J632" t="s">
        <v>1747</v>
      </c>
      <c r="K632" t="s">
        <v>1748</v>
      </c>
      <c r="L632" t="s">
        <v>406</v>
      </c>
      <c r="M632">
        <v>51.21773374</v>
      </c>
      <c r="N632">
        <v>16.565105620000001</v>
      </c>
      <c r="O632">
        <v>3.2847924800000001</v>
      </c>
      <c r="P632">
        <v>8.1847492880000008</v>
      </c>
      <c r="Q632">
        <v>5.0814444500000002</v>
      </c>
      <c r="R632">
        <v>9.0336790219999905</v>
      </c>
      <c r="S632">
        <v>2.9843403909999999</v>
      </c>
      <c r="T632">
        <v>0.201644621</v>
      </c>
      <c r="U632">
        <v>0.54444047699999998</v>
      </c>
      <c r="V632">
        <v>6.0493386000000003E-2</v>
      </c>
      <c r="W632">
        <v>0.201644621</v>
      </c>
      <c r="X632">
        <v>9.9470830000000007E-3</v>
      </c>
      <c r="Y632">
        <v>2.0164462000000001E-2</v>
      </c>
      <c r="Z632">
        <v>2.6098203619999998</v>
      </c>
      <c r="AA632">
        <v>0</v>
      </c>
      <c r="AB632">
        <v>2.4123363069999999</v>
      </c>
      <c r="AC632">
        <v>100</v>
      </c>
      <c r="AD632">
        <v>0.13143390899999999</v>
      </c>
      <c r="AE632">
        <v>5.4480030999999998E-2</v>
      </c>
      <c r="AF632">
        <v>0.78707712699999999</v>
      </c>
      <c r="AG632">
        <v>1.2362241140000001</v>
      </c>
      <c r="AH632">
        <v>0</v>
      </c>
      <c r="AI632">
        <v>27.808716140000001</v>
      </c>
      <c r="AJ632">
        <v>0</v>
      </c>
      <c r="AK632">
        <v>0</v>
      </c>
      <c r="AL632">
        <v>32.3919575299999</v>
      </c>
      <c r="AM632">
        <v>0</v>
      </c>
      <c r="AN632">
        <v>0</v>
      </c>
      <c r="AO632">
        <v>0</v>
      </c>
      <c r="AP632">
        <v>2.2181410970000002</v>
      </c>
      <c r="AQ632">
        <v>0</v>
      </c>
      <c r="AR632">
        <v>0</v>
      </c>
      <c r="AS632">
        <v>11.6640499099999</v>
      </c>
      <c r="AT632">
        <v>10.3930719899999</v>
      </c>
      <c r="AU632">
        <v>22.057121899999899</v>
      </c>
      <c r="AV632">
        <v>0</v>
      </c>
      <c r="AW632">
        <v>2.3473073160000002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1.3026963000000001E-2</v>
      </c>
      <c r="BI632">
        <v>13.76392607</v>
      </c>
      <c r="BJ632">
        <v>0.528811056</v>
      </c>
      <c r="BK632">
        <v>0.471188944</v>
      </c>
      <c r="BL632">
        <v>0</v>
      </c>
      <c r="BM632">
        <v>53.806636210000001</v>
      </c>
      <c r="BN632">
        <v>99.986946599999897</v>
      </c>
      <c r="BO632">
        <v>0</v>
      </c>
      <c r="BP632" t="s">
        <v>97</v>
      </c>
      <c r="BQ632" t="s">
        <v>109</v>
      </c>
      <c r="BR632" t="s">
        <v>98</v>
      </c>
      <c r="BS632" t="s">
        <v>130</v>
      </c>
      <c r="BT632" t="s">
        <v>98</v>
      </c>
      <c r="BU632" t="s">
        <v>100</v>
      </c>
      <c r="BV632" t="s">
        <v>101</v>
      </c>
      <c r="BW632" t="s">
        <v>237</v>
      </c>
      <c r="BX632">
        <v>36.003800599999899</v>
      </c>
      <c r="BY632">
        <v>53.806636210000001</v>
      </c>
      <c r="BZ632">
        <v>45.263866970000002</v>
      </c>
      <c r="CA632">
        <v>26.412844440000001</v>
      </c>
      <c r="CB632">
        <v>53.01878782</v>
      </c>
      <c r="CC632">
        <v>20.5683677399999</v>
      </c>
      <c r="CD632">
        <v>3</v>
      </c>
      <c r="CE632">
        <v>6</v>
      </c>
      <c r="CF632">
        <v>2</v>
      </c>
      <c r="CG632">
        <v>6</v>
      </c>
      <c r="CH632">
        <v>3</v>
      </c>
      <c r="CI632">
        <v>9</v>
      </c>
      <c r="CJ632">
        <v>30.536130539999899</v>
      </c>
      <c r="CK632">
        <v>80.6348748099999</v>
      </c>
      <c r="CL632">
        <v>0</v>
      </c>
    </row>
    <row r="633" spans="1:90" x14ac:dyDescent="0.25">
      <c r="A633" s="1" t="s">
        <v>877</v>
      </c>
      <c r="B633" s="2">
        <v>314693.03259999899</v>
      </c>
      <c r="C633" s="2">
        <v>6074601.4859999903</v>
      </c>
      <c r="D633" s="4">
        <v>196.90642</v>
      </c>
      <c r="E633" t="s">
        <v>867</v>
      </c>
      <c r="F633" s="3">
        <v>162.88</v>
      </c>
      <c r="G633" t="s">
        <v>90</v>
      </c>
      <c r="H633" t="s">
        <v>91</v>
      </c>
      <c r="I633" s="1" t="s">
        <v>866</v>
      </c>
      <c r="J633" t="s">
        <v>1749</v>
      </c>
      <c r="K633" t="s">
        <v>405</v>
      </c>
      <c r="L633" t="s">
        <v>406</v>
      </c>
      <c r="M633">
        <v>54.68957829</v>
      </c>
      <c r="N633">
        <v>13.859410690000001</v>
      </c>
      <c r="O633">
        <v>3.5671274089999998</v>
      </c>
      <c r="P633">
        <v>8.6970407999999999</v>
      </c>
      <c r="Q633">
        <v>4.7512202950000004</v>
      </c>
      <c r="R633">
        <v>7.6322794099999998</v>
      </c>
      <c r="S633">
        <v>1.9712509739999999</v>
      </c>
      <c r="T633">
        <v>0.45490407100000002</v>
      </c>
      <c r="U633">
        <v>0.70762855499999999</v>
      </c>
      <c r="V633">
        <v>0.15163468999999999</v>
      </c>
      <c r="W633">
        <v>0.18196162799999999</v>
      </c>
      <c r="X633">
        <v>7.3727722999999995E-2</v>
      </c>
      <c r="Y633">
        <v>0.101089794</v>
      </c>
      <c r="Z633">
        <v>3.1611456699999998</v>
      </c>
      <c r="AA633">
        <v>0</v>
      </c>
      <c r="AB633">
        <v>3.2431868599999998</v>
      </c>
      <c r="AC633">
        <v>100</v>
      </c>
      <c r="AD633">
        <v>0.336868575</v>
      </c>
      <c r="AE633">
        <v>0.27926751300000002</v>
      </c>
      <c r="AF633">
        <v>1.046007111</v>
      </c>
      <c r="AG633">
        <v>2.8516274990000001</v>
      </c>
      <c r="AH633">
        <v>0</v>
      </c>
      <c r="AI633">
        <v>18.7817867199999</v>
      </c>
      <c r="AJ633">
        <v>0</v>
      </c>
      <c r="AK633">
        <v>0</v>
      </c>
      <c r="AL633">
        <v>29.31793356</v>
      </c>
      <c r="AM633">
        <v>0</v>
      </c>
      <c r="AN633">
        <v>0</v>
      </c>
      <c r="AO633">
        <v>0</v>
      </c>
      <c r="AP633">
        <v>2.4490807349999999</v>
      </c>
      <c r="AQ633">
        <v>0</v>
      </c>
      <c r="AR633">
        <v>0</v>
      </c>
      <c r="AS633">
        <v>11.97498577</v>
      </c>
      <c r="AT633">
        <v>11.79150641</v>
      </c>
      <c r="AU633">
        <v>23.76649218</v>
      </c>
      <c r="AV633">
        <v>0</v>
      </c>
      <c r="AW633">
        <v>13.34623169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9.8919383E-2</v>
      </c>
      <c r="BI633">
        <v>13.78996025</v>
      </c>
      <c r="BJ633">
        <v>0.50386004299999998</v>
      </c>
      <c r="BK633">
        <v>0.49613995700000002</v>
      </c>
      <c r="BL633">
        <v>0</v>
      </c>
      <c r="BM633">
        <v>60.952399159999899</v>
      </c>
      <c r="BN633">
        <v>99.901071599999895</v>
      </c>
      <c r="BO633">
        <v>0</v>
      </c>
      <c r="BP633" t="s">
        <v>97</v>
      </c>
      <c r="BQ633" t="s">
        <v>109</v>
      </c>
      <c r="BR633" t="s">
        <v>111</v>
      </c>
      <c r="BS633" t="s">
        <v>176</v>
      </c>
      <c r="BT633" t="s">
        <v>111</v>
      </c>
      <c r="BU633" t="s">
        <v>100</v>
      </c>
      <c r="BV633" t="s">
        <v>101</v>
      </c>
      <c r="BW633" t="s">
        <v>149</v>
      </c>
      <c r="BX633">
        <v>34.888436669999898</v>
      </c>
      <c r="BY633">
        <v>60.952399159999899</v>
      </c>
      <c r="BZ633">
        <v>36.8621973099999</v>
      </c>
      <c r="CA633">
        <v>30.937699599999899</v>
      </c>
      <c r="CB633">
        <v>48.175775809999898</v>
      </c>
      <c r="CC633">
        <v>20.88652458</v>
      </c>
      <c r="CD633">
        <v>2</v>
      </c>
      <c r="CE633">
        <v>3</v>
      </c>
      <c r="CF633">
        <v>1</v>
      </c>
      <c r="CG633">
        <v>6</v>
      </c>
      <c r="CH633">
        <v>3</v>
      </c>
      <c r="CI633">
        <v>4</v>
      </c>
      <c r="CJ633">
        <v>35.1535836199999</v>
      </c>
      <c r="CK633">
        <v>84.716571479999899</v>
      </c>
      <c r="CL633">
        <v>0</v>
      </c>
    </row>
    <row r="634" spans="1:90" x14ac:dyDescent="0.25">
      <c r="A634" s="1" t="s">
        <v>865</v>
      </c>
      <c r="B634" s="2">
        <v>314624.79200000002</v>
      </c>
      <c r="C634" s="2">
        <v>6074613.3169999896</v>
      </c>
      <c r="D634" s="4">
        <v>61.989648000000003</v>
      </c>
      <c r="E634" t="s">
        <v>867</v>
      </c>
      <c r="F634" s="3">
        <v>314.58499999999998</v>
      </c>
      <c r="G634" t="s">
        <v>90</v>
      </c>
      <c r="H634" t="s">
        <v>91</v>
      </c>
      <c r="I634" s="1" t="s">
        <v>866</v>
      </c>
      <c r="J634" t="s">
        <v>1742</v>
      </c>
      <c r="K634" t="s">
        <v>1682</v>
      </c>
      <c r="L634" t="s">
        <v>406</v>
      </c>
      <c r="M634">
        <v>52.388408669999897</v>
      </c>
      <c r="N634">
        <v>13.58067969</v>
      </c>
      <c r="O634">
        <v>3.9936534799999999</v>
      </c>
      <c r="P634">
        <v>9.7016840949999903</v>
      </c>
      <c r="Q634">
        <v>4.8205842890000001</v>
      </c>
      <c r="R634">
        <v>9.5702776329999999</v>
      </c>
      <c r="S634">
        <v>2.4508012560000001</v>
      </c>
      <c r="T634">
        <v>0.34432744900000001</v>
      </c>
      <c r="U634">
        <v>0.73929128799999999</v>
      </c>
      <c r="V634">
        <v>7.0890944999999997E-2</v>
      </c>
      <c r="W634">
        <v>0.212672836</v>
      </c>
      <c r="X634">
        <v>0.47960193400000001</v>
      </c>
      <c r="Y634">
        <v>2.0254556E-2</v>
      </c>
      <c r="Z634">
        <v>1.626871873</v>
      </c>
      <c r="AA634">
        <v>0</v>
      </c>
      <c r="AB634">
        <v>2.1145070210000001</v>
      </c>
      <c r="AC634">
        <v>100</v>
      </c>
      <c r="AD634">
        <v>0.154626602</v>
      </c>
      <c r="AE634">
        <v>5.4937303999999999E-2</v>
      </c>
      <c r="AF634">
        <v>1.0729423579999999</v>
      </c>
      <c r="AG634">
        <v>2.119220425</v>
      </c>
      <c r="AH634">
        <v>0</v>
      </c>
      <c r="AI634">
        <v>22.92633283</v>
      </c>
      <c r="AJ634">
        <v>0</v>
      </c>
      <c r="AK634">
        <v>0</v>
      </c>
      <c r="AL634">
        <v>26.089697990000001</v>
      </c>
      <c r="AM634">
        <v>0</v>
      </c>
      <c r="AN634">
        <v>0</v>
      </c>
      <c r="AO634">
        <v>0</v>
      </c>
      <c r="AP634">
        <v>2.4390415829999998</v>
      </c>
      <c r="AQ634">
        <v>0</v>
      </c>
      <c r="AR634">
        <v>0</v>
      </c>
      <c r="AS634">
        <v>9.7392969360000006</v>
      </c>
      <c r="AT634">
        <v>10.951237860000001</v>
      </c>
      <c r="AU634">
        <v>20.690534799999899</v>
      </c>
      <c r="AV634">
        <v>0</v>
      </c>
      <c r="AW634">
        <v>6.29875615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0.63177584499999995</v>
      </c>
      <c r="BI634">
        <v>14.56784257</v>
      </c>
      <c r="BJ634">
        <v>0.47071267300000003</v>
      </c>
      <c r="BK634">
        <v>0.52928732700000003</v>
      </c>
      <c r="BL634">
        <v>0</v>
      </c>
      <c r="BM634">
        <v>53.226867830000003</v>
      </c>
      <c r="BN634">
        <v>99.368166579999894</v>
      </c>
      <c r="BO634">
        <v>0</v>
      </c>
      <c r="BP634" t="s">
        <v>97</v>
      </c>
      <c r="BQ634" t="s">
        <v>109</v>
      </c>
      <c r="BR634" t="s">
        <v>111</v>
      </c>
      <c r="BS634" t="s">
        <v>176</v>
      </c>
      <c r="BT634" t="s">
        <v>111</v>
      </c>
      <c r="BU634" t="s">
        <v>100</v>
      </c>
      <c r="BV634" t="s">
        <v>101</v>
      </c>
      <c r="BW634" t="s">
        <v>149</v>
      </c>
      <c r="BX634">
        <v>41.092819429999899</v>
      </c>
      <c r="BY634">
        <v>53.226867830000003</v>
      </c>
      <c r="BZ634">
        <v>44.834691960000001</v>
      </c>
      <c r="CA634">
        <v>33.484610879999899</v>
      </c>
      <c r="CB634">
        <v>45.9073241299999</v>
      </c>
      <c r="CC634">
        <v>20.6080649899999</v>
      </c>
      <c r="CD634">
        <v>2</v>
      </c>
      <c r="CE634">
        <v>3</v>
      </c>
      <c r="CF634">
        <v>1</v>
      </c>
      <c r="CG634">
        <v>6</v>
      </c>
      <c r="CH634">
        <v>3</v>
      </c>
      <c r="CI634">
        <v>4</v>
      </c>
      <c r="CJ634">
        <v>30.05303477</v>
      </c>
      <c r="CK634">
        <v>83.859417840000006</v>
      </c>
      <c r="CL634">
        <v>0</v>
      </c>
    </row>
    <row r="635" spans="1:90" x14ac:dyDescent="0.25">
      <c r="A635" s="1" t="s">
        <v>306</v>
      </c>
      <c r="B635" s="2">
        <v>314811.44130000001</v>
      </c>
      <c r="C635" s="2">
        <v>6071045.75</v>
      </c>
      <c r="D635" s="4">
        <v>-393.25209000000001</v>
      </c>
      <c r="E635" t="s">
        <v>270</v>
      </c>
      <c r="F635" s="3">
        <v>790.15</v>
      </c>
      <c r="G635" t="s">
        <v>90</v>
      </c>
      <c r="H635" t="s">
        <v>91</v>
      </c>
      <c r="I635" s="1" t="s">
        <v>304</v>
      </c>
      <c r="J635" t="s">
        <v>307</v>
      </c>
      <c r="K635" t="s">
        <v>139</v>
      </c>
      <c r="L635" t="s">
        <v>96</v>
      </c>
      <c r="M635">
        <v>65.035949610000003</v>
      </c>
      <c r="N635">
        <v>11.1785192</v>
      </c>
      <c r="O635">
        <v>2.2253582509999998</v>
      </c>
      <c r="P635">
        <v>5.894295391</v>
      </c>
      <c r="Q635">
        <v>0.307756745</v>
      </c>
      <c r="R635">
        <v>4.1696075160000001</v>
      </c>
      <c r="S635">
        <v>3.4448900189999998</v>
      </c>
      <c r="T635">
        <v>1.0721847900000001</v>
      </c>
      <c r="U635">
        <v>0.24819092400000001</v>
      </c>
      <c r="V635">
        <v>2.9782910999999999E-2</v>
      </c>
      <c r="W635">
        <v>0.119131643</v>
      </c>
      <c r="X635">
        <v>1.0254676000000001E-2</v>
      </c>
      <c r="Y635">
        <v>4.57664063</v>
      </c>
      <c r="Z635">
        <v>1.687437697</v>
      </c>
      <c r="AA635">
        <v>0</v>
      </c>
      <c r="AB635">
        <v>0.01</v>
      </c>
      <c r="AC635">
        <v>100</v>
      </c>
      <c r="AD635">
        <v>6.3099727999999994E-2</v>
      </c>
      <c r="AE635">
        <v>12.0575296299999</v>
      </c>
      <c r="AF635">
        <v>0.349875555</v>
      </c>
      <c r="AG635">
        <v>6.4097491160000004</v>
      </c>
      <c r="AH635">
        <v>0</v>
      </c>
      <c r="AI635">
        <v>31.301760430000002</v>
      </c>
      <c r="AJ635">
        <v>0</v>
      </c>
      <c r="AK635">
        <v>0</v>
      </c>
      <c r="AL635">
        <v>12.01571525</v>
      </c>
      <c r="AM635">
        <v>0</v>
      </c>
      <c r="AN635">
        <v>0</v>
      </c>
      <c r="AO635">
        <v>0</v>
      </c>
      <c r="AP635">
        <v>1.84954277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31.122018600000001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1.3095743999999999E-2</v>
      </c>
      <c r="BI635">
        <v>0.66500165</v>
      </c>
      <c r="BJ635">
        <v>0.64416793699999997</v>
      </c>
      <c r="BK635">
        <v>0.35583206299999998</v>
      </c>
      <c r="BL635">
        <v>0</v>
      </c>
      <c r="BM635">
        <v>27.73872446</v>
      </c>
      <c r="BN635">
        <v>99.986877680000006</v>
      </c>
      <c r="BO635">
        <v>0</v>
      </c>
      <c r="BP635" t="s">
        <v>97</v>
      </c>
      <c r="BQ635" t="s">
        <v>125</v>
      </c>
      <c r="BR635" t="s">
        <v>111</v>
      </c>
      <c r="BS635" t="s">
        <v>126</v>
      </c>
      <c r="BT635" t="s">
        <v>111</v>
      </c>
      <c r="BU635" t="s">
        <v>100</v>
      </c>
      <c r="BV635" t="s">
        <v>101</v>
      </c>
      <c r="BW635" t="s">
        <v>113</v>
      </c>
      <c r="BX635">
        <v>4.8594249239999998</v>
      </c>
      <c r="BY635">
        <v>27.73872446</v>
      </c>
      <c r="BZ635">
        <v>62.946926820000002</v>
      </c>
      <c r="CA635">
        <v>33.247979960000002</v>
      </c>
      <c r="CB635">
        <v>64.506065719999896</v>
      </c>
      <c r="CC635">
        <v>2.2459543210000001</v>
      </c>
      <c r="CD635">
        <v>2</v>
      </c>
      <c r="CE635">
        <v>11</v>
      </c>
      <c r="CF635">
        <v>1</v>
      </c>
      <c r="CG635">
        <v>6</v>
      </c>
      <c r="CH635">
        <v>3</v>
      </c>
      <c r="CI635">
        <v>6</v>
      </c>
      <c r="CJ635">
        <v>15.342163360000001</v>
      </c>
      <c r="CK635">
        <v>57.859676149999899</v>
      </c>
      <c r="CL635">
        <v>0</v>
      </c>
    </row>
    <row r="636" spans="1:90" x14ac:dyDescent="0.25">
      <c r="A636" s="1" t="s">
        <v>372</v>
      </c>
      <c r="B636" s="2">
        <v>314785.91729999898</v>
      </c>
      <c r="C636" s="2">
        <v>6071052.142</v>
      </c>
      <c r="D636" s="4">
        <v>-435.35665999999901</v>
      </c>
      <c r="E636" t="s">
        <v>270</v>
      </c>
      <c r="F636" s="3">
        <v>839.8</v>
      </c>
      <c r="G636" t="s">
        <v>90</v>
      </c>
      <c r="H636" t="s">
        <v>91</v>
      </c>
      <c r="I636" s="1" t="s">
        <v>304</v>
      </c>
      <c r="J636" t="s">
        <v>373</v>
      </c>
      <c r="K636" t="s">
        <v>324</v>
      </c>
      <c r="L636" t="s">
        <v>268</v>
      </c>
      <c r="M636">
        <v>77.022435250000001</v>
      </c>
      <c r="N636">
        <v>12.477434710000001</v>
      </c>
      <c r="O636">
        <v>1.0010889E-2</v>
      </c>
      <c r="P636">
        <v>1.339334367</v>
      </c>
      <c r="Q636">
        <v>0.22976861400000001</v>
      </c>
      <c r="R636">
        <v>1.0789134899999999</v>
      </c>
      <c r="S636">
        <v>5.4145473290000004</v>
      </c>
      <c r="T636">
        <v>0.93905433400000005</v>
      </c>
      <c r="U636">
        <v>0.24974849299999999</v>
      </c>
      <c r="V636">
        <v>1.9979878999999999E-2</v>
      </c>
      <c r="W636">
        <v>1.9979878999999999E-2</v>
      </c>
      <c r="X636">
        <v>0.55853853499999995</v>
      </c>
      <c r="Y636">
        <v>0.109889337</v>
      </c>
      <c r="Z636">
        <v>0.53036489399999998</v>
      </c>
      <c r="AA636">
        <v>0</v>
      </c>
      <c r="AB636">
        <v>1.087719053</v>
      </c>
      <c r="AC636">
        <v>100</v>
      </c>
      <c r="AD636">
        <v>4.2113538999999998E-2</v>
      </c>
      <c r="AE636">
        <v>0.288028597</v>
      </c>
      <c r="AF636">
        <v>0.35026691100000001</v>
      </c>
      <c r="AG636">
        <v>5.5850959720000004</v>
      </c>
      <c r="AH636">
        <v>0</v>
      </c>
      <c r="AI636">
        <v>48.946775420000002</v>
      </c>
      <c r="AJ636">
        <v>0</v>
      </c>
      <c r="AK636">
        <v>0</v>
      </c>
      <c r="AL636">
        <v>3.2477747090000002</v>
      </c>
      <c r="AM636">
        <v>0</v>
      </c>
      <c r="AN636">
        <v>0</v>
      </c>
      <c r="AO636">
        <v>1.50733852</v>
      </c>
      <c r="AP636">
        <v>1.0536993E-2</v>
      </c>
      <c r="AQ636">
        <v>0</v>
      </c>
      <c r="AR636">
        <v>0</v>
      </c>
      <c r="AS636">
        <v>0.46746750500000001</v>
      </c>
      <c r="AT636">
        <v>1.1244616140000001</v>
      </c>
      <c r="AU636">
        <v>1.591929119</v>
      </c>
      <c r="AV636">
        <v>0</v>
      </c>
      <c r="AW636">
        <v>37.008071940000001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0.71100174500000002</v>
      </c>
      <c r="BI636">
        <v>0.79596455899999996</v>
      </c>
      <c r="BJ636">
        <v>0.29364844200000001</v>
      </c>
      <c r="BK636">
        <v>0.70635155800000005</v>
      </c>
      <c r="BL636">
        <v>0</v>
      </c>
      <c r="BM636">
        <v>6.2224402650000004</v>
      </c>
      <c r="BN636">
        <v>99.288933459999896</v>
      </c>
      <c r="BO636">
        <v>0</v>
      </c>
      <c r="BP636" t="s">
        <v>97</v>
      </c>
      <c r="BQ636" t="s">
        <v>40</v>
      </c>
      <c r="BR636" t="s">
        <v>98</v>
      </c>
      <c r="BS636" t="s">
        <v>99</v>
      </c>
      <c r="BT636" t="s">
        <v>98</v>
      </c>
      <c r="BU636" t="s">
        <v>100</v>
      </c>
      <c r="BV636" t="s">
        <v>101</v>
      </c>
      <c r="BW636" t="s">
        <v>102</v>
      </c>
      <c r="BX636">
        <v>1.9527330220000001</v>
      </c>
      <c r="BY636">
        <v>6.2224402650000004</v>
      </c>
      <c r="BZ636">
        <v>84.712832070000005</v>
      </c>
      <c r="CA636">
        <v>8.0387435909999905</v>
      </c>
      <c r="CB636">
        <v>89.868352740000006</v>
      </c>
      <c r="CC636">
        <v>2.0929036719999998</v>
      </c>
      <c r="CD636">
        <v>3</v>
      </c>
      <c r="CE636">
        <v>9</v>
      </c>
      <c r="CF636">
        <v>2</v>
      </c>
      <c r="CG636">
        <v>6</v>
      </c>
      <c r="CH636">
        <v>3</v>
      </c>
      <c r="CI636">
        <v>12</v>
      </c>
      <c r="CJ636">
        <v>15.254237290000001</v>
      </c>
      <c r="CK636">
        <v>19.80514295</v>
      </c>
      <c r="CL636">
        <v>1.50733852</v>
      </c>
    </row>
    <row r="637" spans="1:90" x14ac:dyDescent="0.25">
      <c r="A637" s="1" t="s">
        <v>325</v>
      </c>
      <c r="B637" s="2">
        <v>314706.351399999</v>
      </c>
      <c r="C637" s="2">
        <v>6071636.4859999903</v>
      </c>
      <c r="D637" s="4">
        <v>313.05349999999902</v>
      </c>
      <c r="E637" t="s">
        <v>137</v>
      </c>
      <c r="F637" s="3">
        <v>27</v>
      </c>
      <c r="G637" t="s">
        <v>90</v>
      </c>
      <c r="H637" t="s">
        <v>91</v>
      </c>
      <c r="I637" s="1" t="s">
        <v>304</v>
      </c>
      <c r="J637" t="s">
        <v>326</v>
      </c>
      <c r="K637" t="s">
        <v>139</v>
      </c>
      <c r="L637" t="s">
        <v>96</v>
      </c>
      <c r="M637">
        <v>80.371288059999898</v>
      </c>
      <c r="N637">
        <v>9.9846993190000006</v>
      </c>
      <c r="O637">
        <v>0.33494647799999999</v>
      </c>
      <c r="P637">
        <v>2.3549018469999998</v>
      </c>
      <c r="Q637">
        <v>0.46346737500000001</v>
      </c>
      <c r="R637">
        <v>1.0478392830000001</v>
      </c>
      <c r="S637">
        <v>0.83625635099999995</v>
      </c>
      <c r="T637">
        <v>2.5289198069999999</v>
      </c>
      <c r="U637">
        <v>0.110829155</v>
      </c>
      <c r="V637">
        <v>5.0376889999999997E-3</v>
      </c>
      <c r="W637">
        <v>1.0075377999999999E-2</v>
      </c>
      <c r="X637">
        <v>1.0093655999999999E-2</v>
      </c>
      <c r="Y637">
        <v>1.0075377720000001</v>
      </c>
      <c r="Z637">
        <v>0.93410783600000002</v>
      </c>
      <c r="AA637">
        <v>0</v>
      </c>
      <c r="AB637">
        <v>0.89837023100000002</v>
      </c>
      <c r="AC637">
        <v>100</v>
      </c>
      <c r="AD637">
        <v>1.1053494000000001E-2</v>
      </c>
      <c r="AE637">
        <v>2.7490380760000002</v>
      </c>
      <c r="AF637">
        <v>0.16180413699999999</v>
      </c>
      <c r="AG637">
        <v>15.65720868</v>
      </c>
      <c r="AH637">
        <v>0</v>
      </c>
      <c r="AI637">
        <v>7.8693837379999998</v>
      </c>
      <c r="AJ637">
        <v>0</v>
      </c>
      <c r="AK637">
        <v>0</v>
      </c>
      <c r="AL637">
        <v>5.3765691650000003</v>
      </c>
      <c r="AM637">
        <v>0</v>
      </c>
      <c r="AN637">
        <v>0</v>
      </c>
      <c r="AO637">
        <v>4.5669415720000002</v>
      </c>
      <c r="AP637">
        <v>0.36699388300000002</v>
      </c>
      <c r="AQ637">
        <v>0</v>
      </c>
      <c r="AR637">
        <v>0</v>
      </c>
      <c r="AS637">
        <v>1.337903405</v>
      </c>
      <c r="AT637">
        <v>1.5923682530000001</v>
      </c>
      <c r="AU637">
        <v>2.9302716580000001</v>
      </c>
      <c r="AV637">
        <v>0</v>
      </c>
      <c r="AW637">
        <v>60.28400954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1.3349488E-2</v>
      </c>
      <c r="BI637">
        <v>1.4651358290000001</v>
      </c>
      <c r="BJ637">
        <v>0.45657998999999999</v>
      </c>
      <c r="BK637">
        <v>0.54342000999999995</v>
      </c>
      <c r="BL637">
        <v>0</v>
      </c>
      <c r="BM637">
        <v>40.590278130000002</v>
      </c>
      <c r="BN637">
        <v>99.986623420000001</v>
      </c>
      <c r="BO637">
        <v>0</v>
      </c>
      <c r="BP637" t="s">
        <v>97</v>
      </c>
      <c r="BQ637" t="s">
        <v>125</v>
      </c>
      <c r="BR637" t="s">
        <v>111</v>
      </c>
      <c r="BS637" t="s">
        <v>112</v>
      </c>
      <c r="BT637" t="s">
        <v>111</v>
      </c>
      <c r="BU637" t="s">
        <v>100</v>
      </c>
      <c r="BV637" t="s">
        <v>101</v>
      </c>
      <c r="BW637" t="s">
        <v>113</v>
      </c>
      <c r="BX637">
        <v>3.4590696780000001</v>
      </c>
      <c r="BY637">
        <v>40.590278130000002</v>
      </c>
      <c r="BZ637">
        <v>27.2267220499999</v>
      </c>
      <c r="CA637">
        <v>15.6115210799999</v>
      </c>
      <c r="CB637">
        <v>79.709294080000006</v>
      </c>
      <c r="CC637">
        <v>4.6791848399999996</v>
      </c>
      <c r="CD637">
        <v>2</v>
      </c>
      <c r="CE637">
        <v>12</v>
      </c>
      <c r="CF637">
        <v>1</v>
      </c>
      <c r="CG637">
        <v>6</v>
      </c>
      <c r="CH637">
        <v>3</v>
      </c>
      <c r="CI637">
        <v>6</v>
      </c>
      <c r="CJ637">
        <v>61.363636360000001</v>
      </c>
      <c r="CK637">
        <v>45.578532199999898</v>
      </c>
      <c r="CL637">
        <v>4.5669415720000002</v>
      </c>
    </row>
    <row r="638" spans="1:90" x14ac:dyDescent="0.25">
      <c r="A638" s="1" t="s">
        <v>303</v>
      </c>
      <c r="B638" s="2">
        <v>314666.15110000002</v>
      </c>
      <c r="C638" s="2">
        <v>6071650.9299999904</v>
      </c>
      <c r="D638" s="4">
        <v>272.37310000000002</v>
      </c>
      <c r="E638" t="s">
        <v>137</v>
      </c>
      <c r="F638" s="3">
        <v>86</v>
      </c>
      <c r="G638" t="s">
        <v>90</v>
      </c>
      <c r="H638" t="s">
        <v>91</v>
      </c>
      <c r="I638" s="1" t="s">
        <v>304</v>
      </c>
      <c r="J638" t="s">
        <v>305</v>
      </c>
      <c r="K638" t="s">
        <v>139</v>
      </c>
      <c r="L638" t="s">
        <v>96</v>
      </c>
      <c r="M638">
        <v>63.8731661899999</v>
      </c>
      <c r="N638">
        <v>12.752697400000001</v>
      </c>
      <c r="O638">
        <v>1.737740445</v>
      </c>
      <c r="P638">
        <v>4.8242720869999998</v>
      </c>
      <c r="Q638">
        <v>1.2563251550000001</v>
      </c>
      <c r="R638">
        <v>3.719121291</v>
      </c>
      <c r="S638">
        <v>6.1619757579999996</v>
      </c>
      <c r="T638">
        <v>0.45865839000000003</v>
      </c>
      <c r="U638">
        <v>0.189445857</v>
      </c>
      <c r="V638">
        <v>1.9941668999999999E-2</v>
      </c>
      <c r="W638">
        <v>5.9825006999999999E-2</v>
      </c>
      <c r="X638">
        <v>1.0248679E-2</v>
      </c>
      <c r="Y638">
        <v>3.6194129450000001</v>
      </c>
      <c r="Z638">
        <v>1.3171691240000001</v>
      </c>
      <c r="AA638">
        <v>0</v>
      </c>
      <c r="AB638">
        <v>0.35996918500000002</v>
      </c>
      <c r="AC638">
        <v>100</v>
      </c>
      <c r="AD638">
        <v>4.1112430999999998E-2</v>
      </c>
      <c r="AE638">
        <v>9.2789955240000008</v>
      </c>
      <c r="AF638">
        <v>0.25987477199999998</v>
      </c>
      <c r="AG638">
        <v>2.6681610189999998</v>
      </c>
      <c r="AH638">
        <v>0</v>
      </c>
      <c r="AI638">
        <v>54.483461429999899</v>
      </c>
      <c r="AJ638">
        <v>0</v>
      </c>
      <c r="AK638">
        <v>0</v>
      </c>
      <c r="AL638">
        <v>5.6951583729999999</v>
      </c>
      <c r="AM638">
        <v>0</v>
      </c>
      <c r="AN638">
        <v>0</v>
      </c>
      <c r="AO638">
        <v>0</v>
      </c>
      <c r="AP638">
        <v>1.596469336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17.5185210799999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1.2735836E-2</v>
      </c>
      <c r="BI638">
        <v>1.706370323</v>
      </c>
      <c r="BJ638">
        <v>1</v>
      </c>
      <c r="BK638">
        <v>0</v>
      </c>
      <c r="BL638">
        <v>0</v>
      </c>
      <c r="BM638">
        <v>9.4637570340000003</v>
      </c>
      <c r="BN638">
        <v>99.987238320000003</v>
      </c>
      <c r="BO638">
        <v>0</v>
      </c>
      <c r="BP638" t="s">
        <v>97</v>
      </c>
      <c r="BQ638" t="s">
        <v>125</v>
      </c>
      <c r="BR638" t="s">
        <v>111</v>
      </c>
      <c r="BS638" t="s">
        <v>126</v>
      </c>
      <c r="BT638" t="s">
        <v>111</v>
      </c>
      <c r="BU638" t="s">
        <v>100</v>
      </c>
      <c r="BV638" t="s">
        <v>101</v>
      </c>
      <c r="BW638" t="s">
        <v>102</v>
      </c>
      <c r="BX638">
        <v>8.7770367700000005</v>
      </c>
      <c r="BY638">
        <v>9.4637570340000003</v>
      </c>
      <c r="BZ638">
        <v>86.692524019999894</v>
      </c>
      <c r="CA638">
        <v>24.498892819999899</v>
      </c>
      <c r="CB638">
        <v>67.136667700000004</v>
      </c>
      <c r="CC638">
        <v>8.3644394799999997</v>
      </c>
      <c r="CD638">
        <v>2</v>
      </c>
      <c r="CE638">
        <v>11</v>
      </c>
      <c r="CF638">
        <v>1</v>
      </c>
      <c r="CG638">
        <v>6</v>
      </c>
      <c r="CH638">
        <v>3</v>
      </c>
      <c r="CI638">
        <v>7</v>
      </c>
      <c r="CJ638">
        <v>14.7893379199999</v>
      </c>
      <c r="CK638">
        <v>47.874076580000001</v>
      </c>
      <c r="CL638">
        <v>0</v>
      </c>
    </row>
    <row r="639" spans="1:90" x14ac:dyDescent="0.25">
      <c r="A639" s="1" t="s">
        <v>933</v>
      </c>
      <c r="B639" s="2">
        <v>315419.045099999</v>
      </c>
      <c r="C639" s="2">
        <v>6072461.0619999897</v>
      </c>
      <c r="D639" s="4">
        <v>-1169.379655</v>
      </c>
      <c r="E639" t="s">
        <v>158</v>
      </c>
      <c r="F639" s="3">
        <v>1680.45</v>
      </c>
      <c r="G639" t="s">
        <v>90</v>
      </c>
      <c r="H639" t="s">
        <v>91</v>
      </c>
      <c r="I639" s="1" t="s">
        <v>304</v>
      </c>
      <c r="J639" t="s">
        <v>1805</v>
      </c>
      <c r="K639" t="s">
        <v>345</v>
      </c>
      <c r="L639" t="s">
        <v>345</v>
      </c>
      <c r="M639">
        <v>51.952451269999898</v>
      </c>
      <c r="N639">
        <v>13.45044012</v>
      </c>
      <c r="O639">
        <v>4.0324405309999998</v>
      </c>
      <c r="P639">
        <v>9.8382573519999905</v>
      </c>
      <c r="Q639">
        <v>4.709169868</v>
      </c>
      <c r="R639">
        <v>7.2860761270000003</v>
      </c>
      <c r="S639">
        <v>1.7078319909999999</v>
      </c>
      <c r="T639">
        <v>1.616882358</v>
      </c>
      <c r="U639">
        <v>0.69728051700000004</v>
      </c>
      <c r="V639">
        <v>0.11116066199999999</v>
      </c>
      <c r="W639">
        <v>0.25263786799999999</v>
      </c>
      <c r="X639">
        <v>0.42325014300000002</v>
      </c>
      <c r="Y639">
        <v>0.89939081200000004</v>
      </c>
      <c r="Z639">
        <v>3.0227303829999999</v>
      </c>
      <c r="AA639">
        <v>0</v>
      </c>
      <c r="AB639">
        <v>3.4289953309999999</v>
      </c>
      <c r="AC639">
        <v>100</v>
      </c>
      <c r="AD639">
        <v>0.24547032999999999</v>
      </c>
      <c r="AE639">
        <v>2.4697187839999999</v>
      </c>
      <c r="AF639">
        <v>1.024525492</v>
      </c>
      <c r="AG639">
        <v>10.0748211199999</v>
      </c>
      <c r="AH639">
        <v>0</v>
      </c>
      <c r="AI639">
        <v>16.174321769999899</v>
      </c>
      <c r="AJ639">
        <v>0</v>
      </c>
      <c r="AK639">
        <v>0</v>
      </c>
      <c r="AL639">
        <v>25.592015100000001</v>
      </c>
      <c r="AM639">
        <v>0</v>
      </c>
      <c r="AN639">
        <v>0</v>
      </c>
      <c r="AO639">
        <v>0</v>
      </c>
      <c r="AP639">
        <v>2.422972889</v>
      </c>
      <c r="AQ639">
        <v>0</v>
      </c>
      <c r="AR639">
        <v>0</v>
      </c>
      <c r="AS639">
        <v>11.6134529099999</v>
      </c>
      <c r="AT639">
        <v>12.445373590000001</v>
      </c>
      <c r="AU639">
        <v>24.058826499999899</v>
      </c>
      <c r="AV639">
        <v>0</v>
      </c>
      <c r="AW639">
        <v>8.6674510439999999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0.56446061000000003</v>
      </c>
      <c r="BI639">
        <v>14.06463933</v>
      </c>
      <c r="BJ639">
        <v>0.48271069700000002</v>
      </c>
      <c r="BK639">
        <v>0.51728930299999998</v>
      </c>
      <c r="BL639">
        <v>0</v>
      </c>
      <c r="BM639">
        <v>61.27426285</v>
      </c>
      <c r="BN639">
        <v>99.435487949999896</v>
      </c>
      <c r="BO639">
        <v>0</v>
      </c>
      <c r="BP639" t="s">
        <v>97</v>
      </c>
      <c r="BQ639" t="s">
        <v>109</v>
      </c>
      <c r="BR639" t="s">
        <v>111</v>
      </c>
      <c r="BS639" t="s">
        <v>176</v>
      </c>
      <c r="BT639" t="s">
        <v>111</v>
      </c>
      <c r="BU639" t="s">
        <v>100</v>
      </c>
      <c r="BV639" t="s">
        <v>101</v>
      </c>
      <c r="BW639" t="s">
        <v>149</v>
      </c>
      <c r="BX639">
        <v>35.647229189999898</v>
      </c>
      <c r="BY639">
        <v>61.27426285</v>
      </c>
      <c r="BZ639">
        <v>31.199768850000002</v>
      </c>
      <c r="CA639">
        <v>34.007939049999898</v>
      </c>
      <c r="CB639">
        <v>45.739616769999898</v>
      </c>
      <c r="CC639">
        <v>20.252444180000001</v>
      </c>
      <c r="CD639">
        <v>2</v>
      </c>
      <c r="CE639">
        <v>3</v>
      </c>
      <c r="CF639">
        <v>1</v>
      </c>
      <c r="CG639">
        <v>6</v>
      </c>
      <c r="CH639">
        <v>3</v>
      </c>
      <c r="CI639">
        <v>4</v>
      </c>
      <c r="CJ639">
        <v>41.292875989999899</v>
      </c>
      <c r="CK639">
        <v>81.397224640000005</v>
      </c>
      <c r="CL639">
        <v>0</v>
      </c>
    </row>
    <row r="640" spans="1:90" x14ac:dyDescent="0.25">
      <c r="A640" s="1" t="s">
        <v>1014</v>
      </c>
      <c r="B640" s="2">
        <v>315342.33639999898</v>
      </c>
      <c r="C640" s="2">
        <v>6072504.2549999896</v>
      </c>
      <c r="D640" s="4">
        <v>-1268.0577499999899</v>
      </c>
      <c r="E640" t="s">
        <v>158</v>
      </c>
      <c r="F640" s="3">
        <v>1812.7</v>
      </c>
      <c r="G640" t="s">
        <v>90</v>
      </c>
      <c r="H640" t="s">
        <v>91</v>
      </c>
      <c r="I640" s="1" t="s">
        <v>304</v>
      </c>
      <c r="J640" t="s">
        <v>1859</v>
      </c>
      <c r="K640" t="s">
        <v>345</v>
      </c>
      <c r="L640" t="s">
        <v>345</v>
      </c>
      <c r="M640">
        <v>54.216997309999996</v>
      </c>
      <c r="N640">
        <v>13.05964163</v>
      </c>
      <c r="O640">
        <v>3.5625323820000001</v>
      </c>
      <c r="P640">
        <v>8.6983436709999999</v>
      </c>
      <c r="Q640">
        <v>5.8653478469999998</v>
      </c>
      <c r="R640">
        <v>6.7846187200000001</v>
      </c>
      <c r="S640">
        <v>2.218240583</v>
      </c>
      <c r="T640">
        <v>0.19984149400000001</v>
      </c>
      <c r="U640">
        <v>0.60951655699999996</v>
      </c>
      <c r="V640">
        <v>0.13988904599999999</v>
      </c>
      <c r="W640">
        <v>0.209833569</v>
      </c>
      <c r="X640">
        <v>9.972425E-3</v>
      </c>
      <c r="Y640">
        <v>0.91927087200000002</v>
      </c>
      <c r="Z640">
        <v>3.5059538959999998</v>
      </c>
      <c r="AA640">
        <v>0</v>
      </c>
      <c r="AB640">
        <v>2.6852805499999999</v>
      </c>
      <c r="AC640">
        <v>100</v>
      </c>
      <c r="AD640">
        <v>0.30812663600000001</v>
      </c>
      <c r="AE640">
        <v>2.5179100559999998</v>
      </c>
      <c r="AF640">
        <v>0.89330219200000005</v>
      </c>
      <c r="AG640">
        <v>1.2420590499999999</v>
      </c>
      <c r="AH640">
        <v>0</v>
      </c>
      <c r="AI640">
        <v>20.954979260000002</v>
      </c>
      <c r="AJ640">
        <v>0</v>
      </c>
      <c r="AK640">
        <v>0</v>
      </c>
      <c r="AL640">
        <v>26.39787274</v>
      </c>
      <c r="AM640">
        <v>0</v>
      </c>
      <c r="AN640">
        <v>0</v>
      </c>
      <c r="AO640">
        <v>0</v>
      </c>
      <c r="AP640">
        <v>2.320297343</v>
      </c>
      <c r="AQ640">
        <v>0</v>
      </c>
      <c r="AR640">
        <v>0</v>
      </c>
      <c r="AS640">
        <v>15.186627850000001</v>
      </c>
      <c r="AT640">
        <v>11.1680623899999</v>
      </c>
      <c r="AU640">
        <v>26.35469024</v>
      </c>
      <c r="AV640">
        <v>0</v>
      </c>
      <c r="AW640">
        <v>12.569566760000001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1.3240190000000001E-2</v>
      </c>
      <c r="BI640">
        <v>14.781017240000001</v>
      </c>
      <c r="BJ640">
        <v>0.57624004299999998</v>
      </c>
      <c r="BK640">
        <v>0.42375995700000002</v>
      </c>
      <c r="BL640">
        <v>0</v>
      </c>
      <c r="BM640">
        <v>55.74716531</v>
      </c>
      <c r="BN640">
        <v>99.986732939999897</v>
      </c>
      <c r="BO640">
        <v>0</v>
      </c>
      <c r="BP640" t="s">
        <v>97</v>
      </c>
      <c r="BQ640" t="s">
        <v>109</v>
      </c>
      <c r="BR640" t="s">
        <v>111</v>
      </c>
      <c r="BS640" t="s">
        <v>162</v>
      </c>
      <c r="BT640" t="s">
        <v>111</v>
      </c>
      <c r="BU640" t="s">
        <v>100</v>
      </c>
      <c r="BV640" t="s">
        <v>101</v>
      </c>
      <c r="BW640" t="s">
        <v>149</v>
      </c>
      <c r="BX640">
        <v>35.982978260000003</v>
      </c>
      <c r="BY640">
        <v>55.74716531</v>
      </c>
      <c r="BZ640">
        <v>43.121755710000002</v>
      </c>
      <c r="CA640">
        <v>30.14247177</v>
      </c>
      <c r="CB640">
        <v>44.552320600000002</v>
      </c>
      <c r="CC640">
        <v>25.305207620000001</v>
      </c>
      <c r="CD640">
        <v>2</v>
      </c>
      <c r="CE640">
        <v>5</v>
      </c>
      <c r="CF640">
        <v>1</v>
      </c>
      <c r="CG640">
        <v>6</v>
      </c>
      <c r="CH640">
        <v>3</v>
      </c>
      <c r="CI640">
        <v>4</v>
      </c>
      <c r="CJ640">
        <v>40.251989389999899</v>
      </c>
      <c r="CK640">
        <v>85.760721259999897</v>
      </c>
      <c r="CL640">
        <v>0</v>
      </c>
    </row>
    <row r="641" spans="1:90" x14ac:dyDescent="0.25">
      <c r="A641" s="1" t="s">
        <v>1015</v>
      </c>
      <c r="B641" s="2">
        <v>315980.95529999898</v>
      </c>
      <c r="C641" s="2">
        <v>6072285.8310000002</v>
      </c>
      <c r="D641" s="4">
        <v>-257.74700000000001</v>
      </c>
      <c r="E641" t="s">
        <v>166</v>
      </c>
      <c r="F641" s="3">
        <v>567</v>
      </c>
      <c r="G641" t="s">
        <v>90</v>
      </c>
      <c r="H641" t="s">
        <v>91</v>
      </c>
      <c r="I641" s="1" t="s">
        <v>304</v>
      </c>
      <c r="J641" t="s">
        <v>1860</v>
      </c>
      <c r="K641" t="s">
        <v>1682</v>
      </c>
      <c r="L641" t="s">
        <v>406</v>
      </c>
      <c r="M641">
        <v>55.021674330000003</v>
      </c>
      <c r="N641">
        <v>14.117933280000001</v>
      </c>
      <c r="O641">
        <v>3.2028566180000002</v>
      </c>
      <c r="P641">
        <v>7.9004850720000004</v>
      </c>
      <c r="Q641">
        <v>5.8304446260000002</v>
      </c>
      <c r="R641">
        <v>4.8838784869999996</v>
      </c>
      <c r="S641">
        <v>4.4408049749999998</v>
      </c>
      <c r="T641">
        <v>0.34237498700000002</v>
      </c>
      <c r="U641">
        <v>0.835797762</v>
      </c>
      <c r="V641">
        <v>0.18125734600000001</v>
      </c>
      <c r="W641">
        <v>0.120838231</v>
      </c>
      <c r="X641">
        <v>9.8317005999999998E-2</v>
      </c>
      <c r="Y641">
        <v>4.0279410000000002E-2</v>
      </c>
      <c r="Z641">
        <v>2.983057874</v>
      </c>
      <c r="AA641">
        <v>0</v>
      </c>
      <c r="AB641">
        <v>3.0900469990000001</v>
      </c>
      <c r="AC641">
        <v>100</v>
      </c>
      <c r="AD641">
        <v>0.39116603300000002</v>
      </c>
      <c r="AE641">
        <v>0.10809355499999999</v>
      </c>
      <c r="AF641">
        <v>1.200145996</v>
      </c>
      <c r="AG641">
        <v>2.0848681199999999</v>
      </c>
      <c r="AH641">
        <v>0</v>
      </c>
      <c r="AI641">
        <v>41.101746249999898</v>
      </c>
      <c r="AJ641">
        <v>0</v>
      </c>
      <c r="AK641">
        <v>0</v>
      </c>
      <c r="AL641">
        <v>18.121213820000001</v>
      </c>
      <c r="AM641">
        <v>0</v>
      </c>
      <c r="AN641">
        <v>0</v>
      </c>
      <c r="AO641">
        <v>0</v>
      </c>
      <c r="AP641">
        <v>2.5171895860000002</v>
      </c>
      <c r="AQ641">
        <v>0</v>
      </c>
      <c r="AR641">
        <v>0</v>
      </c>
      <c r="AS641">
        <v>15.296945600000001</v>
      </c>
      <c r="AT641">
        <v>10.1836058699999</v>
      </c>
      <c r="AU641">
        <v>25.480551470000002</v>
      </c>
      <c r="AV641">
        <v>0</v>
      </c>
      <c r="AW641">
        <v>4.5209955810000002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0.12813943699999999</v>
      </c>
      <c r="BI641">
        <v>13.79471049</v>
      </c>
      <c r="BJ641">
        <v>0.60033809000000005</v>
      </c>
      <c r="BK641">
        <v>0.39966191000000001</v>
      </c>
      <c r="BL641">
        <v>0</v>
      </c>
      <c r="BM641">
        <v>30.59829122</v>
      </c>
      <c r="BN641">
        <v>99.871848889999896</v>
      </c>
      <c r="BO641">
        <v>0</v>
      </c>
      <c r="BP641" t="s">
        <v>97</v>
      </c>
      <c r="BQ641" t="s">
        <v>109</v>
      </c>
      <c r="BR641" t="s">
        <v>111</v>
      </c>
      <c r="BS641" t="s">
        <v>162</v>
      </c>
      <c r="BT641" t="s">
        <v>98</v>
      </c>
      <c r="BU641" t="s">
        <v>100</v>
      </c>
      <c r="BV641" t="s">
        <v>101</v>
      </c>
      <c r="BW641" t="s">
        <v>208</v>
      </c>
      <c r="BX641">
        <v>33.415626090000004</v>
      </c>
      <c r="BY641">
        <v>30.59829122</v>
      </c>
      <c r="BZ641">
        <v>67.041594509999896</v>
      </c>
      <c r="CA641">
        <v>27.57895224</v>
      </c>
      <c r="CB641">
        <v>47.573906620000002</v>
      </c>
      <c r="CC641">
        <v>24.847141140000002</v>
      </c>
      <c r="CD641">
        <v>2</v>
      </c>
      <c r="CE641">
        <v>5</v>
      </c>
      <c r="CF641">
        <v>2</v>
      </c>
      <c r="CG641">
        <v>6</v>
      </c>
      <c r="CH641">
        <v>3</v>
      </c>
      <c r="CI641">
        <v>10</v>
      </c>
      <c r="CJ641">
        <v>39.83105913</v>
      </c>
      <c r="CK641">
        <v>74.164677380000001</v>
      </c>
      <c r="CL641">
        <v>0</v>
      </c>
    </row>
    <row r="642" spans="1:90" x14ac:dyDescent="0.25">
      <c r="A642" s="1" t="s">
        <v>1016</v>
      </c>
      <c r="B642" s="2">
        <v>315411.40919999901</v>
      </c>
      <c r="C642" s="2">
        <v>6073020.6909999903</v>
      </c>
      <c r="D642" s="4">
        <v>-583.44844999999896</v>
      </c>
      <c r="E642" t="s">
        <v>580</v>
      </c>
      <c r="F642" s="3">
        <v>920.5</v>
      </c>
      <c r="G642" t="s">
        <v>90</v>
      </c>
      <c r="H642" t="s">
        <v>91</v>
      </c>
      <c r="I642" s="1" t="s">
        <v>304</v>
      </c>
      <c r="J642" t="s">
        <v>1861</v>
      </c>
      <c r="K642" t="s">
        <v>411</v>
      </c>
      <c r="L642" t="s">
        <v>345</v>
      </c>
      <c r="M642">
        <v>49.2402034099999</v>
      </c>
      <c r="N642">
        <v>15.593743</v>
      </c>
      <c r="O642">
        <v>3.8329649450000001</v>
      </c>
      <c r="P642">
        <v>9.5261346029999903</v>
      </c>
      <c r="Q642">
        <v>4.0476944850000001</v>
      </c>
      <c r="R642">
        <v>9.8257783619999906</v>
      </c>
      <c r="S642">
        <v>1.396454597</v>
      </c>
      <c r="T642">
        <v>0.19226548800000001</v>
      </c>
      <c r="U642">
        <v>0.94108896799999997</v>
      </c>
      <c r="V642">
        <v>0.111311598</v>
      </c>
      <c r="W642">
        <v>0.232742433</v>
      </c>
      <c r="X642">
        <v>1.53101675</v>
      </c>
      <c r="Y642">
        <v>0.151788543</v>
      </c>
      <c r="Z642">
        <v>3.3768128129999999</v>
      </c>
      <c r="AA642">
        <v>0</v>
      </c>
      <c r="AB642">
        <v>4.9192557419999998</v>
      </c>
      <c r="AC642">
        <v>100</v>
      </c>
      <c r="AD642">
        <v>0.248241141</v>
      </c>
      <c r="AE642">
        <v>0.42094321099999998</v>
      </c>
      <c r="AF642">
        <v>1.3964692569999999</v>
      </c>
      <c r="AG642">
        <v>1.209889521</v>
      </c>
      <c r="AH642">
        <v>0</v>
      </c>
      <c r="AI642">
        <v>13.35651676</v>
      </c>
      <c r="AJ642">
        <v>0</v>
      </c>
      <c r="AK642">
        <v>0</v>
      </c>
      <c r="AL642">
        <v>38.047911370000001</v>
      </c>
      <c r="AM642">
        <v>0</v>
      </c>
      <c r="AN642">
        <v>0</v>
      </c>
      <c r="AO642">
        <v>0</v>
      </c>
      <c r="AP642">
        <v>2.7185173979999999</v>
      </c>
      <c r="AQ642">
        <v>0</v>
      </c>
      <c r="AR642">
        <v>0</v>
      </c>
      <c r="AS642">
        <v>10.06877991</v>
      </c>
      <c r="AT642">
        <v>11.81855901</v>
      </c>
      <c r="AU642">
        <v>21.887338920000001</v>
      </c>
      <c r="AV642">
        <v>0</v>
      </c>
      <c r="AW642">
        <v>10.76690419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2.0622424600000002</v>
      </c>
      <c r="BI642">
        <v>12.39936318</v>
      </c>
      <c r="BJ642">
        <v>0.46002759599999998</v>
      </c>
      <c r="BK642">
        <v>0.53997240400000002</v>
      </c>
      <c r="BL642">
        <v>0</v>
      </c>
      <c r="BM642">
        <v>74.016797159999896</v>
      </c>
      <c r="BN642">
        <v>97.937749080000003</v>
      </c>
      <c r="BO642">
        <v>0</v>
      </c>
      <c r="BP642" t="s">
        <v>97</v>
      </c>
      <c r="BQ642" t="s">
        <v>109</v>
      </c>
      <c r="BR642" t="s">
        <v>111</v>
      </c>
      <c r="BS642" t="s">
        <v>235</v>
      </c>
      <c r="BT642" t="s">
        <v>111</v>
      </c>
      <c r="BU642" t="s">
        <v>100</v>
      </c>
      <c r="BV642" t="s">
        <v>101</v>
      </c>
      <c r="BW642" t="s">
        <v>149</v>
      </c>
      <c r="BX642">
        <v>31.8251004299999</v>
      </c>
      <c r="BY642">
        <v>74.016797159999896</v>
      </c>
      <c r="BZ642">
        <v>25.385706970000001</v>
      </c>
      <c r="CA642">
        <v>32.133948599999897</v>
      </c>
      <c r="CB642">
        <v>51.0934727799999</v>
      </c>
      <c r="CC642">
        <v>16.77257861</v>
      </c>
      <c r="CD642">
        <v>2</v>
      </c>
      <c r="CE642">
        <v>10</v>
      </c>
      <c r="CF642">
        <v>1</v>
      </c>
      <c r="CG642">
        <v>6</v>
      </c>
      <c r="CH642">
        <v>3</v>
      </c>
      <c r="CI642">
        <v>4</v>
      </c>
      <c r="CJ642">
        <v>27.42146597</v>
      </c>
      <c r="CK642">
        <v>89.522077940000003</v>
      </c>
      <c r="CL642">
        <v>0</v>
      </c>
    </row>
    <row r="643" spans="1:90" x14ac:dyDescent="0.25">
      <c r="A643" s="1" t="s">
        <v>1017</v>
      </c>
      <c r="B643" s="2">
        <v>315501.12180000002</v>
      </c>
      <c r="C643" s="2">
        <v>6072985.3660000004</v>
      </c>
      <c r="D643" s="4">
        <v>117.5528</v>
      </c>
      <c r="E643" t="s">
        <v>580</v>
      </c>
      <c r="F643" s="3">
        <v>212</v>
      </c>
      <c r="G643" t="s">
        <v>90</v>
      </c>
      <c r="H643" t="s">
        <v>91</v>
      </c>
      <c r="I643" s="1" t="s">
        <v>304</v>
      </c>
      <c r="J643" t="s">
        <v>1862</v>
      </c>
      <c r="K643" t="s">
        <v>1679</v>
      </c>
      <c r="L643" t="s">
        <v>345</v>
      </c>
      <c r="M643">
        <v>46.10311626</v>
      </c>
      <c r="N643">
        <v>16.20243687</v>
      </c>
      <c r="O643">
        <v>4.5583520870000003</v>
      </c>
      <c r="P643">
        <v>11.3840434399999</v>
      </c>
      <c r="Q643">
        <v>4.9684812579999997</v>
      </c>
      <c r="R643">
        <v>8.9891598669999997</v>
      </c>
      <c r="S643">
        <v>2.4742637589999998</v>
      </c>
      <c r="T643">
        <v>0.26937549</v>
      </c>
      <c r="U643">
        <v>1.15731692</v>
      </c>
      <c r="V643">
        <v>0.15962992000000001</v>
      </c>
      <c r="W643">
        <v>0.24942175</v>
      </c>
      <c r="X643">
        <v>9.8383459999999995E-3</v>
      </c>
      <c r="Y643">
        <v>0.12969931000000001</v>
      </c>
      <c r="Z643">
        <v>3.3448647199999999</v>
      </c>
      <c r="AA643">
        <v>0</v>
      </c>
      <c r="AB643">
        <v>2.0991455870000002</v>
      </c>
      <c r="AC643">
        <v>100</v>
      </c>
      <c r="AD643">
        <v>0.35444698299999999</v>
      </c>
      <c r="AE643">
        <v>0.35811773699999999</v>
      </c>
      <c r="AF643">
        <v>1.709844626</v>
      </c>
      <c r="AG643">
        <v>1.6877421859999999</v>
      </c>
      <c r="AH643">
        <v>0</v>
      </c>
      <c r="AI643">
        <v>23.562210709999899</v>
      </c>
      <c r="AJ643">
        <v>0</v>
      </c>
      <c r="AK643">
        <v>0</v>
      </c>
      <c r="AL643">
        <v>34.270398290000003</v>
      </c>
      <c r="AM643">
        <v>0</v>
      </c>
      <c r="AN643">
        <v>0</v>
      </c>
      <c r="AO643">
        <v>0</v>
      </c>
      <c r="AP643">
        <v>2.9464258069999998</v>
      </c>
      <c r="AQ643">
        <v>0</v>
      </c>
      <c r="AR643">
        <v>0</v>
      </c>
      <c r="AS643">
        <v>8.4440351289999995</v>
      </c>
      <c r="AT643">
        <v>10.453942140000001</v>
      </c>
      <c r="AU643">
        <v>18.897977269999899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1.3167610999999999E-2</v>
      </c>
      <c r="BI643">
        <v>16.2772487199999</v>
      </c>
      <c r="BJ643">
        <v>0.44682216600000002</v>
      </c>
      <c r="BK643">
        <v>0.55317783399999998</v>
      </c>
      <c r="BL643">
        <v>0</v>
      </c>
      <c r="BM643">
        <v>59.257914900000003</v>
      </c>
      <c r="BN643">
        <v>99.986805669999896</v>
      </c>
      <c r="BO643">
        <v>0</v>
      </c>
      <c r="BP643" t="s">
        <v>256</v>
      </c>
      <c r="BQ643" t="s">
        <v>257</v>
      </c>
      <c r="BR643" t="s">
        <v>111</v>
      </c>
      <c r="BS643" t="s">
        <v>176</v>
      </c>
      <c r="BT643" t="s">
        <v>98</v>
      </c>
      <c r="BU643" t="s">
        <v>222</v>
      </c>
      <c r="BV643" t="s">
        <v>101</v>
      </c>
      <c r="BW643" t="s">
        <v>237</v>
      </c>
      <c r="BX643">
        <v>39.740722150000003</v>
      </c>
      <c r="BY643">
        <v>59.257914900000003</v>
      </c>
      <c r="BZ643">
        <v>39.586813329999899</v>
      </c>
      <c r="CA643">
        <v>34.27601001</v>
      </c>
      <c r="CB643">
        <v>47.358018620000003</v>
      </c>
      <c r="CC643">
        <v>18.36597137</v>
      </c>
      <c r="CD643">
        <v>2</v>
      </c>
      <c r="CE643">
        <v>3</v>
      </c>
      <c r="CF643">
        <v>2</v>
      </c>
      <c r="CG643">
        <v>3</v>
      </c>
      <c r="CH643">
        <v>3</v>
      </c>
      <c r="CI643">
        <v>9</v>
      </c>
      <c r="CJ643">
        <v>31.362007169999899</v>
      </c>
      <c r="CK643">
        <v>85.632511030000003</v>
      </c>
      <c r="CL643">
        <v>0</v>
      </c>
    </row>
    <row r="644" spans="1:90" x14ac:dyDescent="0.25">
      <c r="A644" s="1" t="s">
        <v>600</v>
      </c>
      <c r="B644" s="2">
        <v>315380.93430000002</v>
      </c>
      <c r="C644" s="2">
        <v>6073685.79</v>
      </c>
      <c r="D644" s="4">
        <v>-1206.815775</v>
      </c>
      <c r="E644" t="s">
        <v>601</v>
      </c>
      <c r="F644" s="3">
        <v>842.25</v>
      </c>
      <c r="G644" t="s">
        <v>150</v>
      </c>
      <c r="H644" t="s">
        <v>151</v>
      </c>
      <c r="I644" s="1">
        <v>50268</v>
      </c>
      <c r="J644" t="s">
        <v>602</v>
      </c>
      <c r="K644" t="s">
        <v>148</v>
      </c>
      <c r="L644" t="s">
        <v>145</v>
      </c>
      <c r="M644">
        <v>66.731596370000005</v>
      </c>
      <c r="N644">
        <v>17.74133076</v>
      </c>
      <c r="O644">
        <v>0.65472972200000001</v>
      </c>
      <c r="P644">
        <v>2.5854635680000002</v>
      </c>
      <c r="Q644">
        <v>0.92738774400000001</v>
      </c>
      <c r="R644">
        <v>1.4818043299999999</v>
      </c>
      <c r="S644">
        <v>8.1650442689999903</v>
      </c>
      <c r="T644">
        <v>0.41329236400000002</v>
      </c>
      <c r="U644">
        <v>0.21067830300000001</v>
      </c>
      <c r="V644">
        <v>0.14112422199999999</v>
      </c>
      <c r="W644">
        <v>4.0321205999999998E-2</v>
      </c>
      <c r="X644">
        <v>0.300861563</v>
      </c>
      <c r="Y644">
        <v>0</v>
      </c>
      <c r="Z644">
        <v>0.60636557800000002</v>
      </c>
      <c r="AA644">
        <v>0</v>
      </c>
      <c r="AB644">
        <v>0.90782270799999998</v>
      </c>
      <c r="AC644">
        <v>100</v>
      </c>
      <c r="AD644">
        <v>0.28908647500000001</v>
      </c>
      <c r="AE644">
        <v>0</v>
      </c>
      <c r="AF644">
        <v>0.28715301599999998</v>
      </c>
      <c r="AG644">
        <v>2.3888816560000001</v>
      </c>
      <c r="AH644">
        <v>0</v>
      </c>
      <c r="AI644">
        <v>71.732804509999895</v>
      </c>
      <c r="AJ644">
        <v>0</v>
      </c>
      <c r="AK644">
        <v>0</v>
      </c>
      <c r="AL644">
        <v>5.2374716000000001</v>
      </c>
      <c r="AM644">
        <v>0</v>
      </c>
      <c r="AN644">
        <v>0</v>
      </c>
      <c r="AO644">
        <v>2.0296211639999999</v>
      </c>
      <c r="AP644">
        <v>0.66973568400000005</v>
      </c>
      <c r="AQ644">
        <v>0</v>
      </c>
      <c r="AR644">
        <v>0</v>
      </c>
      <c r="AS644">
        <v>2.4157027470000001</v>
      </c>
      <c r="AT644">
        <v>3.0133385810000002</v>
      </c>
      <c r="AU644">
        <v>5.4290413280000003</v>
      </c>
      <c r="AV644">
        <v>0</v>
      </c>
      <c r="AW644">
        <v>11.19176174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0.37220445499999999</v>
      </c>
      <c r="BI644">
        <v>2.7145206640000001</v>
      </c>
      <c r="BJ644">
        <v>0.444959359</v>
      </c>
      <c r="BK644">
        <v>0.55504064099999995</v>
      </c>
      <c r="BL644">
        <v>0</v>
      </c>
      <c r="BM644">
        <v>6.8045378789999997</v>
      </c>
      <c r="BN644">
        <v>99.627761629999895</v>
      </c>
      <c r="BO644">
        <v>0</v>
      </c>
      <c r="BP644" t="s">
        <v>97</v>
      </c>
      <c r="BQ644" t="s">
        <v>40</v>
      </c>
      <c r="BR644" t="s">
        <v>98</v>
      </c>
      <c r="BS644" t="s">
        <v>99</v>
      </c>
      <c r="BT644" t="s">
        <v>98</v>
      </c>
      <c r="BU644" t="s">
        <v>100</v>
      </c>
      <c r="BV644" t="s">
        <v>101</v>
      </c>
      <c r="BW644" t="s">
        <v>102</v>
      </c>
      <c r="BX644">
        <v>6.3859300279999998</v>
      </c>
      <c r="BY644">
        <v>6.8045378789999997</v>
      </c>
      <c r="BZ644">
        <v>90.390076739999898</v>
      </c>
      <c r="CA644">
        <v>11.206162320000001</v>
      </c>
      <c r="CB644">
        <v>83.287866210000004</v>
      </c>
      <c r="CC644">
        <v>5.5059714680000003</v>
      </c>
      <c r="CD644">
        <v>3</v>
      </c>
      <c r="CE644">
        <v>9</v>
      </c>
      <c r="CF644">
        <v>2</v>
      </c>
      <c r="CG644">
        <v>6</v>
      </c>
      <c r="CH644">
        <v>3</v>
      </c>
      <c r="CI644">
        <v>12</v>
      </c>
      <c r="CJ644">
        <v>12.20183486</v>
      </c>
      <c r="CK644">
        <v>29.052987420000001</v>
      </c>
      <c r="CL644">
        <v>2.0296211639999999</v>
      </c>
    </row>
    <row r="645" spans="1:90" x14ac:dyDescent="0.25">
      <c r="A645" s="1" t="s">
        <v>604</v>
      </c>
      <c r="B645" s="2">
        <v>315272.16100000002</v>
      </c>
      <c r="C645" s="2">
        <v>6073475.0539999902</v>
      </c>
      <c r="D645" s="4">
        <v>-715.89868000000001</v>
      </c>
      <c r="E645" t="s">
        <v>601</v>
      </c>
      <c r="F645" s="3">
        <v>295.16000000000003</v>
      </c>
      <c r="G645" t="s">
        <v>150</v>
      </c>
      <c r="H645" t="s">
        <v>151</v>
      </c>
      <c r="I645" s="1">
        <v>50268</v>
      </c>
      <c r="J645" t="s">
        <v>605</v>
      </c>
      <c r="K645" t="s">
        <v>95</v>
      </c>
      <c r="L645" t="s">
        <v>96</v>
      </c>
      <c r="M645">
        <v>73.932962520000004</v>
      </c>
      <c r="N645">
        <v>11.732180100000001</v>
      </c>
      <c r="O645">
        <v>1.069771791</v>
      </c>
      <c r="P645">
        <v>3.796996917</v>
      </c>
      <c r="Q645">
        <v>0.82934376600000004</v>
      </c>
      <c r="R645">
        <v>2.3868918130000001</v>
      </c>
      <c r="S645">
        <v>3.4387424430000002</v>
      </c>
      <c r="T645">
        <v>1.223787752</v>
      </c>
      <c r="U645">
        <v>0.22756383799999999</v>
      </c>
      <c r="V645">
        <v>5.0569742000000001E-2</v>
      </c>
      <c r="W645">
        <v>8.0911586999999993E-2</v>
      </c>
      <c r="X645">
        <v>9.9218799999999992E-3</v>
      </c>
      <c r="Y645">
        <v>0</v>
      </c>
      <c r="Z645">
        <v>1.2203558510000001</v>
      </c>
      <c r="AA645">
        <v>0</v>
      </c>
      <c r="AB645">
        <v>0.56064694299999995</v>
      </c>
      <c r="AC645">
        <v>100</v>
      </c>
      <c r="AD645">
        <v>0.109849851</v>
      </c>
      <c r="AE645">
        <v>0</v>
      </c>
      <c r="AF645">
        <v>0.32891171499999999</v>
      </c>
      <c r="AG645">
        <v>7.5011159440000004</v>
      </c>
      <c r="AH645">
        <v>0</v>
      </c>
      <c r="AI645">
        <v>32.036232579999897</v>
      </c>
      <c r="AJ645">
        <v>0</v>
      </c>
      <c r="AK645">
        <v>0</v>
      </c>
      <c r="AL645">
        <v>11.90786115</v>
      </c>
      <c r="AM645">
        <v>0</v>
      </c>
      <c r="AN645">
        <v>0</v>
      </c>
      <c r="AO645">
        <v>0.61740153499999995</v>
      </c>
      <c r="AP645">
        <v>1.1604195749999999</v>
      </c>
      <c r="AQ645">
        <v>0</v>
      </c>
      <c r="AR645">
        <v>0</v>
      </c>
      <c r="AS645">
        <v>2.372743292</v>
      </c>
      <c r="AT645">
        <v>5.1241486270000003</v>
      </c>
      <c r="AU645">
        <v>7.4968919190000003</v>
      </c>
      <c r="AV645">
        <v>0</v>
      </c>
      <c r="AW645">
        <v>38.815306900000003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1.2991239E-2</v>
      </c>
      <c r="BI645">
        <v>3.7484459590000001</v>
      </c>
      <c r="BJ645">
        <v>0.31649693200000001</v>
      </c>
      <c r="BK645">
        <v>0.68350306800000005</v>
      </c>
      <c r="BL645">
        <v>0</v>
      </c>
      <c r="BM645">
        <v>27.0977510499999</v>
      </c>
      <c r="BN645">
        <v>99.986982400000002</v>
      </c>
      <c r="BO645">
        <v>0</v>
      </c>
      <c r="BP645" t="s">
        <v>97</v>
      </c>
      <c r="BQ645" t="s">
        <v>40</v>
      </c>
      <c r="BR645" t="s">
        <v>111</v>
      </c>
      <c r="BS645" t="s">
        <v>112</v>
      </c>
      <c r="BT645" t="s">
        <v>111</v>
      </c>
      <c r="BU645" t="s">
        <v>100</v>
      </c>
      <c r="BV645" t="s">
        <v>101</v>
      </c>
      <c r="BW645" t="s">
        <v>113</v>
      </c>
      <c r="BX645">
        <v>8.9862232090000003</v>
      </c>
      <c r="BY645">
        <v>27.0977510499999</v>
      </c>
      <c r="BZ645">
        <v>62.272526759999899</v>
      </c>
      <c r="CA645">
        <v>21.605749549999899</v>
      </c>
      <c r="CB645">
        <v>71.961004689999896</v>
      </c>
      <c r="CC645">
        <v>6.4332457600000001</v>
      </c>
      <c r="CD645">
        <v>2</v>
      </c>
      <c r="CE645">
        <v>12</v>
      </c>
      <c r="CF645">
        <v>1</v>
      </c>
      <c r="CG645">
        <v>6</v>
      </c>
      <c r="CH645">
        <v>3</v>
      </c>
      <c r="CI645">
        <v>6</v>
      </c>
      <c r="CJ645">
        <v>26.059050060000001</v>
      </c>
      <c r="CK645">
        <v>49.805199620000003</v>
      </c>
      <c r="CL645">
        <v>0.61740153499999995</v>
      </c>
    </row>
    <row r="646" spans="1:90" x14ac:dyDescent="0.25">
      <c r="A646" s="1" t="s">
        <v>606</v>
      </c>
      <c r="B646" s="2">
        <v>315264.1802</v>
      </c>
      <c r="C646" s="2">
        <v>6073466.4790000003</v>
      </c>
      <c r="D646" s="4">
        <v>-693.63310000000001</v>
      </c>
      <c r="E646" t="s">
        <v>601</v>
      </c>
      <c r="F646" s="3">
        <v>270</v>
      </c>
      <c r="G646" t="s">
        <v>150</v>
      </c>
      <c r="H646" t="s">
        <v>151</v>
      </c>
      <c r="I646" s="1">
        <v>50268</v>
      </c>
      <c r="J646" t="s">
        <v>605</v>
      </c>
      <c r="K646" t="s">
        <v>95</v>
      </c>
      <c r="L646" t="s">
        <v>96</v>
      </c>
      <c r="M646">
        <v>73.968824999999896</v>
      </c>
      <c r="N646">
        <v>11.80675651</v>
      </c>
      <c r="O646">
        <v>1.038228731</v>
      </c>
      <c r="P646">
        <v>3.7148140870000002</v>
      </c>
      <c r="Q646">
        <v>0.77702585599999996</v>
      </c>
      <c r="R646">
        <v>2.0687052010000002</v>
      </c>
      <c r="S646">
        <v>3.5420269539999998</v>
      </c>
      <c r="T646">
        <v>1.523777977</v>
      </c>
      <c r="U646">
        <v>0.23613513</v>
      </c>
      <c r="V646">
        <v>5.0456224000000001E-2</v>
      </c>
      <c r="W646">
        <v>5.0456224000000001E-2</v>
      </c>
      <c r="X646">
        <v>9.9682299999999998E-3</v>
      </c>
      <c r="Y646">
        <v>0</v>
      </c>
      <c r="Z646">
        <v>1.2128238689999999</v>
      </c>
      <c r="AA646">
        <v>0</v>
      </c>
      <c r="AB646">
        <v>1.012340676</v>
      </c>
      <c r="AC646">
        <v>100</v>
      </c>
      <c r="AD646">
        <v>0.10941825099999999</v>
      </c>
      <c r="AE646">
        <v>0</v>
      </c>
      <c r="AF646">
        <v>0.34072419799999998</v>
      </c>
      <c r="AG646">
        <v>9.3241177929999903</v>
      </c>
      <c r="AH646">
        <v>0</v>
      </c>
      <c r="AI646">
        <v>32.942756289999899</v>
      </c>
      <c r="AJ646">
        <v>0</v>
      </c>
      <c r="AK646">
        <v>0</v>
      </c>
      <c r="AL646">
        <v>10.25304489</v>
      </c>
      <c r="AM646">
        <v>0</v>
      </c>
      <c r="AN646">
        <v>0</v>
      </c>
      <c r="AO646">
        <v>0.795316095</v>
      </c>
      <c r="AP646">
        <v>1.12430264</v>
      </c>
      <c r="AQ646">
        <v>0</v>
      </c>
      <c r="AR646">
        <v>0</v>
      </c>
      <c r="AS646">
        <v>2.2190981270000001</v>
      </c>
      <c r="AT646">
        <v>4.9444953089999997</v>
      </c>
      <c r="AU646">
        <v>7.1635934360000002</v>
      </c>
      <c r="AV646">
        <v>0</v>
      </c>
      <c r="AW646">
        <v>37.920640169999899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1.3029895999999999E-2</v>
      </c>
      <c r="BI646">
        <v>3.5817967180000001</v>
      </c>
      <c r="BJ646">
        <v>0.30977443799999999</v>
      </c>
      <c r="BK646">
        <v>0.69022556199999996</v>
      </c>
      <c r="BL646">
        <v>0</v>
      </c>
      <c r="BM646">
        <v>23.736207189999899</v>
      </c>
      <c r="BN646">
        <v>99.986943659999895</v>
      </c>
      <c r="BO646">
        <v>0</v>
      </c>
      <c r="BP646" t="s">
        <v>97</v>
      </c>
      <c r="BQ646" t="s">
        <v>40</v>
      </c>
      <c r="BR646" t="s">
        <v>111</v>
      </c>
      <c r="BS646" t="s">
        <v>112</v>
      </c>
      <c r="BT646" t="s">
        <v>111</v>
      </c>
      <c r="BU646" t="s">
        <v>100</v>
      </c>
      <c r="BV646" t="s">
        <v>101</v>
      </c>
      <c r="BW646" t="s">
        <v>113</v>
      </c>
      <c r="BX646">
        <v>8.6286202739999904</v>
      </c>
      <c r="BY646">
        <v>23.736207189999899</v>
      </c>
      <c r="BZ646">
        <v>62.724307860000003</v>
      </c>
      <c r="CA646">
        <v>21.24221562</v>
      </c>
      <c r="CB646">
        <v>72.706402229999895</v>
      </c>
      <c r="CC646">
        <v>6.0513821429999997</v>
      </c>
      <c r="CD646">
        <v>2</v>
      </c>
      <c r="CE646">
        <v>12</v>
      </c>
      <c r="CF646">
        <v>1</v>
      </c>
      <c r="CG646">
        <v>6</v>
      </c>
      <c r="CH646">
        <v>3</v>
      </c>
      <c r="CI646">
        <v>6</v>
      </c>
      <c r="CJ646">
        <v>29.08163265</v>
      </c>
      <c r="CK646">
        <v>46.997351350000002</v>
      </c>
      <c r="CL646">
        <v>0.795316095</v>
      </c>
    </row>
    <row r="647" spans="1:90" x14ac:dyDescent="0.25">
      <c r="A647" s="1" t="s">
        <v>1247</v>
      </c>
      <c r="B647" s="2">
        <v>315268.4289</v>
      </c>
      <c r="C647" s="2">
        <v>6073470.9330000002</v>
      </c>
      <c r="D647" s="4">
        <v>-705.32084999999904</v>
      </c>
      <c r="E647" t="s">
        <v>601</v>
      </c>
      <c r="F647" s="3">
        <v>283.20999999999998</v>
      </c>
      <c r="G647" t="s">
        <v>150</v>
      </c>
      <c r="H647" t="s">
        <v>151</v>
      </c>
      <c r="I647" s="1">
        <v>50268</v>
      </c>
      <c r="J647" t="s">
        <v>2034</v>
      </c>
      <c r="K647" t="s">
        <v>345</v>
      </c>
      <c r="L647" t="s">
        <v>345</v>
      </c>
      <c r="M647">
        <v>56.516148819999898</v>
      </c>
      <c r="N647">
        <v>14.2299589</v>
      </c>
      <c r="O647">
        <v>3.366104118</v>
      </c>
      <c r="P647">
        <v>8.2315377430000005</v>
      </c>
      <c r="Q647">
        <v>3.2597707269999998</v>
      </c>
      <c r="R647">
        <v>7.0342420939999997</v>
      </c>
      <c r="S647">
        <v>3.330415913</v>
      </c>
      <c r="T647">
        <v>0.57525365799999995</v>
      </c>
      <c r="U647">
        <v>0.80232747000000004</v>
      </c>
      <c r="V647">
        <v>0.211935558</v>
      </c>
      <c r="W647">
        <v>0.22202772800000001</v>
      </c>
      <c r="X647">
        <v>0.13234074300000001</v>
      </c>
      <c r="Y647">
        <v>0</v>
      </c>
      <c r="Z647">
        <v>2.0879365320000001</v>
      </c>
      <c r="AA647">
        <v>0</v>
      </c>
      <c r="AB647">
        <v>2.2277912500000001</v>
      </c>
      <c r="AC647">
        <v>100</v>
      </c>
      <c r="AD647">
        <v>0.46311897600000002</v>
      </c>
      <c r="AE647">
        <v>0</v>
      </c>
      <c r="AF647">
        <v>1.1665618440000001</v>
      </c>
      <c r="AG647">
        <v>3.5469835789999999</v>
      </c>
      <c r="AH647">
        <v>0</v>
      </c>
      <c r="AI647">
        <v>31.2119049</v>
      </c>
      <c r="AJ647">
        <v>0</v>
      </c>
      <c r="AK647">
        <v>0</v>
      </c>
      <c r="AL647">
        <v>23.15321325</v>
      </c>
      <c r="AM647">
        <v>0</v>
      </c>
      <c r="AN647">
        <v>0</v>
      </c>
      <c r="AO647">
        <v>0</v>
      </c>
      <c r="AP647">
        <v>2.512297191</v>
      </c>
      <c r="AQ647">
        <v>0</v>
      </c>
      <c r="AR647">
        <v>0</v>
      </c>
      <c r="AS647">
        <v>7.3911650609999997</v>
      </c>
      <c r="AT647">
        <v>9.6972823590000008</v>
      </c>
      <c r="AU647">
        <v>17.088447420000001</v>
      </c>
      <c r="AV647">
        <v>0</v>
      </c>
      <c r="AW647">
        <v>11.4410060799999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0.174650955</v>
      </c>
      <c r="BI647">
        <v>10.8110109399999</v>
      </c>
      <c r="BJ647">
        <v>0.43252408399999998</v>
      </c>
      <c r="BK647">
        <v>0.56747591600000002</v>
      </c>
      <c r="BL647">
        <v>0</v>
      </c>
      <c r="BM647">
        <v>42.58836179</v>
      </c>
      <c r="BN647">
        <v>99.825333130000004</v>
      </c>
      <c r="BO647">
        <v>0</v>
      </c>
      <c r="BP647" t="s">
        <v>97</v>
      </c>
      <c r="BQ647" t="s">
        <v>109</v>
      </c>
      <c r="BR647" t="s">
        <v>111</v>
      </c>
      <c r="BS647" t="s">
        <v>235</v>
      </c>
      <c r="BT647" t="s">
        <v>111</v>
      </c>
      <c r="BU647" t="s">
        <v>100</v>
      </c>
      <c r="BV647" t="s">
        <v>101</v>
      </c>
      <c r="BW647" t="s">
        <v>149</v>
      </c>
      <c r="BX647">
        <v>29.834455389999899</v>
      </c>
      <c r="BY647">
        <v>42.58836179</v>
      </c>
      <c r="BZ647">
        <v>53.895305870000001</v>
      </c>
      <c r="CA647">
        <v>31.65964404</v>
      </c>
      <c r="CB647">
        <v>52.989015010000003</v>
      </c>
      <c r="CC647">
        <v>15.351340950000001</v>
      </c>
      <c r="CD647">
        <v>2</v>
      </c>
      <c r="CE647">
        <v>10</v>
      </c>
      <c r="CF647">
        <v>1</v>
      </c>
      <c r="CG647">
        <v>6</v>
      </c>
      <c r="CH647">
        <v>3</v>
      </c>
      <c r="CI647">
        <v>4</v>
      </c>
      <c r="CJ647">
        <v>27.007818050000001</v>
      </c>
      <c r="CK647">
        <v>74.633531590000004</v>
      </c>
      <c r="CL647">
        <v>0</v>
      </c>
    </row>
    <row r="648" spans="1:90" x14ac:dyDescent="0.25">
      <c r="A648" s="1" t="s">
        <v>1248</v>
      </c>
      <c r="B648" s="2">
        <v>315279.667699999</v>
      </c>
      <c r="C648" s="2">
        <v>6073483.8399999896</v>
      </c>
      <c r="D648" s="4">
        <v>-738.04460600000004</v>
      </c>
      <c r="E648" t="s">
        <v>601</v>
      </c>
      <c r="F648" s="3">
        <v>320.14</v>
      </c>
      <c r="G648" t="s">
        <v>150</v>
      </c>
      <c r="H648" t="s">
        <v>151</v>
      </c>
      <c r="I648" s="1">
        <v>50268</v>
      </c>
      <c r="J648" t="s">
        <v>2035</v>
      </c>
      <c r="K648" t="s">
        <v>1689</v>
      </c>
      <c r="L648" t="s">
        <v>345</v>
      </c>
      <c r="M648">
        <v>48.66344909</v>
      </c>
      <c r="N648">
        <v>15.539588780000001</v>
      </c>
      <c r="O648">
        <v>4.0027472160000004</v>
      </c>
      <c r="P648">
        <v>9.9208986629999902</v>
      </c>
      <c r="Q648">
        <v>5.9398033449999996</v>
      </c>
      <c r="R648">
        <v>9.0886147560000001</v>
      </c>
      <c r="S648">
        <v>2.4433958680000001</v>
      </c>
      <c r="T648">
        <v>0.18402144600000001</v>
      </c>
      <c r="U648">
        <v>0.74937622199999998</v>
      </c>
      <c r="V648">
        <v>9.2010723000000003E-2</v>
      </c>
      <c r="W648">
        <v>0.22491510100000001</v>
      </c>
      <c r="X648">
        <v>9.9105830000000006E-3</v>
      </c>
      <c r="Y648">
        <v>0</v>
      </c>
      <c r="Z648">
        <v>3.141268202</v>
      </c>
      <c r="AA648">
        <v>0</v>
      </c>
      <c r="AB648">
        <v>2.6820697240000002</v>
      </c>
      <c r="AC648">
        <v>100</v>
      </c>
      <c r="AD648">
        <v>0.202522269</v>
      </c>
      <c r="AE648">
        <v>0</v>
      </c>
      <c r="AF648">
        <v>1.0974926169999999</v>
      </c>
      <c r="AG648">
        <v>1.1429147070000001</v>
      </c>
      <c r="AH648">
        <v>0</v>
      </c>
      <c r="AI648">
        <v>23.06541271</v>
      </c>
      <c r="AJ648">
        <v>0</v>
      </c>
      <c r="AK648">
        <v>0</v>
      </c>
      <c r="AL648">
        <v>32.480608070000002</v>
      </c>
      <c r="AM648">
        <v>0</v>
      </c>
      <c r="AN648">
        <v>0</v>
      </c>
      <c r="AO648">
        <v>0</v>
      </c>
      <c r="AP648">
        <v>2.47235944</v>
      </c>
      <c r="AQ648">
        <v>0</v>
      </c>
      <c r="AR648">
        <v>0</v>
      </c>
      <c r="AS648">
        <v>14.31092744</v>
      </c>
      <c r="AT648">
        <v>13.568602390000001</v>
      </c>
      <c r="AU648">
        <v>27.8795298299999</v>
      </c>
      <c r="AV648">
        <v>0</v>
      </c>
      <c r="AW648">
        <v>0.22519296499999999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1.3148658000000001E-2</v>
      </c>
      <c r="BI648">
        <v>16.79167576</v>
      </c>
      <c r="BJ648">
        <v>0.51331308399999998</v>
      </c>
      <c r="BK648">
        <v>0.48668691600000002</v>
      </c>
      <c r="BL648">
        <v>0</v>
      </c>
      <c r="BM648">
        <v>58.475130270000001</v>
      </c>
      <c r="BN648">
        <v>99.986824659999897</v>
      </c>
      <c r="BO648">
        <v>0</v>
      </c>
      <c r="BP648" t="s">
        <v>97</v>
      </c>
      <c r="BQ648" t="s">
        <v>109</v>
      </c>
      <c r="BR648" t="s">
        <v>111</v>
      </c>
      <c r="BS648" t="s">
        <v>162</v>
      </c>
      <c r="BT648" t="s">
        <v>111</v>
      </c>
      <c r="BU648" t="s">
        <v>100</v>
      </c>
      <c r="BV648" t="s">
        <v>101</v>
      </c>
      <c r="BW648" t="s">
        <v>149</v>
      </c>
      <c r="BX648">
        <v>42.857025280000002</v>
      </c>
      <c r="BY648">
        <v>58.475130270000001</v>
      </c>
      <c r="BZ648">
        <v>40.687679359999898</v>
      </c>
      <c r="CA648">
        <v>30.410549140000001</v>
      </c>
      <c r="CB648">
        <v>46.912023949999899</v>
      </c>
      <c r="CC648">
        <v>22.677426910000001</v>
      </c>
      <c r="CD648">
        <v>2</v>
      </c>
      <c r="CE648">
        <v>5</v>
      </c>
      <c r="CF648">
        <v>1</v>
      </c>
      <c r="CG648">
        <v>6</v>
      </c>
      <c r="CH648">
        <v>3</v>
      </c>
      <c r="CI648">
        <v>4</v>
      </c>
      <c r="CJ648">
        <v>34.684423860000003</v>
      </c>
      <c r="CK648">
        <v>85.788617709999897</v>
      </c>
      <c r="CL648">
        <v>0</v>
      </c>
    </row>
    <row r="649" spans="1:90" x14ac:dyDescent="0.25">
      <c r="A649" s="1" t="s">
        <v>607</v>
      </c>
      <c r="B649" s="2">
        <v>315286.29859999899</v>
      </c>
      <c r="C649" s="2">
        <v>6073491.8389999904</v>
      </c>
      <c r="D649" s="4">
        <v>-758.21609999999896</v>
      </c>
      <c r="E649" t="s">
        <v>601</v>
      </c>
      <c r="F649" s="3">
        <v>342.83</v>
      </c>
      <c r="G649" t="s">
        <v>150</v>
      </c>
      <c r="H649" t="s">
        <v>151</v>
      </c>
      <c r="I649" s="1">
        <v>50268</v>
      </c>
      <c r="J649" t="s">
        <v>608</v>
      </c>
      <c r="K649" t="s">
        <v>139</v>
      </c>
      <c r="L649" t="s">
        <v>96</v>
      </c>
      <c r="M649">
        <v>73.372898609999893</v>
      </c>
      <c r="N649">
        <v>11.63845978</v>
      </c>
      <c r="O649">
        <v>0.99304057800000001</v>
      </c>
      <c r="P649">
        <v>3.595885612</v>
      </c>
      <c r="Q649">
        <v>0.61734438800000002</v>
      </c>
      <c r="R649">
        <v>3.5623807329999999</v>
      </c>
      <c r="S649">
        <v>3.6737051310000002</v>
      </c>
      <c r="T649">
        <v>0.87035438399999998</v>
      </c>
      <c r="U649">
        <v>0.233781236</v>
      </c>
      <c r="V649">
        <v>6.0722399000000003E-2</v>
      </c>
      <c r="W649">
        <v>6.0722399000000003E-2</v>
      </c>
      <c r="X649">
        <v>9.9085809999999996E-3</v>
      </c>
      <c r="Y649">
        <v>0</v>
      </c>
      <c r="Z649">
        <v>1.310796168</v>
      </c>
      <c r="AA649">
        <v>0</v>
      </c>
      <c r="AB649">
        <v>0.51068864199999997</v>
      </c>
      <c r="AC649">
        <v>100</v>
      </c>
      <c r="AD649">
        <v>0.13184325399999999</v>
      </c>
      <c r="AE649">
        <v>0</v>
      </c>
      <c r="AF649">
        <v>0.33774272300000002</v>
      </c>
      <c r="AG649">
        <v>5.332319397</v>
      </c>
      <c r="AH649">
        <v>0</v>
      </c>
      <c r="AI649">
        <v>34.209469679999899</v>
      </c>
      <c r="AJ649">
        <v>0</v>
      </c>
      <c r="AK649">
        <v>0</v>
      </c>
      <c r="AL649">
        <v>13.168619530000001</v>
      </c>
      <c r="AM649">
        <v>0</v>
      </c>
      <c r="AN649">
        <v>0</v>
      </c>
      <c r="AO649">
        <v>0</v>
      </c>
      <c r="AP649">
        <v>1.0766911850000001</v>
      </c>
      <c r="AQ649">
        <v>0</v>
      </c>
      <c r="AR649">
        <v>0</v>
      </c>
      <c r="AS649">
        <v>1.25872754</v>
      </c>
      <c r="AT649">
        <v>3.4327197730000001</v>
      </c>
      <c r="AU649">
        <v>4.6914473130000003</v>
      </c>
      <c r="AV649">
        <v>0</v>
      </c>
      <c r="AW649">
        <v>37.254934980000002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1.2967861000000001E-2</v>
      </c>
      <c r="BI649">
        <v>3.2884661309999998</v>
      </c>
      <c r="BJ649">
        <v>0.268302606</v>
      </c>
      <c r="BK649">
        <v>0.731697394</v>
      </c>
      <c r="BL649">
        <v>0</v>
      </c>
      <c r="BM649">
        <v>27.794745890000002</v>
      </c>
      <c r="BN649">
        <v>99.987005830000001</v>
      </c>
      <c r="BO649">
        <v>0</v>
      </c>
      <c r="BP649" t="s">
        <v>97</v>
      </c>
      <c r="BQ649" t="s">
        <v>109</v>
      </c>
      <c r="BR649" t="s">
        <v>111</v>
      </c>
      <c r="BS649" t="s">
        <v>112</v>
      </c>
      <c r="BT649" t="s">
        <v>111</v>
      </c>
      <c r="BU649" t="s">
        <v>100</v>
      </c>
      <c r="BV649" t="s">
        <v>101</v>
      </c>
      <c r="BW649" t="s">
        <v>113</v>
      </c>
      <c r="BX649">
        <v>9.8768511199999995</v>
      </c>
      <c r="BY649">
        <v>27.794745890000002</v>
      </c>
      <c r="BZ649">
        <v>64.900785119999895</v>
      </c>
      <c r="CA649">
        <v>21.1678116</v>
      </c>
      <c r="CB649">
        <v>73.876378340000002</v>
      </c>
      <c r="CC649">
        <v>4.9558100559999998</v>
      </c>
      <c r="CD649">
        <v>2</v>
      </c>
      <c r="CE649">
        <v>12</v>
      </c>
      <c r="CF649">
        <v>1</v>
      </c>
      <c r="CG649">
        <v>6</v>
      </c>
      <c r="CH649">
        <v>3</v>
      </c>
      <c r="CI649">
        <v>6</v>
      </c>
      <c r="CJ649">
        <v>17.0533642699999</v>
      </c>
      <c r="CK649">
        <v>48.111119240000001</v>
      </c>
      <c r="CL649">
        <v>0</v>
      </c>
    </row>
    <row r="650" spans="1:90" x14ac:dyDescent="0.25">
      <c r="A650" s="1" t="s">
        <v>609</v>
      </c>
      <c r="B650" s="2">
        <v>315213.581799999</v>
      </c>
      <c r="C650" s="2">
        <v>6073355.2180000003</v>
      </c>
      <c r="D650" s="4">
        <v>-565.08395199999904</v>
      </c>
      <c r="E650" t="s">
        <v>603</v>
      </c>
      <c r="F650" s="3">
        <v>123.64</v>
      </c>
      <c r="G650" t="s">
        <v>150</v>
      </c>
      <c r="H650" t="s">
        <v>151</v>
      </c>
      <c r="I650" s="1">
        <v>50268</v>
      </c>
      <c r="J650" t="s">
        <v>610</v>
      </c>
      <c r="K650" t="s">
        <v>160</v>
      </c>
      <c r="L650" t="s">
        <v>145</v>
      </c>
      <c r="M650">
        <v>67.32961272</v>
      </c>
      <c r="N650">
        <v>15.7102429699999</v>
      </c>
      <c r="O650">
        <v>0.69168857900000003</v>
      </c>
      <c r="P650">
        <v>2.6821560089999998</v>
      </c>
      <c r="Q650">
        <v>1.1935704069999999</v>
      </c>
      <c r="R650">
        <v>2.438148097</v>
      </c>
      <c r="S650">
        <v>4.7334758030000001</v>
      </c>
      <c r="T650">
        <v>2.8768107249999999</v>
      </c>
      <c r="U650">
        <v>0.54883835800000003</v>
      </c>
      <c r="V650">
        <v>0.224432042</v>
      </c>
      <c r="W650">
        <v>4.0805826000000003E-2</v>
      </c>
      <c r="X650">
        <v>0.31598226699999998</v>
      </c>
      <c r="Y650">
        <v>0</v>
      </c>
      <c r="Z650">
        <v>1.2142362040000001</v>
      </c>
      <c r="AA650">
        <v>0</v>
      </c>
      <c r="AB650">
        <v>1.5312797579999999</v>
      </c>
      <c r="AC650">
        <v>100</v>
      </c>
      <c r="AD650">
        <v>0.47449046499999997</v>
      </c>
      <c r="AE650">
        <v>0</v>
      </c>
      <c r="AF650">
        <v>0.77206602499999999</v>
      </c>
      <c r="AG650">
        <v>17.1618838099999</v>
      </c>
      <c r="AH650">
        <v>0</v>
      </c>
      <c r="AI650">
        <v>42.919617469999899</v>
      </c>
      <c r="AJ650">
        <v>0</v>
      </c>
      <c r="AK650">
        <v>0</v>
      </c>
      <c r="AL650">
        <v>9.5919563239999999</v>
      </c>
      <c r="AM650">
        <v>0</v>
      </c>
      <c r="AN650">
        <v>0</v>
      </c>
      <c r="AO650">
        <v>1.464935952</v>
      </c>
      <c r="AP650">
        <v>0.73024467999999998</v>
      </c>
      <c r="AQ650">
        <v>0</v>
      </c>
      <c r="AR650">
        <v>0</v>
      </c>
      <c r="AS650">
        <v>3.230734113</v>
      </c>
      <c r="AT650">
        <v>2.7482194780000002</v>
      </c>
      <c r="AU650">
        <v>5.9789535909999998</v>
      </c>
      <c r="AV650">
        <v>0</v>
      </c>
      <c r="AW650">
        <v>20.09890699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0.403453962</v>
      </c>
      <c r="BI650">
        <v>2.9894767959999999</v>
      </c>
      <c r="BJ650">
        <v>0.54035109400000003</v>
      </c>
      <c r="BK650">
        <v>0.45964890600000002</v>
      </c>
      <c r="BL650">
        <v>0</v>
      </c>
      <c r="BM650">
        <v>18.266366089999998</v>
      </c>
      <c r="BN650">
        <v>99.596509269999899</v>
      </c>
      <c r="BO650">
        <v>0</v>
      </c>
      <c r="BP650" t="s">
        <v>97</v>
      </c>
      <c r="BQ650" t="s">
        <v>40</v>
      </c>
      <c r="BR650" t="s">
        <v>98</v>
      </c>
      <c r="BS650" t="s">
        <v>107</v>
      </c>
      <c r="BT650" t="s">
        <v>98</v>
      </c>
      <c r="BU650" t="s">
        <v>222</v>
      </c>
      <c r="BV650" t="s">
        <v>101</v>
      </c>
      <c r="BW650" t="s">
        <v>113</v>
      </c>
      <c r="BX650">
        <v>7.4812642949999999</v>
      </c>
      <c r="BY650">
        <v>18.266366089999998</v>
      </c>
      <c r="BZ650">
        <v>61.601100799999898</v>
      </c>
      <c r="CA650">
        <v>13.532818150000001</v>
      </c>
      <c r="CB650">
        <v>78.887509260000002</v>
      </c>
      <c r="CC650">
        <v>7.5796725880000002</v>
      </c>
      <c r="CD650">
        <v>3</v>
      </c>
      <c r="CE650">
        <v>8</v>
      </c>
      <c r="CF650">
        <v>2</v>
      </c>
      <c r="CG650">
        <v>3</v>
      </c>
      <c r="CH650">
        <v>3</v>
      </c>
      <c r="CI650">
        <v>11</v>
      </c>
      <c r="CJ650">
        <v>36.206896550000003</v>
      </c>
      <c r="CK650">
        <v>33.743009299999898</v>
      </c>
      <c r="CL650">
        <v>1.464935952</v>
      </c>
    </row>
    <row r="651" spans="1:90" x14ac:dyDescent="0.25">
      <c r="A651" s="1" t="s">
        <v>1249</v>
      </c>
      <c r="B651" s="2">
        <v>315322.38189999899</v>
      </c>
      <c r="C651" s="2">
        <v>6073045.7589999903</v>
      </c>
      <c r="D651" s="4">
        <v>-868.4502</v>
      </c>
      <c r="E651" t="s">
        <v>612</v>
      </c>
      <c r="F651" s="3">
        <v>1223</v>
      </c>
      <c r="G651" t="s">
        <v>150</v>
      </c>
      <c r="H651" t="s">
        <v>151</v>
      </c>
      <c r="I651" s="1">
        <v>8661</v>
      </c>
      <c r="J651" t="s">
        <v>1708</v>
      </c>
      <c r="K651" t="s">
        <v>1685</v>
      </c>
      <c r="L651" t="s">
        <v>406</v>
      </c>
      <c r="M651">
        <v>51.209803209999897</v>
      </c>
      <c r="N651">
        <v>14.42815884</v>
      </c>
      <c r="O651">
        <v>4.0216386079999999</v>
      </c>
      <c r="P651">
        <v>9.8209156849999903</v>
      </c>
      <c r="Q651">
        <v>4.7043926369999998</v>
      </c>
      <c r="R651">
        <v>8.5654492280000003</v>
      </c>
      <c r="S651">
        <v>2.6722575879999999</v>
      </c>
      <c r="T651">
        <v>0.396266334</v>
      </c>
      <c r="U651">
        <v>0.69600625400000005</v>
      </c>
      <c r="V651">
        <v>9.1446077000000001E-2</v>
      </c>
      <c r="W651">
        <v>0.24385620599999999</v>
      </c>
      <c r="X651">
        <v>0.53361772100000004</v>
      </c>
      <c r="Y651">
        <v>0</v>
      </c>
      <c r="Z651">
        <v>2.6161916039999999</v>
      </c>
      <c r="AA651">
        <v>0</v>
      </c>
      <c r="AB651">
        <v>3.162553409</v>
      </c>
      <c r="AC651">
        <v>100</v>
      </c>
      <c r="AD651">
        <v>0.20094676</v>
      </c>
      <c r="AE651">
        <v>0</v>
      </c>
      <c r="AF651">
        <v>1.017645293</v>
      </c>
      <c r="AG651">
        <v>2.4570508640000002</v>
      </c>
      <c r="AH651">
        <v>0</v>
      </c>
      <c r="AI651">
        <v>25.18415023</v>
      </c>
      <c r="AJ651">
        <v>0</v>
      </c>
      <c r="AK651">
        <v>0</v>
      </c>
      <c r="AL651">
        <v>27.506936920000001</v>
      </c>
      <c r="AM651">
        <v>0</v>
      </c>
      <c r="AN651">
        <v>0</v>
      </c>
      <c r="AO651">
        <v>0</v>
      </c>
      <c r="AP651">
        <v>2.409709393</v>
      </c>
      <c r="AQ651">
        <v>0</v>
      </c>
      <c r="AR651">
        <v>0</v>
      </c>
      <c r="AS651">
        <v>10.81538858</v>
      </c>
      <c r="AT651">
        <v>12.8315154699999</v>
      </c>
      <c r="AU651">
        <v>23.64690405</v>
      </c>
      <c r="AV651">
        <v>0</v>
      </c>
      <c r="AW651">
        <v>4.5840666969999999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0.70816558699999999</v>
      </c>
      <c r="BI651">
        <v>14.71750054</v>
      </c>
      <c r="BJ651">
        <v>0.45737017200000002</v>
      </c>
      <c r="BK651">
        <v>0.54262982800000004</v>
      </c>
      <c r="BL651">
        <v>0</v>
      </c>
      <c r="BM651">
        <v>52.204155120000003</v>
      </c>
      <c r="BN651">
        <v>99.291769880000004</v>
      </c>
      <c r="BO651">
        <v>0</v>
      </c>
      <c r="BP651" t="s">
        <v>97</v>
      </c>
      <c r="BQ651" t="s">
        <v>109</v>
      </c>
      <c r="BR651" t="s">
        <v>111</v>
      </c>
      <c r="BS651" t="s">
        <v>176</v>
      </c>
      <c r="BT651" t="s">
        <v>111</v>
      </c>
      <c r="BU651" t="s">
        <v>100</v>
      </c>
      <c r="BV651" t="s">
        <v>101</v>
      </c>
      <c r="BW651" t="s">
        <v>149</v>
      </c>
      <c r="BX651">
        <v>38.650452809999898</v>
      </c>
      <c r="BY651">
        <v>52.204155120000003</v>
      </c>
      <c r="BZ651">
        <v>45.666364590000001</v>
      </c>
      <c r="CA651">
        <v>32.875936199999899</v>
      </c>
      <c r="CB651">
        <v>47.52638966</v>
      </c>
      <c r="CC651">
        <v>19.597674139999899</v>
      </c>
      <c r="CD651">
        <v>2</v>
      </c>
      <c r="CE651">
        <v>3</v>
      </c>
      <c r="CF651">
        <v>1</v>
      </c>
      <c r="CG651">
        <v>6</v>
      </c>
      <c r="CH651">
        <v>3</v>
      </c>
      <c r="CI651">
        <v>4</v>
      </c>
      <c r="CJ651">
        <v>31.2189054699999</v>
      </c>
      <c r="CK651">
        <v>82.559092980000003</v>
      </c>
      <c r="CL651">
        <v>0</v>
      </c>
    </row>
    <row r="652" spans="1:90" x14ac:dyDescent="0.25">
      <c r="A652" s="1" t="s">
        <v>1250</v>
      </c>
      <c r="B652" s="2">
        <v>315287.2292</v>
      </c>
      <c r="C652" s="2">
        <v>6073043.0039999904</v>
      </c>
      <c r="D652" s="4">
        <v>-913.36050999999895</v>
      </c>
      <c r="E652" t="s">
        <v>612</v>
      </c>
      <c r="F652" s="3">
        <v>1280.0999999999999</v>
      </c>
      <c r="G652" t="s">
        <v>150</v>
      </c>
      <c r="H652" t="s">
        <v>151</v>
      </c>
      <c r="I652" s="1">
        <v>8661</v>
      </c>
      <c r="J652" t="s">
        <v>1708</v>
      </c>
      <c r="K652" t="s">
        <v>1685</v>
      </c>
      <c r="L652" t="s">
        <v>406</v>
      </c>
      <c r="M652">
        <v>54.297162559999897</v>
      </c>
      <c r="N652">
        <v>13.65012467</v>
      </c>
      <c r="O652">
        <v>3.752074602</v>
      </c>
      <c r="P652">
        <v>9.0882266660000006</v>
      </c>
      <c r="Q652">
        <v>4.8331552520000001</v>
      </c>
      <c r="R652">
        <v>8.6248565490000004</v>
      </c>
      <c r="S652">
        <v>1.93123986</v>
      </c>
      <c r="T652">
        <v>0.32355851099999999</v>
      </c>
      <c r="U652">
        <v>0.66329494700000002</v>
      </c>
      <c r="V652">
        <v>8.0889628000000005E-2</v>
      </c>
      <c r="W652">
        <v>0.21233527299999999</v>
      </c>
      <c r="X652">
        <v>9.8900979999999999E-3</v>
      </c>
      <c r="Y652">
        <v>0</v>
      </c>
      <c r="Z652">
        <v>2.5331913859999999</v>
      </c>
      <c r="AA652">
        <v>0</v>
      </c>
      <c r="AB652">
        <v>1.840241292</v>
      </c>
      <c r="AC652">
        <v>100</v>
      </c>
      <c r="AD652">
        <v>0.17895769</v>
      </c>
      <c r="AE652">
        <v>0</v>
      </c>
      <c r="AF652">
        <v>0.97640855100000001</v>
      </c>
      <c r="AG652">
        <v>2.0198605939999998</v>
      </c>
      <c r="AH652">
        <v>0</v>
      </c>
      <c r="AI652">
        <v>18.324274890000002</v>
      </c>
      <c r="AJ652">
        <v>0</v>
      </c>
      <c r="AK652">
        <v>0</v>
      </c>
      <c r="AL652">
        <v>29.19262179</v>
      </c>
      <c r="AM652">
        <v>0</v>
      </c>
      <c r="AN652">
        <v>0</v>
      </c>
      <c r="AO652">
        <v>0</v>
      </c>
      <c r="AP652">
        <v>2.3899478969999999</v>
      </c>
      <c r="AQ652">
        <v>0</v>
      </c>
      <c r="AR652">
        <v>0</v>
      </c>
      <c r="AS652">
        <v>11.106673860000001</v>
      </c>
      <c r="AT652">
        <v>11.810775870000001</v>
      </c>
      <c r="AU652">
        <v>22.917449730000001</v>
      </c>
      <c r="AV652">
        <v>0</v>
      </c>
      <c r="AW652">
        <v>11.627805970000001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1.3188821999999999E-2</v>
      </c>
      <c r="BI652">
        <v>14.54529198</v>
      </c>
      <c r="BJ652">
        <v>0.48463829899999999</v>
      </c>
      <c r="BK652">
        <v>0.51536170100000001</v>
      </c>
      <c r="BL652">
        <v>0</v>
      </c>
      <c r="BM652">
        <v>61.436296910000003</v>
      </c>
      <c r="BN652">
        <v>99.986784420000006</v>
      </c>
      <c r="BO652">
        <v>0</v>
      </c>
      <c r="BP652" t="s">
        <v>97</v>
      </c>
      <c r="BQ652" t="s">
        <v>109</v>
      </c>
      <c r="BR652" t="s">
        <v>111</v>
      </c>
      <c r="BS652" t="s">
        <v>176</v>
      </c>
      <c r="BT652" t="s">
        <v>111</v>
      </c>
      <c r="BU652" t="s">
        <v>100</v>
      </c>
      <c r="BV652" t="s">
        <v>101</v>
      </c>
      <c r="BW652" t="s">
        <v>149</v>
      </c>
      <c r="BX652">
        <v>38.630074659999899</v>
      </c>
      <c r="BY652">
        <v>61.436296910000003</v>
      </c>
      <c r="BZ652">
        <v>36.9912677599999</v>
      </c>
      <c r="CA652">
        <v>31.92428477</v>
      </c>
      <c r="CB652">
        <v>47.020541960000003</v>
      </c>
      <c r="CC652">
        <v>21.055173270000001</v>
      </c>
      <c r="CD652">
        <v>2</v>
      </c>
      <c r="CE652">
        <v>3</v>
      </c>
      <c r="CF652">
        <v>1</v>
      </c>
      <c r="CG652">
        <v>6</v>
      </c>
      <c r="CH652">
        <v>3</v>
      </c>
      <c r="CI652">
        <v>4</v>
      </c>
      <c r="CJ652">
        <v>32.818532820000001</v>
      </c>
      <c r="CK652">
        <v>86.060996290000006</v>
      </c>
      <c r="CL652">
        <v>0</v>
      </c>
    </row>
    <row r="653" spans="1:90" x14ac:dyDescent="0.25">
      <c r="A653" s="1" t="s">
        <v>1251</v>
      </c>
      <c r="B653" s="2">
        <v>315268.17849999899</v>
      </c>
      <c r="C653" s="2">
        <v>6073042.0269999905</v>
      </c>
      <c r="D653" s="4">
        <v>-937.79432999999904</v>
      </c>
      <c r="E653" t="s">
        <v>612</v>
      </c>
      <c r="F653" s="3">
        <v>1311.1</v>
      </c>
      <c r="G653" t="s">
        <v>150</v>
      </c>
      <c r="H653" t="s">
        <v>151</v>
      </c>
      <c r="I653" s="1">
        <v>8661</v>
      </c>
      <c r="J653" t="s">
        <v>1708</v>
      </c>
      <c r="K653" t="s">
        <v>1685</v>
      </c>
      <c r="L653" t="s">
        <v>406</v>
      </c>
      <c r="M653">
        <v>48.51817441</v>
      </c>
      <c r="N653">
        <v>14.59571637</v>
      </c>
      <c r="O653">
        <v>4.2128168349999999</v>
      </c>
      <c r="P653">
        <v>10.42942064</v>
      </c>
      <c r="Q653">
        <v>6.0295407619999999</v>
      </c>
      <c r="R653">
        <v>6.7140295300000004</v>
      </c>
      <c r="S653">
        <v>3.0298693980000002</v>
      </c>
      <c r="T653">
        <v>0.48316854199999998</v>
      </c>
      <c r="U653">
        <v>0.78313567799999995</v>
      </c>
      <c r="V653">
        <v>6.0396067999999997E-2</v>
      </c>
      <c r="W653">
        <v>0.26171629400000002</v>
      </c>
      <c r="X653">
        <v>1.264260216</v>
      </c>
      <c r="Y653">
        <v>0</v>
      </c>
      <c r="Z653">
        <v>3.61775526</v>
      </c>
      <c r="AA653">
        <v>0</v>
      </c>
      <c r="AB653">
        <v>4.9027110069999997</v>
      </c>
      <c r="AC653">
        <v>100</v>
      </c>
      <c r="AD653">
        <v>0.13270839600000001</v>
      </c>
      <c r="AE653">
        <v>0</v>
      </c>
      <c r="AF653">
        <v>1.144969991</v>
      </c>
      <c r="AG653">
        <v>2.9957076460000001</v>
      </c>
      <c r="AH653">
        <v>0</v>
      </c>
      <c r="AI653">
        <v>28.552668220000001</v>
      </c>
      <c r="AJ653">
        <v>0</v>
      </c>
      <c r="AK653">
        <v>0</v>
      </c>
      <c r="AL653">
        <v>26.0307744099999</v>
      </c>
      <c r="AM653">
        <v>0</v>
      </c>
      <c r="AN653">
        <v>0</v>
      </c>
      <c r="AO653">
        <v>0</v>
      </c>
      <c r="AP653">
        <v>2.5051666789999998</v>
      </c>
      <c r="AQ653">
        <v>0</v>
      </c>
      <c r="AR653">
        <v>0</v>
      </c>
      <c r="AS653">
        <v>16.29709828</v>
      </c>
      <c r="AT653">
        <v>15.60353477</v>
      </c>
      <c r="AU653">
        <v>31.90063305</v>
      </c>
      <c r="AV653">
        <v>0</v>
      </c>
      <c r="AW653">
        <v>0.36227985800000001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1.67784814</v>
      </c>
      <c r="BI653">
        <v>16.705163670000001</v>
      </c>
      <c r="BJ653">
        <v>0.51087068599999996</v>
      </c>
      <c r="BK653">
        <v>0.48912931399999998</v>
      </c>
      <c r="BL653">
        <v>0</v>
      </c>
      <c r="BM653">
        <v>47.689872809999898</v>
      </c>
      <c r="BN653">
        <v>98.322144980000004</v>
      </c>
      <c r="BO653">
        <v>0</v>
      </c>
      <c r="BP653" t="s">
        <v>97</v>
      </c>
      <c r="BQ653" t="s">
        <v>109</v>
      </c>
      <c r="BR653" t="s">
        <v>111</v>
      </c>
      <c r="BS653" t="s">
        <v>162</v>
      </c>
      <c r="BT653" t="s">
        <v>111</v>
      </c>
      <c r="BU653" t="s">
        <v>100</v>
      </c>
      <c r="BV653" t="s">
        <v>101</v>
      </c>
      <c r="BW653" t="s">
        <v>149</v>
      </c>
      <c r="BX653">
        <v>38.570158309999897</v>
      </c>
      <c r="BY653">
        <v>47.689872809999898</v>
      </c>
      <c r="BZ653">
        <v>49.588553470000001</v>
      </c>
      <c r="CA653">
        <v>32.27563593</v>
      </c>
      <c r="CB653">
        <v>44.484112959999898</v>
      </c>
      <c r="CC653">
        <v>23.2402511099999</v>
      </c>
      <c r="CD653">
        <v>2</v>
      </c>
      <c r="CE653">
        <v>5</v>
      </c>
      <c r="CF653">
        <v>1</v>
      </c>
      <c r="CG653">
        <v>6</v>
      </c>
      <c r="CH653">
        <v>3</v>
      </c>
      <c r="CI653">
        <v>4</v>
      </c>
      <c r="CJ653">
        <v>40.061919500000002</v>
      </c>
      <c r="CK653">
        <v>82.4101839799999</v>
      </c>
      <c r="CL653">
        <v>0</v>
      </c>
    </row>
    <row r="654" spans="1:90" x14ac:dyDescent="0.25">
      <c r="A654" s="1" t="s">
        <v>1252</v>
      </c>
      <c r="B654" s="2">
        <v>315249.39610000001</v>
      </c>
      <c r="C654" s="2">
        <v>6073042.3540000003</v>
      </c>
      <c r="D654" s="4">
        <v>-961.69190000000003</v>
      </c>
      <c r="E654" t="s">
        <v>612</v>
      </c>
      <c r="F654" s="3">
        <v>1341.5</v>
      </c>
      <c r="G654" t="s">
        <v>150</v>
      </c>
      <c r="H654" t="s">
        <v>151</v>
      </c>
      <c r="I654" s="1">
        <v>8661</v>
      </c>
      <c r="J654" t="s">
        <v>1708</v>
      </c>
      <c r="K654" t="s">
        <v>1685</v>
      </c>
      <c r="L654" t="s">
        <v>406</v>
      </c>
      <c r="M654">
        <v>58.748674710000003</v>
      </c>
      <c r="N654">
        <v>14.6871686799999</v>
      </c>
      <c r="O654">
        <v>3.136243442</v>
      </c>
      <c r="P654">
        <v>7.73206477</v>
      </c>
      <c r="Q654">
        <v>2.8660377769999998</v>
      </c>
      <c r="R654">
        <v>5.8442692029999996</v>
      </c>
      <c r="S654">
        <v>3.059826808</v>
      </c>
      <c r="T654">
        <v>0.10199422700000001</v>
      </c>
      <c r="U654">
        <v>0.70783993499999998</v>
      </c>
      <c r="V654">
        <v>0.12239307200000001</v>
      </c>
      <c r="W654">
        <v>0.173390186</v>
      </c>
      <c r="X654">
        <v>9.9466499999999996E-3</v>
      </c>
      <c r="Y654">
        <v>0</v>
      </c>
      <c r="Z654">
        <v>2.8101505449999999</v>
      </c>
      <c r="AA654">
        <v>0</v>
      </c>
      <c r="AB654">
        <v>2.614802654</v>
      </c>
      <c r="AC654">
        <v>100</v>
      </c>
      <c r="AD654">
        <v>0.270497292</v>
      </c>
      <c r="AE654">
        <v>0</v>
      </c>
      <c r="AF654">
        <v>1.0408987869999999</v>
      </c>
      <c r="AG654">
        <v>0.63605213599999999</v>
      </c>
      <c r="AH654">
        <v>0</v>
      </c>
      <c r="AI654">
        <v>29.00253657</v>
      </c>
      <c r="AJ654">
        <v>0</v>
      </c>
      <c r="AK654">
        <v>0</v>
      </c>
      <c r="AL654">
        <v>27.492052650000002</v>
      </c>
      <c r="AM654">
        <v>0</v>
      </c>
      <c r="AN654">
        <v>0</v>
      </c>
      <c r="AO654">
        <v>0</v>
      </c>
      <c r="AP654">
        <v>2.436625797</v>
      </c>
      <c r="AQ654">
        <v>0</v>
      </c>
      <c r="AR654">
        <v>0</v>
      </c>
      <c r="AS654">
        <v>7.976432934</v>
      </c>
      <c r="AT654">
        <v>11.10380252</v>
      </c>
      <c r="AU654">
        <v>19.08023545</v>
      </c>
      <c r="AV654">
        <v>0</v>
      </c>
      <c r="AW654">
        <v>18.225963409999899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1.3250456000000001E-2</v>
      </c>
      <c r="BI654">
        <v>9.9872702540000002</v>
      </c>
      <c r="BJ654">
        <v>0.41804688200000001</v>
      </c>
      <c r="BK654">
        <v>0.58195311800000005</v>
      </c>
      <c r="BL654">
        <v>0</v>
      </c>
      <c r="BM654">
        <v>48.6631604499999</v>
      </c>
      <c r="BN654">
        <v>99.986722659999899</v>
      </c>
      <c r="BO654">
        <v>0</v>
      </c>
      <c r="BP654" t="s">
        <v>97</v>
      </c>
      <c r="BQ654" t="s">
        <v>109</v>
      </c>
      <c r="BR654" t="s">
        <v>111</v>
      </c>
      <c r="BS654" t="s">
        <v>235</v>
      </c>
      <c r="BT654" t="s">
        <v>111</v>
      </c>
      <c r="BU654" t="s">
        <v>100</v>
      </c>
      <c r="BV654" t="s">
        <v>101</v>
      </c>
      <c r="BW654" t="s">
        <v>149</v>
      </c>
      <c r="BX654">
        <v>24.346370149999899</v>
      </c>
      <c r="BY654">
        <v>48.6631604499999</v>
      </c>
      <c r="BZ654">
        <v>50.765290530000001</v>
      </c>
      <c r="CA654">
        <v>30.247153260000001</v>
      </c>
      <c r="CB654">
        <v>55.946116629999899</v>
      </c>
      <c r="CC654">
        <v>13.80673011</v>
      </c>
      <c r="CD654">
        <v>2</v>
      </c>
      <c r="CE654">
        <v>10</v>
      </c>
      <c r="CF654">
        <v>1</v>
      </c>
      <c r="CG654">
        <v>6</v>
      </c>
      <c r="CH654">
        <v>3</v>
      </c>
      <c r="CI654">
        <v>4</v>
      </c>
      <c r="CJ654">
        <v>25</v>
      </c>
      <c r="CK654">
        <v>77.021521840000005</v>
      </c>
      <c r="CL654">
        <v>0</v>
      </c>
    </row>
    <row r="655" spans="1:90" x14ac:dyDescent="0.25">
      <c r="A655" s="1" t="s">
        <v>1253</v>
      </c>
      <c r="B655" s="2">
        <v>315223.42320000002</v>
      </c>
      <c r="C655" s="2">
        <v>6073045.5360000003</v>
      </c>
      <c r="D655" s="4">
        <v>-994.27242000000001</v>
      </c>
      <c r="E655" t="s">
        <v>612</v>
      </c>
      <c r="F655" s="3">
        <v>1383.3</v>
      </c>
      <c r="G655" t="s">
        <v>150</v>
      </c>
      <c r="H655" t="s">
        <v>151</v>
      </c>
      <c r="I655" s="1">
        <v>8661</v>
      </c>
      <c r="J655" t="s">
        <v>1708</v>
      </c>
      <c r="K655" t="s">
        <v>1685</v>
      </c>
      <c r="L655" t="s">
        <v>406</v>
      </c>
      <c r="M655">
        <v>57.811216799999897</v>
      </c>
      <c r="N655">
        <v>14.22420097</v>
      </c>
      <c r="O655">
        <v>3.0629104520000001</v>
      </c>
      <c r="P655">
        <v>7.5745629729999999</v>
      </c>
      <c r="Q655">
        <v>2.3673134469999999</v>
      </c>
      <c r="R655">
        <v>7.0206591930000002</v>
      </c>
      <c r="S655">
        <v>3.2410857919999998</v>
      </c>
      <c r="T655">
        <v>2.0320286999999999E-2</v>
      </c>
      <c r="U655">
        <v>0.63399295700000002</v>
      </c>
      <c r="V655">
        <v>0.111761579</v>
      </c>
      <c r="W655">
        <v>0.223523158</v>
      </c>
      <c r="X655">
        <v>1.5012668659999999</v>
      </c>
      <c r="Y655">
        <v>0</v>
      </c>
      <c r="Z655">
        <v>2.2071855299999998</v>
      </c>
      <c r="AA655">
        <v>0</v>
      </c>
      <c r="AB655">
        <v>3.7198688080000002</v>
      </c>
      <c r="AC655">
        <v>100</v>
      </c>
      <c r="AD655">
        <v>0.24435315799999999</v>
      </c>
      <c r="AE655">
        <v>0</v>
      </c>
      <c r="AF655">
        <v>0.92231063800000002</v>
      </c>
      <c r="AG655">
        <v>0.125362114</v>
      </c>
      <c r="AH655">
        <v>0</v>
      </c>
      <c r="AI655">
        <v>30.39128109</v>
      </c>
      <c r="AJ655">
        <v>0</v>
      </c>
      <c r="AK655">
        <v>0</v>
      </c>
      <c r="AL655">
        <v>25.280021210000001</v>
      </c>
      <c r="AM655">
        <v>0</v>
      </c>
      <c r="AN655">
        <v>0</v>
      </c>
      <c r="AO655">
        <v>0</v>
      </c>
      <c r="AP655">
        <v>2.3298801309999999</v>
      </c>
      <c r="AQ655">
        <v>0</v>
      </c>
      <c r="AR655">
        <v>0</v>
      </c>
      <c r="AS655">
        <v>5.6249499759999999</v>
      </c>
      <c r="AT655">
        <v>9.0832640859999998</v>
      </c>
      <c r="AU655">
        <v>14.70821406</v>
      </c>
      <c r="AV655">
        <v>0</v>
      </c>
      <c r="AW655">
        <v>18.249914610000001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1.982484355</v>
      </c>
      <c r="BI655">
        <v>8.300028567</v>
      </c>
      <c r="BJ655">
        <v>0.38243596099999999</v>
      </c>
      <c r="BK655">
        <v>0.61756403900000001</v>
      </c>
      <c r="BL655">
        <v>0</v>
      </c>
      <c r="BM655">
        <v>45.409430219999898</v>
      </c>
      <c r="BN655">
        <v>98.017507519999896</v>
      </c>
      <c r="BO655">
        <v>0</v>
      </c>
      <c r="BP655" t="s">
        <v>97</v>
      </c>
      <c r="BQ655" t="s">
        <v>109</v>
      </c>
      <c r="BR655" t="s">
        <v>111</v>
      </c>
      <c r="BS655" t="s">
        <v>235</v>
      </c>
      <c r="BT655" t="s">
        <v>111</v>
      </c>
      <c r="BU655" t="s">
        <v>100</v>
      </c>
      <c r="BV655" t="s">
        <v>101</v>
      </c>
      <c r="BW655" t="s">
        <v>152</v>
      </c>
      <c r="BX655">
        <v>21.744090969999899</v>
      </c>
      <c r="BY655">
        <v>45.409430219999898</v>
      </c>
      <c r="BZ655">
        <v>54.467916430000002</v>
      </c>
      <c r="CA655">
        <v>30.997876130000002</v>
      </c>
      <c r="CB655">
        <v>57.004069909999899</v>
      </c>
      <c r="CC655">
        <v>11.9980539499999</v>
      </c>
      <c r="CD655">
        <v>2</v>
      </c>
      <c r="CE655">
        <v>10</v>
      </c>
      <c r="CF655">
        <v>1</v>
      </c>
      <c r="CG655">
        <v>6</v>
      </c>
      <c r="CH655">
        <v>3</v>
      </c>
      <c r="CI655">
        <v>5</v>
      </c>
      <c r="CJ655">
        <v>18.875502010000002</v>
      </c>
      <c r="CK655">
        <v>75.2985208099999</v>
      </c>
      <c r="CL655">
        <v>0</v>
      </c>
    </row>
    <row r="656" spans="1:90" x14ac:dyDescent="0.25">
      <c r="A656" s="1" t="s">
        <v>611</v>
      </c>
      <c r="B656" s="2">
        <v>315217.265699999</v>
      </c>
      <c r="C656" s="2">
        <v>6073046.8370000003</v>
      </c>
      <c r="D656" s="4">
        <v>-1001.978875</v>
      </c>
      <c r="E656" t="s">
        <v>612</v>
      </c>
      <c r="F656" s="3">
        <v>1393.25</v>
      </c>
      <c r="G656" t="s">
        <v>150</v>
      </c>
      <c r="H656" t="s">
        <v>151</v>
      </c>
      <c r="I656" s="1">
        <v>8661</v>
      </c>
      <c r="J656" t="s">
        <v>175</v>
      </c>
      <c r="K656" t="s">
        <v>95</v>
      </c>
      <c r="L656" t="s">
        <v>96</v>
      </c>
      <c r="M656">
        <v>55.8449650499999</v>
      </c>
      <c r="N656">
        <v>18.4104280399999</v>
      </c>
      <c r="O656">
        <v>1.7357236330000001</v>
      </c>
      <c r="P656">
        <v>4.7239599029999999</v>
      </c>
      <c r="Q656">
        <v>1.8819548660000001</v>
      </c>
      <c r="R656">
        <v>6.709578219</v>
      </c>
      <c r="S656">
        <v>6.1265813309999997</v>
      </c>
      <c r="T656">
        <v>0.52162879399999995</v>
      </c>
      <c r="U656">
        <v>0.75175914499999996</v>
      </c>
      <c r="V656">
        <v>0.43980467000000001</v>
      </c>
      <c r="W656">
        <v>9.2052140000000005E-2</v>
      </c>
      <c r="X656">
        <v>1.6142602429999999</v>
      </c>
      <c r="Y656">
        <v>0</v>
      </c>
      <c r="Z656">
        <v>1.1473039629999999</v>
      </c>
      <c r="AA656">
        <v>0</v>
      </c>
      <c r="AB656">
        <v>2.7663754730000001</v>
      </c>
      <c r="AC656">
        <v>100</v>
      </c>
      <c r="AD656">
        <v>0.91577185999999999</v>
      </c>
      <c r="AE656">
        <v>0</v>
      </c>
      <c r="AF656">
        <v>1.0415342000000001</v>
      </c>
      <c r="AG656">
        <v>3.0647852969999998</v>
      </c>
      <c r="AH656">
        <v>0</v>
      </c>
      <c r="AI656">
        <v>54.711511700000003</v>
      </c>
      <c r="AJ656">
        <v>0</v>
      </c>
      <c r="AK656">
        <v>0</v>
      </c>
      <c r="AL656">
        <v>21.081239270000001</v>
      </c>
      <c r="AM656">
        <v>0</v>
      </c>
      <c r="AN656">
        <v>0</v>
      </c>
      <c r="AO656">
        <v>0</v>
      </c>
      <c r="AP656">
        <v>1.804775571</v>
      </c>
      <c r="AQ656">
        <v>0</v>
      </c>
      <c r="AR656">
        <v>0</v>
      </c>
      <c r="AS656">
        <v>3.931791574</v>
      </c>
      <c r="AT656">
        <v>3.2787529580000001</v>
      </c>
      <c r="AU656">
        <v>7.2105445320000001</v>
      </c>
      <c r="AV656">
        <v>0</v>
      </c>
      <c r="AW656">
        <v>3.3689438950000001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2.0301468389999999</v>
      </c>
      <c r="BI656">
        <v>4.2904201830000002</v>
      </c>
      <c r="BJ656">
        <v>0.54528358499999996</v>
      </c>
      <c r="BK656">
        <v>0.45471641499999998</v>
      </c>
      <c r="BL656">
        <v>0</v>
      </c>
      <c r="BM656">
        <v>27.8143212499999</v>
      </c>
      <c r="BN656">
        <v>97.969844839999894</v>
      </c>
      <c r="BO656">
        <v>0</v>
      </c>
      <c r="BP656" t="s">
        <v>97</v>
      </c>
      <c r="BQ656" t="s">
        <v>109</v>
      </c>
      <c r="BR656" t="s">
        <v>98</v>
      </c>
      <c r="BS656" t="s">
        <v>107</v>
      </c>
      <c r="BT656" t="s">
        <v>98</v>
      </c>
      <c r="BU656" t="s">
        <v>100</v>
      </c>
      <c r="BV656" t="s">
        <v>101</v>
      </c>
      <c r="BW656" t="s">
        <v>113</v>
      </c>
      <c r="BX656">
        <v>12.79744597</v>
      </c>
      <c r="BY656">
        <v>27.8143212499999</v>
      </c>
      <c r="BZ656">
        <v>69.38019319</v>
      </c>
      <c r="CA656">
        <v>19.198776380000002</v>
      </c>
      <c r="CB656">
        <v>71.55126679</v>
      </c>
      <c r="CC656">
        <v>9.2499568379999904</v>
      </c>
      <c r="CD656">
        <v>3</v>
      </c>
      <c r="CE656">
        <v>8</v>
      </c>
      <c r="CF656">
        <v>2</v>
      </c>
      <c r="CG656">
        <v>6</v>
      </c>
      <c r="CH656">
        <v>3</v>
      </c>
      <c r="CI656">
        <v>11</v>
      </c>
      <c r="CJ656">
        <v>15.77181208</v>
      </c>
      <c r="CK656">
        <v>49.840444560000002</v>
      </c>
      <c r="CL656">
        <v>0</v>
      </c>
    </row>
    <row r="657" spans="1:90" x14ac:dyDescent="0.25">
      <c r="A657" s="1" t="s">
        <v>1254</v>
      </c>
      <c r="B657" s="2">
        <v>315215.938599999</v>
      </c>
      <c r="C657" s="2">
        <v>6073047.148</v>
      </c>
      <c r="D657" s="4">
        <v>-1003.6416400000001</v>
      </c>
      <c r="E657" t="s">
        <v>612</v>
      </c>
      <c r="F657" s="3">
        <v>1395.4</v>
      </c>
      <c r="G657" t="s">
        <v>150</v>
      </c>
      <c r="H657" t="s">
        <v>151</v>
      </c>
      <c r="I657" s="1">
        <v>8661</v>
      </c>
      <c r="J657" t="s">
        <v>1708</v>
      </c>
      <c r="K657" t="s">
        <v>1685</v>
      </c>
      <c r="L657" t="s">
        <v>406</v>
      </c>
      <c r="M657">
        <v>45.937718449999899</v>
      </c>
      <c r="N657">
        <v>14.54360082</v>
      </c>
      <c r="O657">
        <v>2.2825931960000001</v>
      </c>
      <c r="P657">
        <v>6.1769742279999997</v>
      </c>
      <c r="Q657">
        <v>7.5426122869999999</v>
      </c>
      <c r="R657">
        <v>9.3480248019999905</v>
      </c>
      <c r="S657">
        <v>3.3199530149999998</v>
      </c>
      <c r="T657">
        <v>2.0060139000000001E-2</v>
      </c>
      <c r="U657">
        <v>0.507521518</v>
      </c>
      <c r="V657">
        <v>4.0120278000000002E-2</v>
      </c>
      <c r="W657">
        <v>0.15045104300000001</v>
      </c>
      <c r="X657">
        <v>7.0586045579999999</v>
      </c>
      <c r="Y657">
        <v>0</v>
      </c>
      <c r="Z657">
        <v>3.0717656679999998</v>
      </c>
      <c r="AA657">
        <v>0</v>
      </c>
      <c r="AB657">
        <v>10.1535931</v>
      </c>
      <c r="AC657">
        <v>100</v>
      </c>
      <c r="AD657">
        <v>8.4077614999999994E-2</v>
      </c>
      <c r="AE657">
        <v>0</v>
      </c>
      <c r="AF657">
        <v>0.70768218900000002</v>
      </c>
      <c r="AG657">
        <v>0.118620958</v>
      </c>
      <c r="AH657">
        <v>0</v>
      </c>
      <c r="AI657">
        <v>29.83880585</v>
      </c>
      <c r="AJ657">
        <v>0</v>
      </c>
      <c r="AK657">
        <v>0</v>
      </c>
      <c r="AL657">
        <v>20.905776029999899</v>
      </c>
      <c r="AM657">
        <v>0</v>
      </c>
      <c r="AN657">
        <v>0</v>
      </c>
      <c r="AO657">
        <v>1.53756435</v>
      </c>
      <c r="AP657">
        <v>2.1008344280000002</v>
      </c>
      <c r="AQ657">
        <v>0</v>
      </c>
      <c r="AR657">
        <v>0</v>
      </c>
      <c r="AS657">
        <v>18.69404887</v>
      </c>
      <c r="AT657">
        <v>2.4771088560000001</v>
      </c>
      <c r="AU657">
        <v>21.171157730000001</v>
      </c>
      <c r="AV657">
        <v>0</v>
      </c>
      <c r="AW657">
        <v>5.666794382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8.9343249169999996</v>
      </c>
      <c r="BI657">
        <v>10.58557886</v>
      </c>
      <c r="BJ657">
        <v>0.88299606100000005</v>
      </c>
      <c r="BK657">
        <v>0.117003939</v>
      </c>
      <c r="BL657">
        <v>0</v>
      </c>
      <c r="BM657">
        <v>41.198045610000001</v>
      </c>
      <c r="BN657">
        <v>91.065638449999895</v>
      </c>
      <c r="BO657">
        <v>0</v>
      </c>
      <c r="BP657" t="s">
        <v>97</v>
      </c>
      <c r="BQ657" t="s">
        <v>40</v>
      </c>
      <c r="BR657" t="s">
        <v>111</v>
      </c>
      <c r="BS657" t="s">
        <v>407</v>
      </c>
      <c r="BT657" t="s">
        <v>98</v>
      </c>
      <c r="BU657" t="s">
        <v>100</v>
      </c>
      <c r="BV657" t="s">
        <v>101</v>
      </c>
      <c r="BW657" t="s">
        <v>208</v>
      </c>
      <c r="BX657">
        <v>23.97967435</v>
      </c>
      <c r="BY657">
        <v>41.198045610000001</v>
      </c>
      <c r="BZ657">
        <v>58.664817790000001</v>
      </c>
      <c r="CA657">
        <v>20.379934200000001</v>
      </c>
      <c r="CB657">
        <v>48.08312403</v>
      </c>
      <c r="CC657">
        <v>31.536941769999899</v>
      </c>
      <c r="CD657">
        <v>2</v>
      </c>
      <c r="CE657">
        <v>4</v>
      </c>
      <c r="CF657">
        <v>2</v>
      </c>
      <c r="CG657">
        <v>6</v>
      </c>
      <c r="CH657">
        <v>3</v>
      </c>
      <c r="CI657">
        <v>10</v>
      </c>
      <c r="CJ657">
        <v>37.38225087</v>
      </c>
      <c r="CK657">
        <v>80.421503329999894</v>
      </c>
      <c r="CL657">
        <v>1.53756435</v>
      </c>
    </row>
    <row r="658" spans="1:90" x14ac:dyDescent="0.25">
      <c r="A658" s="1" t="s">
        <v>1255</v>
      </c>
      <c r="B658" s="2">
        <v>315198.5344</v>
      </c>
      <c r="C658" s="2">
        <v>6073052.2869999902</v>
      </c>
      <c r="D658" s="4">
        <v>-1025.7399</v>
      </c>
      <c r="E658" t="s">
        <v>612</v>
      </c>
      <c r="F658" s="3">
        <v>1424</v>
      </c>
      <c r="G658" t="s">
        <v>150</v>
      </c>
      <c r="H658" t="s">
        <v>151</v>
      </c>
      <c r="I658" s="1">
        <v>8661</v>
      </c>
      <c r="J658" t="s">
        <v>2036</v>
      </c>
      <c r="K658" t="s">
        <v>1685</v>
      </c>
      <c r="L658" t="s">
        <v>406</v>
      </c>
      <c r="M658">
        <v>49.6999607099999</v>
      </c>
      <c r="N658">
        <v>16.18857641</v>
      </c>
      <c r="O658">
        <v>3.7012047809999999</v>
      </c>
      <c r="P658">
        <v>9.1949740430000002</v>
      </c>
      <c r="Q658">
        <v>4.2688347990000004</v>
      </c>
      <c r="R658">
        <v>5.9804931970000004</v>
      </c>
      <c r="S658">
        <v>5.4855558289999999</v>
      </c>
      <c r="T658">
        <v>0.32995824499999998</v>
      </c>
      <c r="U658">
        <v>0.54133774599999995</v>
      </c>
      <c r="V658">
        <v>6.1867170999999999E-2</v>
      </c>
      <c r="W658">
        <v>0.16497912300000001</v>
      </c>
      <c r="X658">
        <v>1.803127986</v>
      </c>
      <c r="Y658">
        <v>0</v>
      </c>
      <c r="Z658">
        <v>2.5791299599999999</v>
      </c>
      <c r="AA658">
        <v>0</v>
      </c>
      <c r="AB658">
        <v>4.3985705160000004</v>
      </c>
      <c r="AC658">
        <v>100</v>
      </c>
      <c r="AD658">
        <v>0.13175224799999999</v>
      </c>
      <c r="AE658">
        <v>0</v>
      </c>
      <c r="AF658">
        <v>0.76706725499999995</v>
      </c>
      <c r="AG658">
        <v>1.9827492849999999</v>
      </c>
      <c r="AH658">
        <v>0</v>
      </c>
      <c r="AI658">
        <v>50.101585399999898</v>
      </c>
      <c r="AJ658">
        <v>0</v>
      </c>
      <c r="AK658">
        <v>0</v>
      </c>
      <c r="AL658">
        <v>18.89638935</v>
      </c>
      <c r="AM658">
        <v>0</v>
      </c>
      <c r="AN658">
        <v>0</v>
      </c>
      <c r="AO658">
        <v>0</v>
      </c>
      <c r="AP658">
        <v>2.1708399790000001</v>
      </c>
      <c r="AQ658">
        <v>0</v>
      </c>
      <c r="AR658">
        <v>0</v>
      </c>
      <c r="AS658">
        <v>0.92440848099999995</v>
      </c>
      <c r="AT658">
        <v>1.0864986350000001</v>
      </c>
      <c r="AU658">
        <v>2.0109071159999998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2.3192671269999998</v>
      </c>
      <c r="BI658">
        <v>12.43268314</v>
      </c>
      <c r="BJ658">
        <v>0.45969725500000003</v>
      </c>
      <c r="BK658">
        <v>0.54030274499999997</v>
      </c>
      <c r="BL658">
        <v>0</v>
      </c>
      <c r="BM658">
        <v>27.386875329999899</v>
      </c>
      <c r="BN658">
        <v>97.680723360000002</v>
      </c>
      <c r="BO658">
        <v>0</v>
      </c>
      <c r="BP658" t="s">
        <v>97</v>
      </c>
      <c r="BQ658" t="s">
        <v>45</v>
      </c>
      <c r="BR658" t="s">
        <v>111</v>
      </c>
      <c r="BS658" t="s">
        <v>126</v>
      </c>
      <c r="BT658" t="s">
        <v>386</v>
      </c>
      <c r="BU658" t="s">
        <v>387</v>
      </c>
      <c r="BV658" t="s">
        <v>386</v>
      </c>
      <c r="BW658" t="s">
        <v>649</v>
      </c>
      <c r="BX658">
        <v>24.248979949999899</v>
      </c>
      <c r="BY658">
        <v>27.386875329999899</v>
      </c>
      <c r="BZ658">
        <v>70.584775480000005</v>
      </c>
      <c r="CA658">
        <v>30.439129309999899</v>
      </c>
      <c r="CB658">
        <v>63.138233620000001</v>
      </c>
      <c r="CC658">
        <v>6.422637065</v>
      </c>
      <c r="CD658">
        <v>2</v>
      </c>
      <c r="CE658">
        <v>11</v>
      </c>
      <c r="CF658">
        <v>3</v>
      </c>
      <c r="CG658">
        <v>4</v>
      </c>
      <c r="CH658">
        <v>2</v>
      </c>
      <c r="CI658">
        <v>23</v>
      </c>
      <c r="CJ658">
        <v>28.626444159999899</v>
      </c>
      <c r="CK658">
        <v>69.835485930000004</v>
      </c>
      <c r="CL658">
        <v>0</v>
      </c>
    </row>
    <row r="659" spans="1:90" x14ac:dyDescent="0.25">
      <c r="A659" s="1" t="s">
        <v>1256</v>
      </c>
      <c r="B659" s="2">
        <v>315182.42219999898</v>
      </c>
      <c r="C659" s="2">
        <v>6073059.0410000002</v>
      </c>
      <c r="D659" s="4">
        <v>-1046.5774650000001</v>
      </c>
      <c r="E659" t="s">
        <v>612</v>
      </c>
      <c r="F659" s="3">
        <v>1451.2</v>
      </c>
      <c r="G659" t="s">
        <v>150</v>
      </c>
      <c r="H659" t="s">
        <v>151</v>
      </c>
      <c r="I659" s="1">
        <v>8661</v>
      </c>
      <c r="J659" t="s">
        <v>2037</v>
      </c>
      <c r="K659" t="s">
        <v>1685</v>
      </c>
      <c r="L659" t="s">
        <v>406</v>
      </c>
      <c r="M659">
        <v>46.353569229999898</v>
      </c>
      <c r="N659">
        <v>12.825497370000001</v>
      </c>
      <c r="O659">
        <v>3.6005099509999998</v>
      </c>
      <c r="P659">
        <v>9.2093352169999996</v>
      </c>
      <c r="Q659">
        <v>13.83537905</v>
      </c>
      <c r="R659">
        <v>4.2617007009999996</v>
      </c>
      <c r="S659">
        <v>2.0197633999999999E-2</v>
      </c>
      <c r="T659">
        <v>2.0197633999999999E-2</v>
      </c>
      <c r="U659">
        <v>0.61299818100000003</v>
      </c>
      <c r="V659">
        <v>7.0691718000000001E-2</v>
      </c>
      <c r="W659">
        <v>0.15148225200000001</v>
      </c>
      <c r="X659">
        <v>2.9709540890000001</v>
      </c>
      <c r="Y659">
        <v>0</v>
      </c>
      <c r="Z659">
        <v>6.0674869710000001</v>
      </c>
      <c r="AA659">
        <v>0</v>
      </c>
      <c r="AB659">
        <v>9.0711672090000004</v>
      </c>
      <c r="AC659">
        <v>100</v>
      </c>
      <c r="AD659">
        <v>0.15690710899999999</v>
      </c>
      <c r="AE659">
        <v>0</v>
      </c>
      <c r="AF659">
        <v>0.90531690099999995</v>
      </c>
      <c r="AG659">
        <v>0.12649857</v>
      </c>
      <c r="AH659">
        <v>0</v>
      </c>
      <c r="AI659">
        <v>0.19226827499999999</v>
      </c>
      <c r="AJ659">
        <v>0</v>
      </c>
      <c r="AK659">
        <v>0</v>
      </c>
      <c r="AL659">
        <v>10.667047800000001</v>
      </c>
      <c r="AM659">
        <v>0</v>
      </c>
      <c r="AN659">
        <v>0</v>
      </c>
      <c r="AO659">
        <v>10.5124032199999</v>
      </c>
      <c r="AP659">
        <v>2.3420080159999999</v>
      </c>
      <c r="AQ659">
        <v>0</v>
      </c>
      <c r="AR659">
        <v>0</v>
      </c>
      <c r="AS659">
        <v>39.539828100000001</v>
      </c>
      <c r="AT659">
        <v>12.60661122</v>
      </c>
      <c r="AU659">
        <v>52.146439319999899</v>
      </c>
      <c r="AV659">
        <v>0</v>
      </c>
      <c r="AW659">
        <v>14.9853482899999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3.9828730860000001</v>
      </c>
      <c r="BI659">
        <v>26.0732196599999</v>
      </c>
      <c r="BJ659">
        <v>0.75824598200000004</v>
      </c>
      <c r="BK659">
        <v>0.24175401799999999</v>
      </c>
      <c r="BL659">
        <v>0</v>
      </c>
      <c r="BM659">
        <v>98.229461490000006</v>
      </c>
      <c r="BN659">
        <v>96.017110579999894</v>
      </c>
      <c r="BO659">
        <v>0</v>
      </c>
      <c r="BP659" t="s">
        <v>97</v>
      </c>
      <c r="BQ659" t="s">
        <v>555</v>
      </c>
      <c r="BR659" t="s">
        <v>556</v>
      </c>
      <c r="BS659" t="s">
        <v>562</v>
      </c>
      <c r="BT659" t="s">
        <v>111</v>
      </c>
      <c r="BU659" t="s">
        <v>100</v>
      </c>
      <c r="BV659" t="s">
        <v>101</v>
      </c>
      <c r="BW659" t="s">
        <v>149</v>
      </c>
      <c r="BX659">
        <v>55.393764240000003</v>
      </c>
      <c r="BY659">
        <v>98.229461490000006</v>
      </c>
      <c r="BZ659">
        <v>1.7501502019999999</v>
      </c>
      <c r="CA659">
        <v>23.325757360000001</v>
      </c>
      <c r="CB659">
        <v>32.430685519999898</v>
      </c>
      <c r="CC659">
        <v>44.243557109999898</v>
      </c>
      <c r="CD659">
        <v>1</v>
      </c>
      <c r="CE659">
        <v>2</v>
      </c>
      <c r="CF659">
        <v>1</v>
      </c>
      <c r="CG659">
        <v>6</v>
      </c>
      <c r="CH659">
        <v>3</v>
      </c>
      <c r="CI659">
        <v>4</v>
      </c>
      <c r="CJ659">
        <v>76.3919821799999</v>
      </c>
      <c r="CK659">
        <v>99.825015919999899</v>
      </c>
      <c r="CL659">
        <v>10.5124032199999</v>
      </c>
    </row>
    <row r="660" spans="1:90" x14ac:dyDescent="0.25">
      <c r="A660" s="1" t="s">
        <v>1257</v>
      </c>
      <c r="B660" s="2">
        <v>315156.48229999898</v>
      </c>
      <c r="C660" s="2">
        <v>6073074.54</v>
      </c>
      <c r="D660" s="4">
        <v>-1079.20802</v>
      </c>
      <c r="E660" t="s">
        <v>612</v>
      </c>
      <c r="F660" s="3">
        <v>1495.7</v>
      </c>
      <c r="G660" t="s">
        <v>150</v>
      </c>
      <c r="H660" t="s">
        <v>151</v>
      </c>
      <c r="I660" s="1">
        <v>8661</v>
      </c>
      <c r="J660" t="s">
        <v>2038</v>
      </c>
      <c r="K660" t="s">
        <v>1685</v>
      </c>
      <c r="L660" t="s">
        <v>406</v>
      </c>
      <c r="M660">
        <v>47.527795099999899</v>
      </c>
      <c r="N660">
        <v>14.922705560000001</v>
      </c>
      <c r="O660">
        <v>2.8115614309999999</v>
      </c>
      <c r="P660">
        <v>7.310822774</v>
      </c>
      <c r="Q660">
        <v>4.9674211650000002</v>
      </c>
      <c r="R660">
        <v>9.7610848000000008</v>
      </c>
      <c r="S660">
        <v>4.9469791030000003</v>
      </c>
      <c r="T660">
        <v>1.0221031E-2</v>
      </c>
      <c r="U660">
        <v>0.42315069199999999</v>
      </c>
      <c r="V660">
        <v>6.1326186999999997E-2</v>
      </c>
      <c r="W660">
        <v>0.204420624</v>
      </c>
      <c r="X660">
        <v>5.8913413940000003</v>
      </c>
      <c r="Y660">
        <v>0</v>
      </c>
      <c r="Z660">
        <v>1.161170137</v>
      </c>
      <c r="AA660">
        <v>0</v>
      </c>
      <c r="AB660">
        <v>7.0724358880000002</v>
      </c>
      <c r="AC660">
        <v>100</v>
      </c>
      <c r="AD660">
        <v>0.126713091</v>
      </c>
      <c r="AE660">
        <v>0</v>
      </c>
      <c r="AF660">
        <v>0.58175206400000001</v>
      </c>
      <c r="AG660">
        <v>5.9591083000000003E-2</v>
      </c>
      <c r="AH660">
        <v>0</v>
      </c>
      <c r="AI660">
        <v>43.837789739999899</v>
      </c>
      <c r="AJ660">
        <v>0</v>
      </c>
      <c r="AK660">
        <v>0</v>
      </c>
      <c r="AL660">
        <v>18.242953920000001</v>
      </c>
      <c r="AM660">
        <v>0</v>
      </c>
      <c r="AN660">
        <v>0</v>
      </c>
      <c r="AO660">
        <v>0</v>
      </c>
      <c r="AP660">
        <v>1.984284795</v>
      </c>
      <c r="AQ660">
        <v>0</v>
      </c>
      <c r="AR660">
        <v>0</v>
      </c>
      <c r="AS660">
        <v>7.3577517129999999</v>
      </c>
      <c r="AT660">
        <v>3.8726498980000001</v>
      </c>
      <c r="AU660">
        <v>11.2304016099999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7.3521803630000004</v>
      </c>
      <c r="BI660">
        <v>8.9788165509999995</v>
      </c>
      <c r="BJ660">
        <v>0.65516372099999998</v>
      </c>
      <c r="BK660">
        <v>0.34483627900000002</v>
      </c>
      <c r="BL660">
        <v>0</v>
      </c>
      <c r="BM660">
        <v>29.385849480000001</v>
      </c>
      <c r="BN660">
        <v>92.647789489999894</v>
      </c>
      <c r="BO660">
        <v>0</v>
      </c>
      <c r="BP660" t="s">
        <v>97</v>
      </c>
      <c r="BQ660" t="s">
        <v>109</v>
      </c>
      <c r="BR660" t="s">
        <v>98</v>
      </c>
      <c r="BS660" t="s">
        <v>130</v>
      </c>
      <c r="BT660" t="s">
        <v>98</v>
      </c>
      <c r="BU660" t="s">
        <v>100</v>
      </c>
      <c r="BV660" t="s">
        <v>101</v>
      </c>
      <c r="BW660" t="s">
        <v>208</v>
      </c>
      <c r="BX660">
        <v>23.0285613</v>
      </c>
      <c r="BY660">
        <v>29.385849480000001</v>
      </c>
      <c r="BZ660">
        <v>70.546432069999895</v>
      </c>
      <c r="CA660">
        <v>25.48610536</v>
      </c>
      <c r="CB660">
        <v>52.438419199999899</v>
      </c>
      <c r="CC660">
        <v>22.075475440000002</v>
      </c>
      <c r="CD660">
        <v>3</v>
      </c>
      <c r="CE660">
        <v>6</v>
      </c>
      <c r="CF660">
        <v>2</v>
      </c>
      <c r="CG660">
        <v>6</v>
      </c>
      <c r="CH660">
        <v>3</v>
      </c>
      <c r="CI660">
        <v>10</v>
      </c>
      <c r="CJ660">
        <v>25.285565940000001</v>
      </c>
      <c r="CK660">
        <v>71.238338200000001</v>
      </c>
      <c r="CL660">
        <v>0</v>
      </c>
    </row>
    <row r="661" spans="1:90" x14ac:dyDescent="0.25">
      <c r="A661" s="1" t="s">
        <v>1258</v>
      </c>
      <c r="B661" s="2">
        <v>315148.37170000002</v>
      </c>
      <c r="C661" s="2">
        <v>6073080.6279999902</v>
      </c>
      <c r="D661" s="4">
        <v>-1090.1239</v>
      </c>
      <c r="E661" t="s">
        <v>612</v>
      </c>
      <c r="F661" s="3">
        <v>1510.6</v>
      </c>
      <c r="G661" t="s">
        <v>150</v>
      </c>
      <c r="H661" t="s">
        <v>151</v>
      </c>
      <c r="I661" s="1">
        <v>8661</v>
      </c>
      <c r="J661" t="s">
        <v>1708</v>
      </c>
      <c r="K661" t="s">
        <v>1685</v>
      </c>
      <c r="L661" t="s">
        <v>406</v>
      </c>
      <c r="M661">
        <v>47.23083828</v>
      </c>
      <c r="N661">
        <v>19.561269930000002</v>
      </c>
      <c r="O661">
        <v>2.9802333490000001</v>
      </c>
      <c r="P661">
        <v>7.7149678870000002</v>
      </c>
      <c r="Q661">
        <v>7.9765385679999996</v>
      </c>
      <c r="R661">
        <v>5.5136429229999999</v>
      </c>
      <c r="S661">
        <v>4.0440138350000003</v>
      </c>
      <c r="T661">
        <v>9.1218357E-2</v>
      </c>
      <c r="U661">
        <v>0.28581751900000002</v>
      </c>
      <c r="V661">
        <v>4.0541491999999998E-2</v>
      </c>
      <c r="W661">
        <v>0.20270746000000001</v>
      </c>
      <c r="X661">
        <v>9.6478807999999999E-2</v>
      </c>
      <c r="Y661">
        <v>0</v>
      </c>
      <c r="Z661">
        <v>4.2617315910000002</v>
      </c>
      <c r="AA661">
        <v>0</v>
      </c>
      <c r="AB661">
        <v>4.3712638400000001</v>
      </c>
      <c r="AC661">
        <v>100</v>
      </c>
      <c r="AD661">
        <v>8.7039024000000006E-2</v>
      </c>
      <c r="AE661">
        <v>0</v>
      </c>
      <c r="AF661">
        <v>0.40829163899999998</v>
      </c>
      <c r="AG661">
        <v>0.55259578899999995</v>
      </c>
      <c r="AH661">
        <v>0</v>
      </c>
      <c r="AI661">
        <v>37.235738390000002</v>
      </c>
      <c r="AJ661">
        <v>0</v>
      </c>
      <c r="AK661">
        <v>0</v>
      </c>
      <c r="AL661">
        <v>27.428286270000001</v>
      </c>
      <c r="AM661">
        <v>0</v>
      </c>
      <c r="AN661">
        <v>0</v>
      </c>
      <c r="AO661">
        <v>3.3679877839999999</v>
      </c>
      <c r="AP661">
        <v>1.9145492049999999</v>
      </c>
      <c r="AQ661">
        <v>0</v>
      </c>
      <c r="AR661">
        <v>0</v>
      </c>
      <c r="AS661">
        <v>6.287549394</v>
      </c>
      <c r="AT661">
        <v>3.4920087720000001</v>
      </c>
      <c r="AU661">
        <v>9.7795581659999904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0.12509353400000001</v>
      </c>
      <c r="BI661">
        <v>17.54028259</v>
      </c>
      <c r="BJ661">
        <v>0.64292775700000004</v>
      </c>
      <c r="BK661">
        <v>0.35707224300000001</v>
      </c>
      <c r="BL661">
        <v>0</v>
      </c>
      <c r="BM661">
        <v>42.416608580000002</v>
      </c>
      <c r="BN661">
        <v>99.874895069999894</v>
      </c>
      <c r="BO661">
        <v>0</v>
      </c>
      <c r="BP661" t="s">
        <v>97</v>
      </c>
      <c r="BQ661" t="s">
        <v>40</v>
      </c>
      <c r="BR661" t="s">
        <v>98</v>
      </c>
      <c r="BS661" t="s">
        <v>130</v>
      </c>
      <c r="BT661" t="s">
        <v>98</v>
      </c>
      <c r="BU661" t="s">
        <v>100</v>
      </c>
      <c r="BV661" t="s">
        <v>101</v>
      </c>
      <c r="BW661" t="s">
        <v>237</v>
      </c>
      <c r="BX661">
        <v>31.078154269999899</v>
      </c>
      <c r="BY661">
        <v>42.416608580000002</v>
      </c>
      <c r="BZ661">
        <v>57.0954728399999</v>
      </c>
      <c r="CA661">
        <v>20.316760429999899</v>
      </c>
      <c r="CB661">
        <v>52.5720160999999</v>
      </c>
      <c r="CC661">
        <v>27.111223469999899</v>
      </c>
      <c r="CD661">
        <v>3</v>
      </c>
      <c r="CE661">
        <v>6</v>
      </c>
      <c r="CF661">
        <v>2</v>
      </c>
      <c r="CG661">
        <v>6</v>
      </c>
      <c r="CH661">
        <v>3</v>
      </c>
      <c r="CI661">
        <v>9</v>
      </c>
      <c r="CJ661">
        <v>45.773433009999899</v>
      </c>
      <c r="CK661">
        <v>79.143154780000003</v>
      </c>
      <c r="CL661">
        <v>3.3679877839999999</v>
      </c>
    </row>
    <row r="662" spans="1:90" x14ac:dyDescent="0.25">
      <c r="A662" s="1" t="s">
        <v>1259</v>
      </c>
      <c r="B662" s="2">
        <v>315590.17469999898</v>
      </c>
      <c r="C662" s="2">
        <v>6072607.6229999904</v>
      </c>
      <c r="D662" s="4">
        <v>-1444.0081</v>
      </c>
      <c r="E662" t="s">
        <v>174</v>
      </c>
      <c r="F662" s="3">
        <v>1868</v>
      </c>
      <c r="G662" t="s">
        <v>150</v>
      </c>
      <c r="H662" t="s">
        <v>151</v>
      </c>
      <c r="I662" s="1">
        <v>8661</v>
      </c>
      <c r="J662" t="s">
        <v>1708</v>
      </c>
      <c r="K662" t="s">
        <v>1685</v>
      </c>
      <c r="L662" t="s">
        <v>406</v>
      </c>
      <c r="M662">
        <v>59.352245930000002</v>
      </c>
      <c r="N662">
        <v>14.001042630000001</v>
      </c>
      <c r="O662">
        <v>3.146825191</v>
      </c>
      <c r="P662">
        <v>7.758226015</v>
      </c>
      <c r="Q662">
        <v>2.4248182530000002</v>
      </c>
      <c r="R662">
        <v>4.7278883079999998</v>
      </c>
      <c r="S662">
        <v>4.5959944290000001</v>
      </c>
      <c r="T662">
        <v>1.3290844820000001</v>
      </c>
      <c r="U662">
        <v>0.72338720300000003</v>
      </c>
      <c r="V662">
        <v>0.243496394</v>
      </c>
      <c r="W662">
        <v>0.202913661</v>
      </c>
      <c r="X662">
        <v>9.9306640000000005E-3</v>
      </c>
      <c r="Y662">
        <v>0</v>
      </c>
      <c r="Z662">
        <v>1.4841468390000001</v>
      </c>
      <c r="AA662">
        <v>0</v>
      </c>
      <c r="AB662">
        <v>1.123817284</v>
      </c>
      <c r="AC662">
        <v>100</v>
      </c>
      <c r="AD662">
        <v>0.52453324899999998</v>
      </c>
      <c r="AE662">
        <v>0</v>
      </c>
      <c r="AF662">
        <v>1.036856531</v>
      </c>
      <c r="AG662">
        <v>8.0787490319999904</v>
      </c>
      <c r="AH662">
        <v>0</v>
      </c>
      <c r="AI662">
        <v>42.461275520000001</v>
      </c>
      <c r="AJ662">
        <v>0</v>
      </c>
      <c r="AK662">
        <v>0</v>
      </c>
      <c r="AL662">
        <v>14.04455967</v>
      </c>
      <c r="AM662">
        <v>0</v>
      </c>
      <c r="AN662">
        <v>0</v>
      </c>
      <c r="AO662">
        <v>0</v>
      </c>
      <c r="AP662">
        <v>2.3917223380000001</v>
      </c>
      <c r="AQ662">
        <v>0</v>
      </c>
      <c r="AR662">
        <v>0</v>
      </c>
      <c r="AS662">
        <v>5.6165143280000001</v>
      </c>
      <c r="AT662">
        <v>9.2817482600000005</v>
      </c>
      <c r="AU662">
        <v>14.89826259</v>
      </c>
      <c r="AV662">
        <v>0</v>
      </c>
      <c r="AW662">
        <v>9.8053680369999903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1.2894563E-2</v>
      </c>
      <c r="BI662">
        <v>9.1323457280000007</v>
      </c>
      <c r="BJ662">
        <v>0.37699122899999998</v>
      </c>
      <c r="BK662">
        <v>0.62300877099999996</v>
      </c>
      <c r="BL662">
        <v>0</v>
      </c>
      <c r="BM662">
        <v>24.855060720000001</v>
      </c>
      <c r="BN662">
        <v>99.987079269999896</v>
      </c>
      <c r="BO662">
        <v>0</v>
      </c>
      <c r="BP662" t="s">
        <v>97</v>
      </c>
      <c r="BQ662" t="s">
        <v>109</v>
      </c>
      <c r="BR662" t="s">
        <v>111</v>
      </c>
      <c r="BS662" t="s">
        <v>235</v>
      </c>
      <c r="BT662" t="s">
        <v>111</v>
      </c>
      <c r="BU662" t="s">
        <v>100</v>
      </c>
      <c r="BV662" t="s">
        <v>101</v>
      </c>
      <c r="BW662" t="s">
        <v>152</v>
      </c>
      <c r="BX662">
        <v>25.05969919</v>
      </c>
      <c r="BY662">
        <v>24.855060720000001</v>
      </c>
      <c r="BZ662">
        <v>65.745216709999895</v>
      </c>
      <c r="CA662">
        <v>31.84794071</v>
      </c>
      <c r="CB662">
        <v>55.9069729</v>
      </c>
      <c r="CC662">
        <v>12.245086390000001</v>
      </c>
      <c r="CD662">
        <v>2</v>
      </c>
      <c r="CE662">
        <v>10</v>
      </c>
      <c r="CF662">
        <v>1</v>
      </c>
      <c r="CG662">
        <v>6</v>
      </c>
      <c r="CH662">
        <v>3</v>
      </c>
      <c r="CI662">
        <v>5</v>
      </c>
      <c r="CJ662">
        <v>28.70442203</v>
      </c>
      <c r="CK662">
        <v>63.216826410000003</v>
      </c>
      <c r="CL662">
        <v>0</v>
      </c>
    </row>
    <row r="663" spans="1:90" x14ac:dyDescent="0.25">
      <c r="A663" s="1" t="s">
        <v>1261</v>
      </c>
      <c r="B663" s="2">
        <v>315578.682399999</v>
      </c>
      <c r="C663" s="2">
        <v>6072618.7149999896</v>
      </c>
      <c r="D663" s="4">
        <v>-1471.04188</v>
      </c>
      <c r="E663" t="s">
        <v>174</v>
      </c>
      <c r="F663" s="3">
        <v>1899.4</v>
      </c>
      <c r="G663" t="s">
        <v>150</v>
      </c>
      <c r="H663" t="s">
        <v>151</v>
      </c>
      <c r="I663" s="1">
        <v>8661</v>
      </c>
      <c r="J663" t="s">
        <v>2017</v>
      </c>
      <c r="K663" t="s">
        <v>1675</v>
      </c>
      <c r="L663" t="s">
        <v>406</v>
      </c>
      <c r="M663">
        <v>49.919088969999898</v>
      </c>
      <c r="N663">
        <v>13.3730074699999</v>
      </c>
      <c r="O663">
        <v>4.3983595150000001</v>
      </c>
      <c r="P663">
        <v>10.73918924</v>
      </c>
      <c r="Q663">
        <v>3.7362753710000001</v>
      </c>
      <c r="R663">
        <v>7.1765070639999999</v>
      </c>
      <c r="S663">
        <v>2.8991863530000002</v>
      </c>
      <c r="T663">
        <v>0.30625207999999998</v>
      </c>
      <c r="U663">
        <v>0.58187895099999998</v>
      </c>
      <c r="V663">
        <v>8.1667220999999998E-2</v>
      </c>
      <c r="W663">
        <v>0.25521006600000001</v>
      </c>
      <c r="X663">
        <v>3.4711351459999999</v>
      </c>
      <c r="Y663">
        <v>0</v>
      </c>
      <c r="Z663">
        <v>3.0622425510000002</v>
      </c>
      <c r="AA663">
        <v>0</v>
      </c>
      <c r="AB663">
        <v>6.5622987730000002</v>
      </c>
      <c r="AC663">
        <v>100</v>
      </c>
      <c r="AD663">
        <v>0.17974293899999999</v>
      </c>
      <c r="AE663">
        <v>0</v>
      </c>
      <c r="AF663">
        <v>0.85212648800000002</v>
      </c>
      <c r="AG663">
        <v>1.901928332</v>
      </c>
      <c r="AH663">
        <v>0</v>
      </c>
      <c r="AI663">
        <v>27.3661212099999</v>
      </c>
      <c r="AJ663">
        <v>0</v>
      </c>
      <c r="AK663">
        <v>0</v>
      </c>
      <c r="AL663">
        <v>23.731914310000001</v>
      </c>
      <c r="AM663">
        <v>0</v>
      </c>
      <c r="AN663">
        <v>0</v>
      </c>
      <c r="AO663">
        <v>0</v>
      </c>
      <c r="AP663">
        <v>2.2880984359999998</v>
      </c>
      <c r="AQ663">
        <v>0</v>
      </c>
      <c r="AR663">
        <v>0</v>
      </c>
      <c r="AS663">
        <v>9.7193335320000003</v>
      </c>
      <c r="AT663">
        <v>16.005095789999899</v>
      </c>
      <c r="AU663">
        <v>25.724429319999899</v>
      </c>
      <c r="AV663">
        <v>0</v>
      </c>
      <c r="AW663">
        <v>8.6518973789999905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4.6142596210000004</v>
      </c>
      <c r="BI663">
        <v>12.88101552</v>
      </c>
      <c r="BJ663">
        <v>0.37782504</v>
      </c>
      <c r="BK663">
        <v>0.62217496000000005</v>
      </c>
      <c r="BL663">
        <v>0</v>
      </c>
      <c r="BM663">
        <v>46.443887760000003</v>
      </c>
      <c r="BN663">
        <v>95.3857214599999</v>
      </c>
      <c r="BO663">
        <v>0</v>
      </c>
      <c r="BP663" t="s">
        <v>97</v>
      </c>
      <c r="BQ663" t="s">
        <v>109</v>
      </c>
      <c r="BR663" t="s">
        <v>111</v>
      </c>
      <c r="BS663" t="s">
        <v>176</v>
      </c>
      <c r="BT663" t="s">
        <v>111</v>
      </c>
      <c r="BU663" t="s">
        <v>100</v>
      </c>
      <c r="BV663" t="s">
        <v>101</v>
      </c>
      <c r="BW663" t="s">
        <v>149</v>
      </c>
      <c r="BX663">
        <v>28.939857669999899</v>
      </c>
      <c r="BY663">
        <v>46.443887760000003</v>
      </c>
      <c r="BZ663">
        <v>51.634225200000003</v>
      </c>
      <c r="CA663">
        <v>37.3722669799999</v>
      </c>
      <c r="CB663">
        <v>46.276587679999899</v>
      </c>
      <c r="CC663">
        <v>16.351145330000001</v>
      </c>
      <c r="CD663">
        <v>2</v>
      </c>
      <c r="CE663">
        <v>3</v>
      </c>
      <c r="CF663">
        <v>1</v>
      </c>
      <c r="CG663">
        <v>6</v>
      </c>
      <c r="CH663">
        <v>3</v>
      </c>
      <c r="CI663">
        <v>4</v>
      </c>
      <c r="CJ663">
        <v>28.6334056399999</v>
      </c>
      <c r="CK663">
        <v>81.870618120000003</v>
      </c>
      <c r="CL663">
        <v>0</v>
      </c>
    </row>
    <row r="664" spans="1:90" x14ac:dyDescent="0.25">
      <c r="A664" s="1" t="s">
        <v>613</v>
      </c>
      <c r="B664" s="2">
        <v>315544.63199999899</v>
      </c>
      <c r="C664" s="2">
        <v>6072651.4960000003</v>
      </c>
      <c r="D664" s="4">
        <v>-1552.9879000000001</v>
      </c>
      <c r="E664" t="s">
        <v>174</v>
      </c>
      <c r="F664" s="3">
        <v>1994</v>
      </c>
      <c r="G664" t="s">
        <v>150</v>
      </c>
      <c r="H664" t="s">
        <v>151</v>
      </c>
      <c r="I664" s="1">
        <v>8661</v>
      </c>
      <c r="J664" t="s">
        <v>587</v>
      </c>
      <c r="K664" t="s">
        <v>331</v>
      </c>
      <c r="L664" t="s">
        <v>96</v>
      </c>
      <c r="M664">
        <v>72.218513869999896</v>
      </c>
      <c r="N664">
        <v>12.648440280000001</v>
      </c>
      <c r="O664">
        <v>1.1177362040000001</v>
      </c>
      <c r="P664">
        <v>3.803679415</v>
      </c>
      <c r="Q664">
        <v>0.244808522</v>
      </c>
      <c r="R664">
        <v>2.33588131</v>
      </c>
      <c r="S664">
        <v>5.3551864089999999</v>
      </c>
      <c r="T664">
        <v>0.87723053600000001</v>
      </c>
      <c r="U664">
        <v>0.28050976399999999</v>
      </c>
      <c r="V664">
        <v>4.0801419999999998E-2</v>
      </c>
      <c r="W664">
        <v>4.0801419999999998E-2</v>
      </c>
      <c r="X664">
        <v>9.9820629999999994E-3</v>
      </c>
      <c r="Y664">
        <v>0</v>
      </c>
      <c r="Z664">
        <v>1.02642879</v>
      </c>
      <c r="AA664">
        <v>0</v>
      </c>
      <c r="AB664">
        <v>0.97077505200000003</v>
      </c>
      <c r="AC664">
        <v>100</v>
      </c>
      <c r="AD664">
        <v>8.7162696999999997E-2</v>
      </c>
      <c r="AE664">
        <v>0</v>
      </c>
      <c r="AF664">
        <v>0.39872247599999999</v>
      </c>
      <c r="AG664">
        <v>5.2878625560000003</v>
      </c>
      <c r="AH664">
        <v>0</v>
      </c>
      <c r="AI664">
        <v>49.064008090000002</v>
      </c>
      <c r="AJ664">
        <v>0</v>
      </c>
      <c r="AK664">
        <v>0</v>
      </c>
      <c r="AL664">
        <v>8.0453366650000007</v>
      </c>
      <c r="AM664">
        <v>0</v>
      </c>
      <c r="AN664">
        <v>0</v>
      </c>
      <c r="AO664">
        <v>0</v>
      </c>
      <c r="AP664">
        <v>1.19236677</v>
      </c>
      <c r="AQ664">
        <v>0</v>
      </c>
      <c r="AR664">
        <v>0</v>
      </c>
      <c r="AS664">
        <v>0.51518609400000004</v>
      </c>
      <c r="AT664">
        <v>3.6587969990000002</v>
      </c>
      <c r="AU664">
        <v>4.1739830939999996</v>
      </c>
      <c r="AV664">
        <v>0</v>
      </c>
      <c r="AW664">
        <v>28.94716253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1.2853564E-2</v>
      </c>
      <c r="BI664">
        <v>2.781407024</v>
      </c>
      <c r="BJ664">
        <v>0.12342793000000001</v>
      </c>
      <c r="BK664">
        <v>0.87657207000000004</v>
      </c>
      <c r="BL664">
        <v>0</v>
      </c>
      <c r="BM664">
        <v>14.08760105</v>
      </c>
      <c r="BN664">
        <v>99.987120360000006</v>
      </c>
      <c r="BO664">
        <v>0</v>
      </c>
      <c r="BP664" t="s">
        <v>97</v>
      </c>
      <c r="BQ664" t="s">
        <v>109</v>
      </c>
      <c r="BR664" t="s">
        <v>111</v>
      </c>
      <c r="BS664" t="s">
        <v>112</v>
      </c>
      <c r="BT664" t="s">
        <v>111</v>
      </c>
      <c r="BU664" t="s">
        <v>100</v>
      </c>
      <c r="BV664" t="s">
        <v>101</v>
      </c>
      <c r="BW664" t="s">
        <v>113</v>
      </c>
      <c r="BX664">
        <v>8.5427342490000004</v>
      </c>
      <c r="BY664">
        <v>14.08760105</v>
      </c>
      <c r="BZ664">
        <v>78.631735969999895</v>
      </c>
      <c r="CA664">
        <v>21.70220672</v>
      </c>
      <c r="CB664">
        <v>76.427052009999898</v>
      </c>
      <c r="CC664">
        <v>1.8707412640000001</v>
      </c>
      <c r="CD664">
        <v>2</v>
      </c>
      <c r="CE664">
        <v>12</v>
      </c>
      <c r="CF664">
        <v>1</v>
      </c>
      <c r="CG664">
        <v>6</v>
      </c>
      <c r="CH664">
        <v>3</v>
      </c>
      <c r="CI664">
        <v>6</v>
      </c>
      <c r="CJ664">
        <v>12.7314814799999</v>
      </c>
      <c r="CK664">
        <v>39.378712120000003</v>
      </c>
      <c r="CL664">
        <v>0</v>
      </c>
    </row>
    <row r="665" spans="1:90" x14ac:dyDescent="0.25">
      <c r="A665" s="1" t="s">
        <v>1262</v>
      </c>
      <c r="B665" s="2">
        <v>315646.19569999899</v>
      </c>
      <c r="C665" s="2">
        <v>6072548.8449999904</v>
      </c>
      <c r="D665" s="4">
        <v>-1310.3741</v>
      </c>
      <c r="E665" t="s">
        <v>178</v>
      </c>
      <c r="F665" s="3">
        <v>1711.7</v>
      </c>
      <c r="G665" t="s">
        <v>150</v>
      </c>
      <c r="H665" t="s">
        <v>151</v>
      </c>
      <c r="I665" s="1">
        <v>10728</v>
      </c>
      <c r="J665" t="s">
        <v>1708</v>
      </c>
      <c r="K665" t="s">
        <v>1685</v>
      </c>
      <c r="L665" t="s">
        <v>406</v>
      </c>
      <c r="M665">
        <v>52.002245989999899</v>
      </c>
      <c r="N665">
        <v>14.556613260000001</v>
      </c>
      <c r="O665">
        <v>3.8196220940000001</v>
      </c>
      <c r="P665">
        <v>9.2998193919999999</v>
      </c>
      <c r="Q665">
        <v>5.7222548670000002</v>
      </c>
      <c r="R665">
        <v>7.0775257570000001</v>
      </c>
      <c r="S665">
        <v>3.0418302189999999</v>
      </c>
      <c r="T665">
        <v>0.49191313800000003</v>
      </c>
      <c r="U665">
        <v>0.65253783600000004</v>
      </c>
      <c r="V665">
        <v>7.0273304999999994E-2</v>
      </c>
      <c r="W665">
        <v>0.22085895999999999</v>
      </c>
      <c r="X665">
        <v>9.8480189999999995E-3</v>
      </c>
      <c r="Y665">
        <v>0</v>
      </c>
      <c r="Z665">
        <v>3.0346571660000001</v>
      </c>
      <c r="AA665">
        <v>0</v>
      </c>
      <c r="AB665">
        <v>1.9368548619999999</v>
      </c>
      <c r="AC665">
        <v>100</v>
      </c>
      <c r="AD665">
        <v>0.153923647</v>
      </c>
      <c r="AE665">
        <v>0</v>
      </c>
      <c r="AF665">
        <v>0.95101642399999997</v>
      </c>
      <c r="AG665">
        <v>3.0402858899999998</v>
      </c>
      <c r="AH665">
        <v>0</v>
      </c>
      <c r="AI665">
        <v>28.57478592</v>
      </c>
      <c r="AJ665">
        <v>0</v>
      </c>
      <c r="AK665">
        <v>0</v>
      </c>
      <c r="AL665">
        <v>25.753655640000002</v>
      </c>
      <c r="AM665">
        <v>0</v>
      </c>
      <c r="AN665">
        <v>0</v>
      </c>
      <c r="AO665">
        <v>0</v>
      </c>
      <c r="AP665">
        <v>2.3544036629999998</v>
      </c>
      <c r="AQ665">
        <v>0</v>
      </c>
      <c r="AR665">
        <v>0</v>
      </c>
      <c r="AS665">
        <v>14.35467437</v>
      </c>
      <c r="AT665">
        <v>13.3221354699999</v>
      </c>
      <c r="AU665">
        <v>27.676809840000001</v>
      </c>
      <c r="AV665">
        <v>0</v>
      </c>
      <c r="AW665">
        <v>3.0944144229999999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1.3002046E-2</v>
      </c>
      <c r="BI665">
        <v>15.93207344</v>
      </c>
      <c r="BJ665">
        <v>0.51865350300000002</v>
      </c>
      <c r="BK665">
        <v>0.48134649699999998</v>
      </c>
      <c r="BL665">
        <v>0</v>
      </c>
      <c r="BM665">
        <v>47.403633999999897</v>
      </c>
      <c r="BN665">
        <v>99.986971569999895</v>
      </c>
      <c r="BO665">
        <v>0</v>
      </c>
      <c r="BP665" t="s">
        <v>97</v>
      </c>
      <c r="BQ665" t="s">
        <v>109</v>
      </c>
      <c r="BR665" t="s">
        <v>111</v>
      </c>
      <c r="BS665" t="s">
        <v>162</v>
      </c>
      <c r="BT665" t="s">
        <v>111</v>
      </c>
      <c r="BU665" t="s">
        <v>100</v>
      </c>
      <c r="BV665" t="s">
        <v>101</v>
      </c>
      <c r="BW665" t="s">
        <v>149</v>
      </c>
      <c r="BX665">
        <v>39.356904010000001</v>
      </c>
      <c r="BY665">
        <v>47.403633999999897</v>
      </c>
      <c r="BZ665">
        <v>49.808992969999899</v>
      </c>
      <c r="CA665">
        <v>30.2554906999999</v>
      </c>
      <c r="CB665">
        <v>46.58497646</v>
      </c>
      <c r="CC665">
        <v>23.159532850000002</v>
      </c>
      <c r="CD665">
        <v>2</v>
      </c>
      <c r="CE665">
        <v>5</v>
      </c>
      <c r="CF665">
        <v>1</v>
      </c>
      <c r="CG665">
        <v>6</v>
      </c>
      <c r="CH665">
        <v>3</v>
      </c>
      <c r="CI665">
        <v>4</v>
      </c>
      <c r="CJ665">
        <v>38.045482479999897</v>
      </c>
      <c r="CK665">
        <v>80.956143080000004</v>
      </c>
      <c r="CL665">
        <v>0</v>
      </c>
    </row>
    <row r="666" spans="1:90" x14ac:dyDescent="0.25">
      <c r="A666" s="1" t="s">
        <v>1263</v>
      </c>
      <c r="B666" s="2">
        <v>315633.41070000001</v>
      </c>
      <c r="C666" s="2">
        <v>6072556.6909999903</v>
      </c>
      <c r="D666" s="4">
        <v>-1336.3543999999899</v>
      </c>
      <c r="E666" t="s">
        <v>178</v>
      </c>
      <c r="F666" s="3">
        <v>1741.7</v>
      </c>
      <c r="G666" t="s">
        <v>150</v>
      </c>
      <c r="H666" t="s">
        <v>151</v>
      </c>
      <c r="I666" s="1">
        <v>10728</v>
      </c>
      <c r="J666" t="s">
        <v>1708</v>
      </c>
      <c r="K666" t="s">
        <v>1685</v>
      </c>
      <c r="L666" t="s">
        <v>406</v>
      </c>
      <c r="M666">
        <v>51.039265999999898</v>
      </c>
      <c r="N666">
        <v>15.149104850000001</v>
      </c>
      <c r="O666">
        <v>3.9157705979999999</v>
      </c>
      <c r="P666">
        <v>9.5588482040000002</v>
      </c>
      <c r="Q666">
        <v>5.5309483469999998</v>
      </c>
      <c r="R666">
        <v>6.3239887350000004</v>
      </c>
      <c r="S666">
        <v>4.1177097070000004</v>
      </c>
      <c r="T666">
        <v>0.54902796099999995</v>
      </c>
      <c r="U666">
        <v>0.73407071800000001</v>
      </c>
      <c r="V666">
        <v>8.1337476000000006E-2</v>
      </c>
      <c r="W666">
        <v>0.244012427</v>
      </c>
      <c r="X666">
        <v>9.8580149999999995E-3</v>
      </c>
      <c r="Y666">
        <v>0</v>
      </c>
      <c r="Z666">
        <v>2.7460569659999998</v>
      </c>
      <c r="AA666">
        <v>0</v>
      </c>
      <c r="AB666">
        <v>1.753315881</v>
      </c>
      <c r="AC666">
        <v>100</v>
      </c>
      <c r="AD666">
        <v>0.17614243700000001</v>
      </c>
      <c r="AE666">
        <v>0</v>
      </c>
      <c r="AF666">
        <v>1.0577391229999999</v>
      </c>
      <c r="AG666">
        <v>3.3548940850000002</v>
      </c>
      <c r="AH666">
        <v>0</v>
      </c>
      <c r="AI666">
        <v>38.243892619999897</v>
      </c>
      <c r="AJ666">
        <v>0</v>
      </c>
      <c r="AK666">
        <v>0</v>
      </c>
      <c r="AL666">
        <v>21.9640793999999</v>
      </c>
      <c r="AM666">
        <v>0</v>
      </c>
      <c r="AN666">
        <v>0</v>
      </c>
      <c r="AO666">
        <v>0</v>
      </c>
      <c r="AP666">
        <v>2.4159358360000001</v>
      </c>
      <c r="AQ666">
        <v>0</v>
      </c>
      <c r="AR666">
        <v>0</v>
      </c>
      <c r="AS666">
        <v>8.8279750650000004</v>
      </c>
      <c r="AT666">
        <v>8.6426822009999995</v>
      </c>
      <c r="AU666">
        <v>17.47065727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1.2867988E-2</v>
      </c>
      <c r="BI666">
        <v>15.62735876</v>
      </c>
      <c r="BJ666">
        <v>0.50530297300000004</v>
      </c>
      <c r="BK666">
        <v>0.49469702700000001</v>
      </c>
      <c r="BL666">
        <v>0</v>
      </c>
      <c r="BM666">
        <v>36.480350739999899</v>
      </c>
      <c r="BN666">
        <v>99.987105900000003</v>
      </c>
      <c r="BO666">
        <v>0</v>
      </c>
      <c r="BP666" t="s">
        <v>97</v>
      </c>
      <c r="BQ666" t="s">
        <v>109</v>
      </c>
      <c r="BR666" t="s">
        <v>111</v>
      </c>
      <c r="BS666" t="s">
        <v>162</v>
      </c>
      <c r="BT666" t="s">
        <v>111</v>
      </c>
      <c r="BU666" t="s">
        <v>100</v>
      </c>
      <c r="BV666" t="s">
        <v>101</v>
      </c>
      <c r="BW666" t="s">
        <v>149</v>
      </c>
      <c r="BX666">
        <v>36.2352293699999</v>
      </c>
      <c r="BY666">
        <v>36.480350739999899</v>
      </c>
      <c r="BZ666">
        <v>60.16703519</v>
      </c>
      <c r="CA666">
        <v>30.572870519999899</v>
      </c>
      <c r="CB666">
        <v>47.49649299</v>
      </c>
      <c r="CC666">
        <v>21.93063648</v>
      </c>
      <c r="CD666">
        <v>2</v>
      </c>
      <c r="CE666">
        <v>5</v>
      </c>
      <c r="CF666">
        <v>1</v>
      </c>
      <c r="CG666">
        <v>6</v>
      </c>
      <c r="CH666">
        <v>3</v>
      </c>
      <c r="CI666">
        <v>4</v>
      </c>
      <c r="CJ666">
        <v>36.799999999999898</v>
      </c>
      <c r="CK666">
        <v>76.378763520000007</v>
      </c>
      <c r="CL666">
        <v>0</v>
      </c>
    </row>
    <row r="667" spans="1:90" x14ac:dyDescent="0.25">
      <c r="A667" s="1" t="s">
        <v>1264</v>
      </c>
      <c r="B667" s="2">
        <v>315622.39730000001</v>
      </c>
      <c r="C667" s="2">
        <v>6072563.7850000001</v>
      </c>
      <c r="D667" s="4">
        <v>-1359.0440000000001</v>
      </c>
      <c r="E667" t="s">
        <v>178</v>
      </c>
      <c r="F667" s="3">
        <v>1767.9</v>
      </c>
      <c r="G667" t="s">
        <v>150</v>
      </c>
      <c r="H667" t="s">
        <v>151</v>
      </c>
      <c r="I667" s="1">
        <v>10728</v>
      </c>
      <c r="J667" t="s">
        <v>1708</v>
      </c>
      <c r="K667" t="s">
        <v>1685</v>
      </c>
      <c r="L667" t="s">
        <v>406</v>
      </c>
      <c r="M667">
        <v>52.454504880000002</v>
      </c>
      <c r="N667">
        <v>14.4979821599999</v>
      </c>
      <c r="O667">
        <v>4.0997882050000003</v>
      </c>
      <c r="P667">
        <v>9.8998484310000006</v>
      </c>
      <c r="Q667">
        <v>5.1447700569999997</v>
      </c>
      <c r="R667">
        <v>5.819328949</v>
      </c>
      <c r="S667">
        <v>2.9700727329999999</v>
      </c>
      <c r="T667">
        <v>0.95646410100000001</v>
      </c>
      <c r="U667">
        <v>0.76315767199999995</v>
      </c>
      <c r="V667">
        <v>7.0476302000000005E-2</v>
      </c>
      <c r="W667">
        <v>0.26176912200000002</v>
      </c>
      <c r="X667">
        <v>9.8641649999999994E-3</v>
      </c>
      <c r="Y667">
        <v>0</v>
      </c>
      <c r="Z667">
        <v>3.0519732230000001</v>
      </c>
      <c r="AA667">
        <v>0</v>
      </c>
      <c r="AB667">
        <v>2.1434039299999998</v>
      </c>
      <c r="AC667">
        <v>100</v>
      </c>
      <c r="AD667">
        <v>0.15518259100000001</v>
      </c>
      <c r="AE667">
        <v>0</v>
      </c>
      <c r="AF667">
        <v>1.11810225</v>
      </c>
      <c r="AG667">
        <v>5.9426424969999996</v>
      </c>
      <c r="AH667">
        <v>0</v>
      </c>
      <c r="AI667">
        <v>28.047879170000002</v>
      </c>
      <c r="AJ667">
        <v>0</v>
      </c>
      <c r="AK667">
        <v>0</v>
      </c>
      <c r="AL667">
        <v>24.616887219999899</v>
      </c>
      <c r="AM667">
        <v>0</v>
      </c>
      <c r="AN667">
        <v>0</v>
      </c>
      <c r="AO667">
        <v>0</v>
      </c>
      <c r="AP667">
        <v>2.4884554520000002</v>
      </c>
      <c r="AQ667">
        <v>0</v>
      </c>
      <c r="AR667">
        <v>0</v>
      </c>
      <c r="AS667">
        <v>13.94193344</v>
      </c>
      <c r="AT667">
        <v>15.3723368399999</v>
      </c>
      <c r="AU667">
        <v>29.314270279999899</v>
      </c>
      <c r="AV667">
        <v>0</v>
      </c>
      <c r="AW667">
        <v>4.1072893859999997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1.3092064E-2</v>
      </c>
      <c r="BI667">
        <v>15.702905250000001</v>
      </c>
      <c r="BJ667">
        <v>0.47560226799999999</v>
      </c>
      <c r="BK667">
        <v>0.52439773199999995</v>
      </c>
      <c r="BL667">
        <v>0</v>
      </c>
      <c r="BM667">
        <v>46.742611539999899</v>
      </c>
      <c r="BN667">
        <v>99.986881370000006</v>
      </c>
      <c r="BO667">
        <v>0</v>
      </c>
      <c r="BP667" t="s">
        <v>97</v>
      </c>
      <c r="BQ667" t="s">
        <v>109</v>
      </c>
      <c r="BR667" t="s">
        <v>111</v>
      </c>
      <c r="BS667" t="s">
        <v>176</v>
      </c>
      <c r="BT667" t="s">
        <v>111</v>
      </c>
      <c r="BU667" t="s">
        <v>100</v>
      </c>
      <c r="BV667" t="s">
        <v>101</v>
      </c>
      <c r="BW667" t="s">
        <v>149</v>
      </c>
      <c r="BX667">
        <v>37.103908439999898</v>
      </c>
      <c r="BY667">
        <v>46.742611539999899</v>
      </c>
      <c r="BZ667">
        <v>47.857223560000001</v>
      </c>
      <c r="CA667">
        <v>32.534818940000001</v>
      </c>
      <c r="CB667">
        <v>46.566825899999898</v>
      </c>
      <c r="CC667">
        <v>20.898355160000001</v>
      </c>
      <c r="CD667">
        <v>2</v>
      </c>
      <c r="CE667">
        <v>3</v>
      </c>
      <c r="CF667">
        <v>1</v>
      </c>
      <c r="CG667">
        <v>6</v>
      </c>
      <c r="CH667">
        <v>3</v>
      </c>
      <c r="CI667">
        <v>4</v>
      </c>
      <c r="CJ667">
        <v>40.973630829999898</v>
      </c>
      <c r="CK667">
        <v>79.302595089999897</v>
      </c>
      <c r="CL667">
        <v>0</v>
      </c>
    </row>
    <row r="668" spans="1:90" x14ac:dyDescent="0.25">
      <c r="A668" s="1" t="s">
        <v>614</v>
      </c>
      <c r="B668" s="2">
        <v>315621.2597</v>
      </c>
      <c r="C668" s="2">
        <v>6072564.5120000001</v>
      </c>
      <c r="D668" s="4">
        <v>-1361.3822600000001</v>
      </c>
      <c r="E668" t="s">
        <v>178</v>
      </c>
      <c r="F668" s="3">
        <v>1770.6</v>
      </c>
      <c r="G668" t="s">
        <v>150</v>
      </c>
      <c r="H668" t="s">
        <v>151</v>
      </c>
      <c r="I668" s="1">
        <v>10728</v>
      </c>
      <c r="J668" t="s">
        <v>615</v>
      </c>
      <c r="K668" t="s">
        <v>139</v>
      </c>
      <c r="L668" t="s">
        <v>96</v>
      </c>
      <c r="M668">
        <v>74.254487789999899</v>
      </c>
      <c r="N668">
        <v>11.64974911</v>
      </c>
      <c r="O668">
        <v>0.96860380700000004</v>
      </c>
      <c r="P668">
        <v>3.5675375539999998</v>
      </c>
      <c r="Q668">
        <v>0.51664104700000002</v>
      </c>
      <c r="R668">
        <v>2.1982570049999999</v>
      </c>
      <c r="S668">
        <v>4.072347079</v>
      </c>
      <c r="T668">
        <v>1.4992720589999999</v>
      </c>
      <c r="U668">
        <v>0.216786636</v>
      </c>
      <c r="V668">
        <v>5.0651083E-2</v>
      </c>
      <c r="W668">
        <v>0.101302166</v>
      </c>
      <c r="X668">
        <v>9.9808999999999991E-3</v>
      </c>
      <c r="Y668">
        <v>0</v>
      </c>
      <c r="Z668">
        <v>0.89438377000000002</v>
      </c>
      <c r="AA668">
        <v>0</v>
      </c>
      <c r="AB668">
        <v>0.81196820000000003</v>
      </c>
      <c r="AC668">
        <v>100</v>
      </c>
      <c r="AD668">
        <v>0.109106615</v>
      </c>
      <c r="AE668">
        <v>0</v>
      </c>
      <c r="AF668">
        <v>0.31071499200000002</v>
      </c>
      <c r="AG668">
        <v>9.1128418660000001</v>
      </c>
      <c r="AH668">
        <v>0</v>
      </c>
      <c r="AI668">
        <v>37.621853209999898</v>
      </c>
      <c r="AJ668">
        <v>0</v>
      </c>
      <c r="AK668">
        <v>0</v>
      </c>
      <c r="AL668">
        <v>9.343485394</v>
      </c>
      <c r="AM668">
        <v>0</v>
      </c>
      <c r="AN668">
        <v>0</v>
      </c>
      <c r="AO668">
        <v>0</v>
      </c>
      <c r="AP668">
        <v>1.041894359</v>
      </c>
      <c r="AQ668">
        <v>0</v>
      </c>
      <c r="AR668">
        <v>0</v>
      </c>
      <c r="AS668">
        <v>1.3250006700000001</v>
      </c>
      <c r="AT668">
        <v>4.3755706459999999</v>
      </c>
      <c r="AU668">
        <v>5.7005713160000004</v>
      </c>
      <c r="AV668">
        <v>0</v>
      </c>
      <c r="AW668">
        <v>35.532751410000003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1.2959251999999999E-2</v>
      </c>
      <c r="BI668">
        <v>3.1504946679999999</v>
      </c>
      <c r="BJ668">
        <v>0.23243296099999999</v>
      </c>
      <c r="BK668">
        <v>0.76756703900000001</v>
      </c>
      <c r="BL668">
        <v>0</v>
      </c>
      <c r="BM668">
        <v>19.894427790000002</v>
      </c>
      <c r="BN668">
        <v>99.987014450000004</v>
      </c>
      <c r="BO668">
        <v>0</v>
      </c>
      <c r="BP668" t="s">
        <v>97</v>
      </c>
      <c r="BQ668" t="s">
        <v>109</v>
      </c>
      <c r="BR668" t="s">
        <v>111</v>
      </c>
      <c r="BS668" t="s">
        <v>112</v>
      </c>
      <c r="BT668" t="s">
        <v>111</v>
      </c>
      <c r="BU668" t="s">
        <v>100</v>
      </c>
      <c r="BV668" t="s">
        <v>101</v>
      </c>
      <c r="BW668" t="s">
        <v>113</v>
      </c>
      <c r="BX668">
        <v>8.2540167059999998</v>
      </c>
      <c r="BY668">
        <v>19.894427790000002</v>
      </c>
      <c r="BZ668">
        <v>67.088219030000005</v>
      </c>
      <c r="CA668">
        <v>21.089970640000001</v>
      </c>
      <c r="CB668">
        <v>74.719367829999896</v>
      </c>
      <c r="CC668">
        <v>4.1906615340000002</v>
      </c>
      <c r="CD668">
        <v>2</v>
      </c>
      <c r="CE668">
        <v>12</v>
      </c>
      <c r="CF668">
        <v>1</v>
      </c>
      <c r="CG668">
        <v>6</v>
      </c>
      <c r="CH668">
        <v>3</v>
      </c>
      <c r="CI668">
        <v>6</v>
      </c>
      <c r="CJ668">
        <v>24.327628359999899</v>
      </c>
      <c r="CK668">
        <v>42.297681779999898</v>
      </c>
      <c r="CL668">
        <v>0</v>
      </c>
    </row>
    <row r="669" spans="1:90" x14ac:dyDescent="0.25">
      <c r="A669" s="1" t="s">
        <v>1265</v>
      </c>
      <c r="B669" s="2">
        <v>315608.49829999899</v>
      </c>
      <c r="C669" s="2">
        <v>6072572.4579999903</v>
      </c>
      <c r="D669" s="4">
        <v>-1387.45922</v>
      </c>
      <c r="E669" t="s">
        <v>178</v>
      </c>
      <c r="F669" s="3">
        <v>1800.7</v>
      </c>
      <c r="G669" t="s">
        <v>150</v>
      </c>
      <c r="H669" t="s">
        <v>151</v>
      </c>
      <c r="I669" s="1">
        <v>10728</v>
      </c>
      <c r="J669" t="s">
        <v>1708</v>
      </c>
      <c r="K669" t="s">
        <v>1685</v>
      </c>
      <c r="L669" t="s">
        <v>406</v>
      </c>
      <c r="M669">
        <v>53.2969108899999</v>
      </c>
      <c r="N669">
        <v>14.2326978</v>
      </c>
      <c r="O669">
        <v>3.938419128</v>
      </c>
      <c r="P669">
        <v>9.5352724020000004</v>
      </c>
      <c r="Q669">
        <v>4.6029150320000003</v>
      </c>
      <c r="R669">
        <v>7.6513368289999999</v>
      </c>
      <c r="S669">
        <v>2.7960689990000001</v>
      </c>
      <c r="T669">
        <v>0.40376447599999998</v>
      </c>
      <c r="U669">
        <v>0.46432914800000002</v>
      </c>
      <c r="V669">
        <v>0.121129343</v>
      </c>
      <c r="W669">
        <v>0.21197635000000001</v>
      </c>
      <c r="X669">
        <v>9.9333249999999998E-3</v>
      </c>
      <c r="Y669">
        <v>0</v>
      </c>
      <c r="Z669">
        <v>2.7352462800000001</v>
      </c>
      <c r="AA669">
        <v>0</v>
      </c>
      <c r="AB669">
        <v>2.4896572520000002</v>
      </c>
      <c r="AC669">
        <v>100</v>
      </c>
      <c r="AD669">
        <v>0.26673612899999999</v>
      </c>
      <c r="AE669">
        <v>0</v>
      </c>
      <c r="AF669">
        <v>0.68033965799999996</v>
      </c>
      <c r="AG669">
        <v>2.5088322870000002</v>
      </c>
      <c r="AH669">
        <v>0</v>
      </c>
      <c r="AI669">
        <v>26.406656779999899</v>
      </c>
      <c r="AJ669">
        <v>0</v>
      </c>
      <c r="AK669">
        <v>0</v>
      </c>
      <c r="AL669">
        <v>26.3960495299999</v>
      </c>
      <c r="AM669">
        <v>0</v>
      </c>
      <c r="AN669">
        <v>0</v>
      </c>
      <c r="AO669">
        <v>0</v>
      </c>
      <c r="AP669">
        <v>2.1600405930000002</v>
      </c>
      <c r="AQ669">
        <v>0</v>
      </c>
      <c r="AR669">
        <v>0</v>
      </c>
      <c r="AS669">
        <v>11.108867460000001</v>
      </c>
      <c r="AT669">
        <v>13.84230239</v>
      </c>
      <c r="AU669">
        <v>24.9511698499999</v>
      </c>
      <c r="AV669">
        <v>0</v>
      </c>
      <c r="AW669">
        <v>6.4726938939999998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1.3184843999999999E-2</v>
      </c>
      <c r="BI669">
        <v>15.0083561299999</v>
      </c>
      <c r="BJ669">
        <v>0.44522431299999998</v>
      </c>
      <c r="BK669">
        <v>0.55477568700000002</v>
      </c>
      <c r="BL669">
        <v>0</v>
      </c>
      <c r="BM669">
        <v>49.989955680000001</v>
      </c>
      <c r="BN669">
        <v>99.986788399999895</v>
      </c>
      <c r="BO669">
        <v>0</v>
      </c>
      <c r="BP669" t="s">
        <v>97</v>
      </c>
      <c r="BQ669" t="s">
        <v>109</v>
      </c>
      <c r="BR669" t="s">
        <v>111</v>
      </c>
      <c r="BS669" t="s">
        <v>176</v>
      </c>
      <c r="BT669" t="s">
        <v>111</v>
      </c>
      <c r="BU669" t="s">
        <v>100</v>
      </c>
      <c r="BV669" t="s">
        <v>101</v>
      </c>
      <c r="BW669" t="s">
        <v>149</v>
      </c>
      <c r="BX669">
        <v>37.922634940000002</v>
      </c>
      <c r="BY669">
        <v>49.989955680000001</v>
      </c>
      <c r="BZ669">
        <v>47.741677359999898</v>
      </c>
      <c r="CA669">
        <v>32.320793989999899</v>
      </c>
      <c r="CB669">
        <v>48.03351979</v>
      </c>
      <c r="CC669">
        <v>19.645686210000001</v>
      </c>
      <c r="CD669">
        <v>2</v>
      </c>
      <c r="CE669">
        <v>3</v>
      </c>
      <c r="CF669">
        <v>1</v>
      </c>
      <c r="CG669">
        <v>6</v>
      </c>
      <c r="CH669">
        <v>3</v>
      </c>
      <c r="CI669">
        <v>4</v>
      </c>
      <c r="CJ669">
        <v>32.397126059999898</v>
      </c>
      <c r="CK669">
        <v>81.544413329999898</v>
      </c>
      <c r="CL669">
        <v>0</v>
      </c>
    </row>
    <row r="670" spans="1:90" x14ac:dyDescent="0.25">
      <c r="A670" s="1" t="s">
        <v>616</v>
      </c>
      <c r="B670" s="2">
        <v>315606.10859999899</v>
      </c>
      <c r="C670" s="2">
        <v>6072573.9050000003</v>
      </c>
      <c r="D670" s="4">
        <v>-1392.3126099999899</v>
      </c>
      <c r="E670" t="s">
        <v>178</v>
      </c>
      <c r="F670" s="3">
        <v>1806.3</v>
      </c>
      <c r="G670" t="s">
        <v>150</v>
      </c>
      <c r="H670" t="s">
        <v>151</v>
      </c>
      <c r="I670" s="1">
        <v>10728</v>
      </c>
      <c r="J670" t="s">
        <v>617</v>
      </c>
      <c r="K670" t="s">
        <v>144</v>
      </c>
      <c r="L670" t="s">
        <v>145</v>
      </c>
      <c r="M670">
        <v>71.800257709999897</v>
      </c>
      <c r="N670">
        <v>12.04969651</v>
      </c>
      <c r="O670">
        <v>1.272117639</v>
      </c>
      <c r="P670">
        <v>4.14209812</v>
      </c>
      <c r="Q670">
        <v>0.56763033100000004</v>
      </c>
      <c r="R670">
        <v>3.674659514</v>
      </c>
      <c r="S670">
        <v>3.4754909760000001</v>
      </c>
      <c r="T670">
        <v>1.214928078</v>
      </c>
      <c r="U670">
        <v>0.24497730100000001</v>
      </c>
      <c r="V670">
        <v>5.9750561000000001E-2</v>
      </c>
      <c r="W670">
        <v>6.9708988E-2</v>
      </c>
      <c r="X670">
        <v>9.9240519999999992E-3</v>
      </c>
      <c r="Y670">
        <v>0</v>
      </c>
      <c r="Z670">
        <v>1.418760223</v>
      </c>
      <c r="AA670">
        <v>0</v>
      </c>
      <c r="AB670">
        <v>0.80277100499999998</v>
      </c>
      <c r="AC670">
        <v>100</v>
      </c>
      <c r="AD670">
        <v>0.13011371699999999</v>
      </c>
      <c r="AE670">
        <v>0</v>
      </c>
      <c r="AF670">
        <v>0.35495581799999998</v>
      </c>
      <c r="AG670">
        <v>7.4652216320000004</v>
      </c>
      <c r="AH670">
        <v>0</v>
      </c>
      <c r="AI670">
        <v>32.458639689999899</v>
      </c>
      <c r="AJ670">
        <v>0</v>
      </c>
      <c r="AK670">
        <v>0</v>
      </c>
      <c r="AL670">
        <v>14.2415173799999</v>
      </c>
      <c r="AM670">
        <v>0</v>
      </c>
      <c r="AN670">
        <v>0</v>
      </c>
      <c r="AO670">
        <v>0</v>
      </c>
      <c r="AP670">
        <v>1.3833228150000001</v>
      </c>
      <c r="AQ670">
        <v>0</v>
      </c>
      <c r="AR670">
        <v>0</v>
      </c>
      <c r="AS670">
        <v>1.236391695</v>
      </c>
      <c r="AT670">
        <v>4.1815833189999996</v>
      </c>
      <c r="AU670">
        <v>5.4179750130000004</v>
      </c>
      <c r="AV670">
        <v>0</v>
      </c>
      <c r="AW670">
        <v>35.0987420599999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1.3026209E-2</v>
      </c>
      <c r="BI670">
        <v>3.5648457640000002</v>
      </c>
      <c r="BJ670">
        <v>0.22820180800000001</v>
      </c>
      <c r="BK670">
        <v>0.77179819199999999</v>
      </c>
      <c r="BL670">
        <v>0</v>
      </c>
      <c r="BM670">
        <v>30.495651930000001</v>
      </c>
      <c r="BN670">
        <v>99.986947360000002</v>
      </c>
      <c r="BO670">
        <v>0</v>
      </c>
      <c r="BP670" t="s">
        <v>97</v>
      </c>
      <c r="BQ670" t="s">
        <v>109</v>
      </c>
      <c r="BR670" t="s">
        <v>111</v>
      </c>
      <c r="BS670" t="s">
        <v>112</v>
      </c>
      <c r="BT670" t="s">
        <v>111</v>
      </c>
      <c r="BU670" t="s">
        <v>100</v>
      </c>
      <c r="BV670" t="s">
        <v>101</v>
      </c>
      <c r="BW670" t="s">
        <v>113</v>
      </c>
      <c r="BX670">
        <v>10.57968668</v>
      </c>
      <c r="BY670">
        <v>30.495651930000001</v>
      </c>
      <c r="BZ670">
        <v>59.925066280000003</v>
      </c>
      <c r="CA670">
        <v>23.434026719999899</v>
      </c>
      <c r="CB670">
        <v>72.260999490000003</v>
      </c>
      <c r="CC670">
        <v>4.3049737820000002</v>
      </c>
      <c r="CD670">
        <v>2</v>
      </c>
      <c r="CE670">
        <v>12</v>
      </c>
      <c r="CF670">
        <v>1</v>
      </c>
      <c r="CG670">
        <v>6</v>
      </c>
      <c r="CH670">
        <v>3</v>
      </c>
      <c r="CI670">
        <v>6</v>
      </c>
      <c r="CJ670">
        <v>19.955406910000001</v>
      </c>
      <c r="CK670">
        <v>50.102707950000003</v>
      </c>
      <c r="CL670">
        <v>0</v>
      </c>
    </row>
    <row r="671" spans="1:90" x14ac:dyDescent="0.25">
      <c r="A671" s="1" t="s">
        <v>1266</v>
      </c>
      <c r="B671" s="2">
        <v>315596.51779999898</v>
      </c>
      <c r="C671" s="2">
        <v>6072579.6579999896</v>
      </c>
      <c r="D671" s="4">
        <v>-1411.72072</v>
      </c>
      <c r="E671" t="s">
        <v>178</v>
      </c>
      <c r="F671" s="3">
        <v>1828.7</v>
      </c>
      <c r="G671" t="s">
        <v>150</v>
      </c>
      <c r="H671" t="s">
        <v>151</v>
      </c>
      <c r="I671" s="1">
        <v>10728</v>
      </c>
      <c r="J671" t="s">
        <v>1708</v>
      </c>
      <c r="K671" t="s">
        <v>1685</v>
      </c>
      <c r="L671" t="s">
        <v>406</v>
      </c>
      <c r="M671">
        <v>54.11130738</v>
      </c>
      <c r="N671">
        <v>14.1115792199999</v>
      </c>
      <c r="O671">
        <v>3.8817906990000002</v>
      </c>
      <c r="P671">
        <v>9.3874629790000004</v>
      </c>
      <c r="Q671">
        <v>3.7258630030000002</v>
      </c>
      <c r="R671">
        <v>8.5989263319999996</v>
      </c>
      <c r="S671">
        <v>2.6395759700000001</v>
      </c>
      <c r="T671">
        <v>0.25380538200000002</v>
      </c>
      <c r="U671">
        <v>0.79897934199999998</v>
      </c>
      <c r="V671">
        <v>8.1217722000000006E-2</v>
      </c>
      <c r="W671">
        <v>0.23350095100000001</v>
      </c>
      <c r="X671">
        <v>9.9414740000000005E-3</v>
      </c>
      <c r="Y671">
        <v>0</v>
      </c>
      <c r="Z671">
        <v>2.166049546</v>
      </c>
      <c r="AA671">
        <v>0</v>
      </c>
      <c r="AB671">
        <v>1.9913365629999999</v>
      </c>
      <c r="AC671">
        <v>100</v>
      </c>
      <c r="AD671">
        <v>0.17892639599999999</v>
      </c>
      <c r="AE671">
        <v>0</v>
      </c>
      <c r="AF671">
        <v>1.171187736</v>
      </c>
      <c r="AG671">
        <v>1.577740143</v>
      </c>
      <c r="AH671">
        <v>0</v>
      </c>
      <c r="AI671">
        <v>24.93967718</v>
      </c>
      <c r="AJ671">
        <v>0</v>
      </c>
      <c r="AK671">
        <v>0</v>
      </c>
      <c r="AL671">
        <v>27.265254420000002</v>
      </c>
      <c r="AM671">
        <v>0</v>
      </c>
      <c r="AN671">
        <v>0</v>
      </c>
      <c r="AO671">
        <v>0</v>
      </c>
      <c r="AP671">
        <v>2.5291456829999999</v>
      </c>
      <c r="AQ671">
        <v>0</v>
      </c>
      <c r="AR671">
        <v>0</v>
      </c>
      <c r="AS671">
        <v>7.982159319</v>
      </c>
      <c r="AT671">
        <v>11.170530230000001</v>
      </c>
      <c r="AU671">
        <v>19.152689550000002</v>
      </c>
      <c r="AV671">
        <v>0</v>
      </c>
      <c r="AW671">
        <v>9.5314944340000007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1.3201469E-2</v>
      </c>
      <c r="BI671">
        <v>12.98320846</v>
      </c>
      <c r="BJ671">
        <v>0.41676440799999998</v>
      </c>
      <c r="BK671">
        <v>0.58323559199999997</v>
      </c>
      <c r="BL671">
        <v>0</v>
      </c>
      <c r="BM671">
        <v>52.227353870000002</v>
      </c>
      <c r="BN671">
        <v>99.986771739999895</v>
      </c>
      <c r="BO671">
        <v>0</v>
      </c>
      <c r="BP671" t="s">
        <v>97</v>
      </c>
      <c r="BQ671" t="s">
        <v>109</v>
      </c>
      <c r="BR671" t="s">
        <v>111</v>
      </c>
      <c r="BS671" t="s">
        <v>176</v>
      </c>
      <c r="BT671" t="s">
        <v>111</v>
      </c>
      <c r="BU671" t="s">
        <v>100</v>
      </c>
      <c r="BV671" t="s">
        <v>101</v>
      </c>
      <c r="BW671" t="s">
        <v>149</v>
      </c>
      <c r="BX671">
        <v>36.480477700000002</v>
      </c>
      <c r="BY671">
        <v>52.227353870000002</v>
      </c>
      <c r="BZ671">
        <v>46.371211969999898</v>
      </c>
      <c r="CA671">
        <v>33.889669240000003</v>
      </c>
      <c r="CB671">
        <v>49.561344230000003</v>
      </c>
      <c r="CC671">
        <v>16.54898652</v>
      </c>
      <c r="CD671">
        <v>2</v>
      </c>
      <c r="CE671">
        <v>3</v>
      </c>
      <c r="CF671">
        <v>1</v>
      </c>
      <c r="CG671">
        <v>6</v>
      </c>
      <c r="CH671">
        <v>3</v>
      </c>
      <c r="CI671">
        <v>4</v>
      </c>
      <c r="CJ671">
        <v>26.1507671799999</v>
      </c>
      <c r="CK671">
        <v>81.92394419</v>
      </c>
      <c r="CL671">
        <v>0</v>
      </c>
    </row>
    <row r="672" spans="1:90" x14ac:dyDescent="0.25">
      <c r="A672" s="1" t="s">
        <v>1267</v>
      </c>
      <c r="B672" s="2">
        <v>315382.32370000001</v>
      </c>
      <c r="C672" s="2">
        <v>6073037.9380000001</v>
      </c>
      <c r="D672" s="4">
        <v>-716.18440629999895</v>
      </c>
      <c r="E672" t="s">
        <v>618</v>
      </c>
      <c r="F672" s="3">
        <v>1057.7</v>
      </c>
      <c r="G672" t="s">
        <v>150</v>
      </c>
      <c r="H672" t="s">
        <v>151</v>
      </c>
      <c r="I672" s="1">
        <v>10728</v>
      </c>
      <c r="J672" t="s">
        <v>1708</v>
      </c>
      <c r="K672" t="s">
        <v>1685</v>
      </c>
      <c r="L672" t="s">
        <v>406</v>
      </c>
      <c r="M672">
        <v>50.14595448</v>
      </c>
      <c r="N672">
        <v>16.6476448099999</v>
      </c>
      <c r="O672">
        <v>3.2097571540000001</v>
      </c>
      <c r="P672">
        <v>8.0725074370000005</v>
      </c>
      <c r="Q672">
        <v>6.3342258280000001</v>
      </c>
      <c r="R672">
        <v>6.5473968899999999</v>
      </c>
      <c r="S672">
        <v>4.7912733830000001</v>
      </c>
      <c r="T672">
        <v>0.23347306700000001</v>
      </c>
      <c r="U672">
        <v>0.65778499000000001</v>
      </c>
      <c r="V672">
        <v>0.101510029</v>
      </c>
      <c r="W672">
        <v>0.21317106199999999</v>
      </c>
      <c r="X672">
        <v>0.13041429399999999</v>
      </c>
      <c r="Y672">
        <v>0</v>
      </c>
      <c r="Z672">
        <v>2.9148865850000001</v>
      </c>
      <c r="AA672">
        <v>0</v>
      </c>
      <c r="AB672">
        <v>3.0551267059999998</v>
      </c>
      <c r="AC672">
        <v>100</v>
      </c>
      <c r="AD672">
        <v>0.216637989</v>
      </c>
      <c r="AE672">
        <v>0</v>
      </c>
      <c r="AF672">
        <v>0.93406474299999998</v>
      </c>
      <c r="AG672">
        <v>1.4059617090000001</v>
      </c>
      <c r="AH672">
        <v>0</v>
      </c>
      <c r="AI672">
        <v>43.854046070000003</v>
      </c>
      <c r="AJ672">
        <v>0</v>
      </c>
      <c r="AK672">
        <v>0</v>
      </c>
      <c r="AL672">
        <v>23.681741509999899</v>
      </c>
      <c r="AM672">
        <v>0</v>
      </c>
      <c r="AN672">
        <v>0</v>
      </c>
      <c r="AO672">
        <v>0</v>
      </c>
      <c r="AP672">
        <v>2.2995825270000001</v>
      </c>
      <c r="AQ672">
        <v>0</v>
      </c>
      <c r="AR672">
        <v>0</v>
      </c>
      <c r="AS672">
        <v>1.867945634</v>
      </c>
      <c r="AT672">
        <v>1.261322879</v>
      </c>
      <c r="AU672">
        <v>3.129268513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0.168089081</v>
      </c>
      <c r="BI672">
        <v>14.8991075599999</v>
      </c>
      <c r="BJ672">
        <v>0.59692724600000002</v>
      </c>
      <c r="BK672">
        <v>0.40307275399999998</v>
      </c>
      <c r="BL672">
        <v>0</v>
      </c>
      <c r="BM672">
        <v>35.065470210000001</v>
      </c>
      <c r="BN672">
        <v>99.831895599999896</v>
      </c>
      <c r="BO672">
        <v>0</v>
      </c>
      <c r="BP672" t="s">
        <v>97</v>
      </c>
      <c r="BQ672" t="s">
        <v>45</v>
      </c>
      <c r="BR672" t="s">
        <v>111</v>
      </c>
      <c r="BS672" t="s">
        <v>126</v>
      </c>
      <c r="BT672" t="s">
        <v>386</v>
      </c>
      <c r="BU672" t="s">
        <v>387</v>
      </c>
      <c r="BV672" t="s">
        <v>386</v>
      </c>
      <c r="BW672" t="s">
        <v>649</v>
      </c>
      <c r="BX672">
        <v>30.505419239999899</v>
      </c>
      <c r="BY672">
        <v>35.065470210000001</v>
      </c>
      <c r="BZ672">
        <v>63.610288230000002</v>
      </c>
      <c r="CA672">
        <v>30.439129309999899</v>
      </c>
      <c r="CB672">
        <v>63.138233620000001</v>
      </c>
      <c r="CC672">
        <v>6.422637065</v>
      </c>
      <c r="CD672">
        <v>2</v>
      </c>
      <c r="CE672">
        <v>11</v>
      </c>
      <c r="CF672">
        <v>3</v>
      </c>
      <c r="CG672">
        <v>4</v>
      </c>
      <c r="CH672">
        <v>2</v>
      </c>
      <c r="CI672">
        <v>23</v>
      </c>
      <c r="CJ672">
        <v>36.678004540000003</v>
      </c>
      <c r="CK672">
        <v>74.141205279999895</v>
      </c>
      <c r="CL672">
        <v>0</v>
      </c>
    </row>
    <row r="673" spans="1:90" x14ac:dyDescent="0.25">
      <c r="A673" s="1" t="s">
        <v>1268</v>
      </c>
      <c r="B673" s="2">
        <v>315353.7194</v>
      </c>
      <c r="C673" s="2">
        <v>6073036.4649999896</v>
      </c>
      <c r="D673" s="4">
        <v>-791.13930249999896</v>
      </c>
      <c r="E673" t="s">
        <v>618</v>
      </c>
      <c r="F673" s="3">
        <v>1138.7</v>
      </c>
      <c r="G673" t="s">
        <v>150</v>
      </c>
      <c r="H673" t="s">
        <v>151</v>
      </c>
      <c r="I673" s="1">
        <v>10728</v>
      </c>
      <c r="J673" t="s">
        <v>1708</v>
      </c>
      <c r="K673" t="s">
        <v>1685</v>
      </c>
      <c r="L673" t="s">
        <v>406</v>
      </c>
      <c r="M673">
        <v>49.973530660000002</v>
      </c>
      <c r="N673">
        <v>14.59673106</v>
      </c>
      <c r="O673">
        <v>4.7029365419999998</v>
      </c>
      <c r="P673">
        <v>11.365087300000001</v>
      </c>
      <c r="Q673">
        <v>3.9330080920000001</v>
      </c>
      <c r="R673">
        <v>9.8122469930000005</v>
      </c>
      <c r="S673">
        <v>2.3212857040000001</v>
      </c>
      <c r="T673">
        <v>0.34464503899999999</v>
      </c>
      <c r="U673">
        <v>0.70044035900000001</v>
      </c>
      <c r="V673">
        <v>0.101366188</v>
      </c>
      <c r="W673">
        <v>0.27368870699999998</v>
      </c>
      <c r="X673">
        <v>9.8464659999999999E-3</v>
      </c>
      <c r="Y673">
        <v>0</v>
      </c>
      <c r="Z673">
        <v>1.8651868869999999</v>
      </c>
      <c r="AA673">
        <v>0</v>
      </c>
      <c r="AB673">
        <v>0.82357415099999998</v>
      </c>
      <c r="AC673">
        <v>100</v>
      </c>
      <c r="AD673">
        <v>0.223772057</v>
      </c>
      <c r="AE673">
        <v>0</v>
      </c>
      <c r="AF673">
        <v>1.028848097</v>
      </c>
      <c r="AG673">
        <v>2.146820886</v>
      </c>
      <c r="AH673">
        <v>0</v>
      </c>
      <c r="AI673">
        <v>21.9773026999999</v>
      </c>
      <c r="AJ673">
        <v>0</v>
      </c>
      <c r="AK673">
        <v>0</v>
      </c>
      <c r="AL673">
        <v>29.941007880000001</v>
      </c>
      <c r="AM673">
        <v>0</v>
      </c>
      <c r="AN673">
        <v>0</v>
      </c>
      <c r="AO673">
        <v>0</v>
      </c>
      <c r="AP673">
        <v>2.4257023590000002</v>
      </c>
      <c r="AQ673">
        <v>0</v>
      </c>
      <c r="AR673">
        <v>0</v>
      </c>
      <c r="AS673">
        <v>8.4431319459999905</v>
      </c>
      <c r="AT673">
        <v>14.78208955</v>
      </c>
      <c r="AU673">
        <v>23.2252215</v>
      </c>
      <c r="AV673">
        <v>0</v>
      </c>
      <c r="AW673">
        <v>2.4782571120000001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1.3102103E-2</v>
      </c>
      <c r="BI673">
        <v>15.744319900000001</v>
      </c>
      <c r="BJ673">
        <v>0.363532892</v>
      </c>
      <c r="BK673">
        <v>0.63646710799999995</v>
      </c>
      <c r="BL673">
        <v>0</v>
      </c>
      <c r="BM673">
        <v>57.669457049999899</v>
      </c>
      <c r="BN673">
        <v>99.986871309999898</v>
      </c>
      <c r="BO673">
        <v>0</v>
      </c>
      <c r="BP673" t="s">
        <v>97</v>
      </c>
      <c r="BQ673" t="s">
        <v>109</v>
      </c>
      <c r="BR673" t="s">
        <v>111</v>
      </c>
      <c r="BS673" t="s">
        <v>176</v>
      </c>
      <c r="BT673" t="s">
        <v>111</v>
      </c>
      <c r="BU673" t="s">
        <v>100</v>
      </c>
      <c r="BV673" t="s">
        <v>101</v>
      </c>
      <c r="BW673" t="s">
        <v>149</v>
      </c>
      <c r="BX673">
        <v>43.20660857</v>
      </c>
      <c r="BY673">
        <v>57.669457049999899</v>
      </c>
      <c r="BZ673">
        <v>40.649678819999899</v>
      </c>
      <c r="CA673">
        <v>37.040902150000001</v>
      </c>
      <c r="CB673">
        <v>46.957832230000001</v>
      </c>
      <c r="CC673">
        <v>16.001265620000002</v>
      </c>
      <c r="CD673">
        <v>2</v>
      </c>
      <c r="CE673">
        <v>3</v>
      </c>
      <c r="CF673">
        <v>1</v>
      </c>
      <c r="CG673">
        <v>6</v>
      </c>
      <c r="CH673">
        <v>3</v>
      </c>
      <c r="CI673">
        <v>4</v>
      </c>
      <c r="CJ673">
        <v>26.0654725099999</v>
      </c>
      <c r="CK673">
        <v>85.159614430000005</v>
      </c>
      <c r="CL673">
        <v>0</v>
      </c>
    </row>
    <row r="674" spans="1:90" x14ac:dyDescent="0.25">
      <c r="A674" s="1" t="s">
        <v>1269</v>
      </c>
      <c r="B674" s="2">
        <v>315310.97970000003</v>
      </c>
      <c r="C674" s="2">
        <v>6073031.3449999904</v>
      </c>
      <c r="D674" s="4">
        <v>-837.82064000000003</v>
      </c>
      <c r="E674" t="s">
        <v>618</v>
      </c>
      <c r="F674" s="3">
        <v>1202.4000000000001</v>
      </c>
      <c r="G674" t="s">
        <v>150</v>
      </c>
      <c r="H674" t="s">
        <v>151</v>
      </c>
      <c r="I674" s="1">
        <v>10728</v>
      </c>
      <c r="J674" t="s">
        <v>1708</v>
      </c>
      <c r="K674" t="s">
        <v>1685</v>
      </c>
      <c r="L674" t="s">
        <v>406</v>
      </c>
      <c r="M674">
        <v>48.690347320000001</v>
      </c>
      <c r="N674">
        <v>14.14242453</v>
      </c>
      <c r="O674">
        <v>5.2136703830000002</v>
      </c>
      <c r="P674">
        <v>12.5788621299999</v>
      </c>
      <c r="Q674">
        <v>4.475067192</v>
      </c>
      <c r="R674">
        <v>7.7884352249999997</v>
      </c>
      <c r="S674">
        <v>2.2324827300000001</v>
      </c>
      <c r="T674">
        <v>0.50508659</v>
      </c>
      <c r="U674">
        <v>0.73742642199999997</v>
      </c>
      <c r="V674">
        <v>0.10101731799999999</v>
      </c>
      <c r="W674">
        <v>0.28284849099999998</v>
      </c>
      <c r="X674">
        <v>9.7791030000000008E-3</v>
      </c>
      <c r="Y674">
        <v>0</v>
      </c>
      <c r="Z674">
        <v>3.2425525629999998</v>
      </c>
      <c r="AA674">
        <v>0</v>
      </c>
      <c r="AB674">
        <v>1.6011371169999999</v>
      </c>
      <c r="AC674">
        <v>100</v>
      </c>
      <c r="AD674">
        <v>0.22679374699999999</v>
      </c>
      <c r="AE674">
        <v>0</v>
      </c>
      <c r="AF674">
        <v>1.101593322</v>
      </c>
      <c r="AG674">
        <v>3.1997210759999999</v>
      </c>
      <c r="AH674">
        <v>0</v>
      </c>
      <c r="AI674">
        <v>21.495938160000001</v>
      </c>
      <c r="AJ674">
        <v>0</v>
      </c>
      <c r="AK674">
        <v>0</v>
      </c>
      <c r="AL674">
        <v>29.039918480000001</v>
      </c>
      <c r="AM674">
        <v>0</v>
      </c>
      <c r="AN674">
        <v>0</v>
      </c>
      <c r="AO674">
        <v>0</v>
      </c>
      <c r="AP674">
        <v>2.5084137580000001</v>
      </c>
      <c r="AQ674">
        <v>0</v>
      </c>
      <c r="AR674">
        <v>0</v>
      </c>
      <c r="AS674">
        <v>11.5449374099999</v>
      </c>
      <c r="AT674">
        <v>20.0794833799999</v>
      </c>
      <c r="AU674">
        <v>31.624420789999899</v>
      </c>
      <c r="AV674">
        <v>0</v>
      </c>
      <c r="AW674">
        <v>1.453220739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1.3233725999999999E-2</v>
      </c>
      <c r="BI674">
        <v>18.143081800000001</v>
      </c>
      <c r="BJ674">
        <v>0.36506399499999997</v>
      </c>
      <c r="BK674">
        <v>0.63493600500000003</v>
      </c>
      <c r="BL674">
        <v>0</v>
      </c>
      <c r="BM674">
        <v>57.46398765</v>
      </c>
      <c r="BN674">
        <v>99.986739420000006</v>
      </c>
      <c r="BO674">
        <v>0</v>
      </c>
      <c r="BP674" t="s">
        <v>97</v>
      </c>
      <c r="BQ674" t="s">
        <v>109</v>
      </c>
      <c r="BR674" t="s">
        <v>111</v>
      </c>
      <c r="BS674" t="s">
        <v>176</v>
      </c>
      <c r="BT674" t="s">
        <v>111</v>
      </c>
      <c r="BU674" t="s">
        <v>100</v>
      </c>
      <c r="BV674" t="s">
        <v>101</v>
      </c>
      <c r="BW674" t="s">
        <v>149</v>
      </c>
      <c r="BX674">
        <v>44.557913489999898</v>
      </c>
      <c r="BY674">
        <v>57.46398765</v>
      </c>
      <c r="BZ674">
        <v>40.003176060000001</v>
      </c>
      <c r="CA674">
        <v>39.121526850000002</v>
      </c>
      <c r="CB674">
        <v>43.4791087199999</v>
      </c>
      <c r="CC674">
        <v>17.399364429999899</v>
      </c>
      <c r="CD674">
        <v>2</v>
      </c>
      <c r="CE674">
        <v>3</v>
      </c>
      <c r="CF674">
        <v>1</v>
      </c>
      <c r="CG674">
        <v>6</v>
      </c>
      <c r="CH674">
        <v>3</v>
      </c>
      <c r="CI674">
        <v>4</v>
      </c>
      <c r="CJ674">
        <v>33.198653200000003</v>
      </c>
      <c r="CK674">
        <v>86.167953370000006</v>
      </c>
      <c r="CL674">
        <v>0</v>
      </c>
    </row>
    <row r="675" spans="1:90" x14ac:dyDescent="0.25">
      <c r="A675" s="1" t="s">
        <v>1270</v>
      </c>
      <c r="B675" s="2">
        <v>315290.100299999</v>
      </c>
      <c r="C675" s="2">
        <v>6073027.9400000004</v>
      </c>
      <c r="D675" s="4">
        <v>-856.31550000000004</v>
      </c>
      <c r="E675" t="s">
        <v>618</v>
      </c>
      <c r="F675" s="3">
        <v>1230.5</v>
      </c>
      <c r="G675" t="s">
        <v>150</v>
      </c>
      <c r="H675" t="s">
        <v>151</v>
      </c>
      <c r="I675" s="1">
        <v>10728</v>
      </c>
      <c r="J675" t="s">
        <v>1708</v>
      </c>
      <c r="K675" t="s">
        <v>1685</v>
      </c>
      <c r="L675" t="s">
        <v>406</v>
      </c>
      <c r="M675">
        <v>48.380950470000002</v>
      </c>
      <c r="N675">
        <v>20.89407924</v>
      </c>
      <c r="O675">
        <v>2.8311003019999998</v>
      </c>
      <c r="P675">
        <v>7.3091448310000002</v>
      </c>
      <c r="Q675">
        <v>3.3471097809999999</v>
      </c>
      <c r="R675">
        <v>10.64989476</v>
      </c>
      <c r="S675">
        <v>2.170549979</v>
      </c>
      <c r="T675">
        <v>0.85199158100000005</v>
      </c>
      <c r="U675">
        <v>0.45135268299999998</v>
      </c>
      <c r="V675">
        <v>6.0856541E-2</v>
      </c>
      <c r="W675">
        <v>0.16228411100000001</v>
      </c>
      <c r="X675">
        <v>0.61298578800000003</v>
      </c>
      <c r="Y675">
        <v>0</v>
      </c>
      <c r="Z675">
        <v>2.277699932</v>
      </c>
      <c r="AA675">
        <v>0</v>
      </c>
      <c r="AB675">
        <v>2.8989092369999998</v>
      </c>
      <c r="AC675">
        <v>100</v>
      </c>
      <c r="AD675">
        <v>0.131877578</v>
      </c>
      <c r="AE675">
        <v>0</v>
      </c>
      <c r="AF675">
        <v>0.65079930500000005</v>
      </c>
      <c r="AG675">
        <v>5.2096678949999999</v>
      </c>
      <c r="AH675">
        <v>0</v>
      </c>
      <c r="AI675">
        <v>20.17281655</v>
      </c>
      <c r="AJ675">
        <v>0</v>
      </c>
      <c r="AK675">
        <v>0</v>
      </c>
      <c r="AL675">
        <v>46.328813760000003</v>
      </c>
      <c r="AM675">
        <v>0</v>
      </c>
      <c r="AN675">
        <v>0</v>
      </c>
      <c r="AO675">
        <v>0</v>
      </c>
      <c r="AP675">
        <v>2.1116144920000002</v>
      </c>
      <c r="AQ675">
        <v>0</v>
      </c>
      <c r="AR675">
        <v>0</v>
      </c>
      <c r="AS675">
        <v>8.3098568000000004</v>
      </c>
      <c r="AT675">
        <v>9.4784628269999995</v>
      </c>
      <c r="AU675">
        <v>17.78831963</v>
      </c>
      <c r="AV675">
        <v>0</v>
      </c>
      <c r="AW675">
        <v>1.452450182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0.80223710800000003</v>
      </c>
      <c r="BI675">
        <v>10.031433140000001</v>
      </c>
      <c r="BJ675">
        <v>0.46715243299999998</v>
      </c>
      <c r="BK675">
        <v>0.53284756700000002</v>
      </c>
      <c r="BL675">
        <v>0</v>
      </c>
      <c r="BM675">
        <v>69.665681090000007</v>
      </c>
      <c r="BN675">
        <v>99.197689780000005</v>
      </c>
      <c r="BO675">
        <v>0</v>
      </c>
      <c r="BP675" t="s">
        <v>256</v>
      </c>
      <c r="BQ675" t="s">
        <v>257</v>
      </c>
      <c r="BR675" t="s">
        <v>98</v>
      </c>
      <c r="BS675" t="s">
        <v>118</v>
      </c>
      <c r="BT675" t="s">
        <v>98</v>
      </c>
      <c r="BU675" t="s">
        <v>131</v>
      </c>
      <c r="BV675" t="s">
        <v>101</v>
      </c>
      <c r="BW675" t="s">
        <v>237</v>
      </c>
      <c r="BX675">
        <v>25.099826709999899</v>
      </c>
      <c r="BY675">
        <v>69.665681090000007</v>
      </c>
      <c r="BZ675">
        <v>28.130596950000001</v>
      </c>
      <c r="CA675">
        <v>22.469041010000002</v>
      </c>
      <c r="CB675">
        <v>64.469840329999897</v>
      </c>
      <c r="CC675">
        <v>13.061118670000001</v>
      </c>
      <c r="CD675">
        <v>3</v>
      </c>
      <c r="CE675">
        <v>7</v>
      </c>
      <c r="CF675">
        <v>2</v>
      </c>
      <c r="CG675">
        <v>1</v>
      </c>
      <c r="CH675">
        <v>3</v>
      </c>
      <c r="CI675">
        <v>9</v>
      </c>
      <c r="CJ675">
        <v>24.672228839999899</v>
      </c>
      <c r="CK675">
        <v>77.903453479999897</v>
      </c>
      <c r="CL675">
        <v>0</v>
      </c>
    </row>
    <row r="676" spans="1:90" x14ac:dyDescent="0.25">
      <c r="A676" s="1" t="s">
        <v>1271</v>
      </c>
      <c r="B676" s="2">
        <v>315248.83779999899</v>
      </c>
      <c r="C676" s="2">
        <v>6073021.2189999903</v>
      </c>
      <c r="D676" s="4">
        <v>-892.96876999999904</v>
      </c>
      <c r="E676" t="s">
        <v>618</v>
      </c>
      <c r="F676" s="3">
        <v>1286.0999999999999</v>
      </c>
      <c r="G676" t="s">
        <v>150</v>
      </c>
      <c r="H676" t="s">
        <v>151</v>
      </c>
      <c r="I676" s="1">
        <v>10728</v>
      </c>
      <c r="J676" t="s">
        <v>1708</v>
      </c>
      <c r="K676" t="s">
        <v>1685</v>
      </c>
      <c r="L676" t="s">
        <v>406</v>
      </c>
      <c r="M676">
        <v>51.281538570000002</v>
      </c>
      <c r="N676">
        <v>14.6518681599999</v>
      </c>
      <c r="O676">
        <v>2.9993866549999999</v>
      </c>
      <c r="P676">
        <v>7.5551804230000004</v>
      </c>
      <c r="Q676">
        <v>7.895728955</v>
      </c>
      <c r="R676">
        <v>9.3710906789999999</v>
      </c>
      <c r="S676">
        <v>3.3577197870000002</v>
      </c>
      <c r="T676">
        <v>0.122098901</v>
      </c>
      <c r="U676">
        <v>0.41920622800000001</v>
      </c>
      <c r="V676">
        <v>5.0874542000000002E-2</v>
      </c>
      <c r="W676">
        <v>0.19332326</v>
      </c>
      <c r="X676">
        <v>9.9632460000000003E-3</v>
      </c>
      <c r="Y676">
        <v>0</v>
      </c>
      <c r="Z676">
        <v>2.092020588</v>
      </c>
      <c r="AA676">
        <v>0</v>
      </c>
      <c r="AB676">
        <v>2.0424886660000001</v>
      </c>
      <c r="AC676">
        <v>100</v>
      </c>
      <c r="AD676">
        <v>0.10834885</v>
      </c>
      <c r="AE676">
        <v>0</v>
      </c>
      <c r="AF676">
        <v>0.59404436000000005</v>
      </c>
      <c r="AG676">
        <v>0.73374742500000001</v>
      </c>
      <c r="AH676">
        <v>0</v>
      </c>
      <c r="AI676">
        <v>30.669118730000001</v>
      </c>
      <c r="AJ676">
        <v>0</v>
      </c>
      <c r="AK676">
        <v>0</v>
      </c>
      <c r="AL676">
        <v>24.973746599999899</v>
      </c>
      <c r="AM676">
        <v>0</v>
      </c>
      <c r="AN676">
        <v>0</v>
      </c>
      <c r="AO676">
        <v>0</v>
      </c>
      <c r="AP676">
        <v>2.0410827230000002</v>
      </c>
      <c r="AQ676">
        <v>0</v>
      </c>
      <c r="AR676">
        <v>0</v>
      </c>
      <c r="AS676">
        <v>11.521241760000001</v>
      </c>
      <c r="AT676">
        <v>6.1226777380000001</v>
      </c>
      <c r="AU676">
        <v>17.6439194999999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1.2790058E-2</v>
      </c>
      <c r="BI676">
        <v>16.978573999999899</v>
      </c>
      <c r="BJ676">
        <v>0.65298652999999995</v>
      </c>
      <c r="BK676">
        <v>0.34701346999999999</v>
      </c>
      <c r="BL676">
        <v>0</v>
      </c>
      <c r="BM676">
        <v>44.882207999999899</v>
      </c>
      <c r="BN676">
        <v>99.987183990000005</v>
      </c>
      <c r="BO676">
        <v>0</v>
      </c>
      <c r="BP676" t="s">
        <v>97</v>
      </c>
      <c r="BQ676" t="s">
        <v>109</v>
      </c>
      <c r="BR676" t="s">
        <v>111</v>
      </c>
      <c r="BS676" t="s">
        <v>162</v>
      </c>
      <c r="BT676" t="s">
        <v>111</v>
      </c>
      <c r="BU676" t="s">
        <v>100</v>
      </c>
      <c r="BV676" t="s">
        <v>101</v>
      </c>
      <c r="BW676" t="s">
        <v>149</v>
      </c>
      <c r="BX676">
        <v>43.489432319999899</v>
      </c>
      <c r="BY676">
        <v>44.882207999999899</v>
      </c>
      <c r="BZ676">
        <v>54.400427209999897</v>
      </c>
      <c r="CA676">
        <v>23.44101491</v>
      </c>
      <c r="CB676">
        <v>45.529729340000003</v>
      </c>
      <c r="CC676">
        <v>31.02925574</v>
      </c>
      <c r="CD676">
        <v>2</v>
      </c>
      <c r="CE676">
        <v>5</v>
      </c>
      <c r="CF676">
        <v>1</v>
      </c>
      <c r="CG676">
        <v>6</v>
      </c>
      <c r="CH676">
        <v>3</v>
      </c>
      <c r="CI676">
        <v>4</v>
      </c>
      <c r="CJ676">
        <v>38.646395290000001</v>
      </c>
      <c r="CK676">
        <v>81.61814656</v>
      </c>
      <c r="CL676">
        <v>0</v>
      </c>
    </row>
    <row r="677" spans="1:90" x14ac:dyDescent="0.25">
      <c r="A677" s="1" t="s">
        <v>1272</v>
      </c>
      <c r="B677" s="2">
        <v>315541.67849999899</v>
      </c>
      <c r="C677" s="2">
        <v>6072612.3250000002</v>
      </c>
      <c r="D677" s="4">
        <v>-1518.9595999999899</v>
      </c>
      <c r="E677" t="s">
        <v>178</v>
      </c>
      <c r="F677" s="3">
        <v>1953.5</v>
      </c>
      <c r="G677" t="s">
        <v>150</v>
      </c>
      <c r="H677" t="s">
        <v>151</v>
      </c>
      <c r="I677" s="1">
        <v>10728</v>
      </c>
      <c r="J677" t="s">
        <v>2021</v>
      </c>
      <c r="K677" t="s">
        <v>1685</v>
      </c>
      <c r="L677" t="s">
        <v>406</v>
      </c>
      <c r="M677">
        <v>54.837739319999898</v>
      </c>
      <c r="N677">
        <v>15.12070018</v>
      </c>
      <c r="O677">
        <v>3.5959816779999998</v>
      </c>
      <c r="P677">
        <v>8.737268985</v>
      </c>
      <c r="Q677">
        <v>4.3950835189999999</v>
      </c>
      <c r="R677">
        <v>5.8063488689999998</v>
      </c>
      <c r="S677">
        <v>2.560438564</v>
      </c>
      <c r="T677">
        <v>0.21168980300000001</v>
      </c>
      <c r="U677">
        <v>0.868936237</v>
      </c>
      <c r="V677">
        <v>0.24193120300000001</v>
      </c>
      <c r="W677">
        <v>0.22177026899999999</v>
      </c>
      <c r="X677">
        <v>9.8858490000000004E-3</v>
      </c>
      <c r="Y677">
        <v>0</v>
      </c>
      <c r="Z677">
        <v>3.3922255300000002</v>
      </c>
      <c r="AA677">
        <v>0</v>
      </c>
      <c r="AB677">
        <v>2.651184835</v>
      </c>
      <c r="AC677">
        <v>100</v>
      </c>
      <c r="AD677">
        <v>0.537523054</v>
      </c>
      <c r="AE677">
        <v>0</v>
      </c>
      <c r="AF677">
        <v>1.284577992</v>
      </c>
      <c r="AG677">
        <v>1.32713832</v>
      </c>
      <c r="AH677">
        <v>0</v>
      </c>
      <c r="AI677">
        <v>24.397909949999899</v>
      </c>
      <c r="AJ677">
        <v>0</v>
      </c>
      <c r="AK677">
        <v>0</v>
      </c>
      <c r="AL677">
        <v>28.855575510000001</v>
      </c>
      <c r="AM677">
        <v>0</v>
      </c>
      <c r="AN677">
        <v>0</v>
      </c>
      <c r="AO677">
        <v>0.82935917699999995</v>
      </c>
      <c r="AP677">
        <v>2.628292836</v>
      </c>
      <c r="AQ677">
        <v>0</v>
      </c>
      <c r="AR677">
        <v>0</v>
      </c>
      <c r="AS677">
        <v>12.8749198499999</v>
      </c>
      <c r="AT677">
        <v>13.503602900000001</v>
      </c>
      <c r="AU677">
        <v>26.378522749999899</v>
      </c>
      <c r="AV677">
        <v>0</v>
      </c>
      <c r="AW677">
        <v>13.734594830000001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1.3239363000000001E-2</v>
      </c>
      <c r="BI677">
        <v>13.189261370000001</v>
      </c>
      <c r="BJ677">
        <v>0.48808342999999998</v>
      </c>
      <c r="BK677">
        <v>0.51191657000000002</v>
      </c>
      <c r="BL677">
        <v>0</v>
      </c>
      <c r="BM677">
        <v>54.1853274099999</v>
      </c>
      <c r="BN677">
        <v>99.986733770000001</v>
      </c>
      <c r="BO677">
        <v>0</v>
      </c>
      <c r="BP677" t="s">
        <v>97</v>
      </c>
      <c r="BQ677" t="s">
        <v>40</v>
      </c>
      <c r="BR677" t="s">
        <v>111</v>
      </c>
      <c r="BS677" t="s">
        <v>235</v>
      </c>
      <c r="BT677" t="s">
        <v>111</v>
      </c>
      <c r="BU677" t="s">
        <v>100</v>
      </c>
      <c r="BV677" t="s">
        <v>101</v>
      </c>
      <c r="BW677" t="s">
        <v>149</v>
      </c>
      <c r="BX677">
        <v>30.29139357</v>
      </c>
      <c r="BY677">
        <v>54.1853274099999</v>
      </c>
      <c r="BZ677">
        <v>44.700679129999898</v>
      </c>
      <c r="CA677">
        <v>30.442052830000002</v>
      </c>
      <c r="CB677">
        <v>50.861425429999898</v>
      </c>
      <c r="CC677">
        <v>18.696521740000001</v>
      </c>
      <c r="CD677">
        <v>2</v>
      </c>
      <c r="CE677">
        <v>10</v>
      </c>
      <c r="CF677">
        <v>1</v>
      </c>
      <c r="CG677">
        <v>6</v>
      </c>
      <c r="CH677">
        <v>3</v>
      </c>
      <c r="CI677">
        <v>4</v>
      </c>
      <c r="CJ677">
        <v>35.508935510000001</v>
      </c>
      <c r="CK677">
        <v>82.570142410000003</v>
      </c>
      <c r="CL677">
        <v>0.82935917699999995</v>
      </c>
    </row>
    <row r="678" spans="1:90" x14ac:dyDescent="0.25">
      <c r="A678" s="1" t="s">
        <v>1273</v>
      </c>
      <c r="B678" s="2">
        <v>315222.568399999</v>
      </c>
      <c r="C678" s="2">
        <v>6073017.0889999904</v>
      </c>
      <c r="D678" s="4">
        <v>-916.63764000000003</v>
      </c>
      <c r="E678" t="s">
        <v>618</v>
      </c>
      <c r="F678" s="3">
        <v>1321.7</v>
      </c>
      <c r="G678" t="s">
        <v>150</v>
      </c>
      <c r="H678" t="s">
        <v>151</v>
      </c>
      <c r="I678" s="1">
        <v>10728</v>
      </c>
      <c r="J678" t="s">
        <v>1708</v>
      </c>
      <c r="K678" t="s">
        <v>1685</v>
      </c>
      <c r="L678" t="s">
        <v>406</v>
      </c>
      <c r="M678">
        <v>51.011162419999899</v>
      </c>
      <c r="N678">
        <v>14.6326840399999</v>
      </c>
      <c r="O678">
        <v>4.2981053180000002</v>
      </c>
      <c r="P678">
        <v>10.39626136</v>
      </c>
      <c r="Q678">
        <v>4.7048143830000004</v>
      </c>
      <c r="R678">
        <v>7.0724639539999998</v>
      </c>
      <c r="S678">
        <v>3.5362319769999999</v>
      </c>
      <c r="T678">
        <v>0.43694820400000001</v>
      </c>
      <c r="U678">
        <v>0.85560555299999996</v>
      </c>
      <c r="V678">
        <v>7.1131103000000001E-2</v>
      </c>
      <c r="W678">
        <v>0.243878067</v>
      </c>
      <c r="X678">
        <v>9.8352849999999992E-3</v>
      </c>
      <c r="Y678">
        <v>0</v>
      </c>
      <c r="Z678">
        <v>2.7308783289999998</v>
      </c>
      <c r="AA678">
        <v>0</v>
      </c>
      <c r="AB678">
        <v>1.5497648079999999</v>
      </c>
      <c r="AC678">
        <v>100</v>
      </c>
      <c r="AD678">
        <v>0.155930918</v>
      </c>
      <c r="AE678">
        <v>0</v>
      </c>
      <c r="AF678">
        <v>1.2479973</v>
      </c>
      <c r="AG678">
        <v>2.702798649</v>
      </c>
      <c r="AH678">
        <v>0</v>
      </c>
      <c r="AI678">
        <v>33.24654305</v>
      </c>
      <c r="AJ678">
        <v>0</v>
      </c>
      <c r="AK678">
        <v>0</v>
      </c>
      <c r="AL678">
        <v>23.838140939999899</v>
      </c>
      <c r="AM678">
        <v>0</v>
      </c>
      <c r="AN678">
        <v>0</v>
      </c>
      <c r="AO678">
        <v>0</v>
      </c>
      <c r="AP678">
        <v>2.5786383210000001</v>
      </c>
      <c r="AQ678">
        <v>0</v>
      </c>
      <c r="AR678">
        <v>0</v>
      </c>
      <c r="AS678">
        <v>11.4064829499999</v>
      </c>
      <c r="AT678">
        <v>14.36379427</v>
      </c>
      <c r="AU678">
        <v>25.770277220000001</v>
      </c>
      <c r="AV678">
        <v>0</v>
      </c>
      <c r="AW678">
        <v>0.52839550800000001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1.2995935E-2</v>
      </c>
      <c r="BI678">
        <v>15.36145357</v>
      </c>
      <c r="BJ678">
        <v>0.442621663</v>
      </c>
      <c r="BK678">
        <v>0.55737833699999995</v>
      </c>
      <c r="BL678">
        <v>0</v>
      </c>
      <c r="BM678">
        <v>41.759258760000002</v>
      </c>
      <c r="BN678">
        <v>99.986977690000003</v>
      </c>
      <c r="BO678">
        <v>0</v>
      </c>
      <c r="BP678" t="s">
        <v>97</v>
      </c>
      <c r="BQ678" t="s">
        <v>109</v>
      </c>
      <c r="BR678" t="s">
        <v>111</v>
      </c>
      <c r="BS678" t="s">
        <v>176</v>
      </c>
      <c r="BT678" t="s">
        <v>111</v>
      </c>
      <c r="BU678" t="s">
        <v>100</v>
      </c>
      <c r="BV678" t="s">
        <v>101</v>
      </c>
      <c r="BW678" t="s">
        <v>149</v>
      </c>
      <c r="BX678">
        <v>39.502172690000002</v>
      </c>
      <c r="BY678">
        <v>41.759258760000002</v>
      </c>
      <c r="BZ678">
        <v>55.6078647699999</v>
      </c>
      <c r="CA678">
        <v>34.135023349999898</v>
      </c>
      <c r="CB678">
        <v>46.824783859999897</v>
      </c>
      <c r="CC678">
        <v>19.0401927899999</v>
      </c>
      <c r="CD678">
        <v>2</v>
      </c>
      <c r="CE678">
        <v>3</v>
      </c>
      <c r="CF678">
        <v>1</v>
      </c>
      <c r="CG678">
        <v>6</v>
      </c>
      <c r="CH678">
        <v>3</v>
      </c>
      <c r="CI678">
        <v>4</v>
      </c>
      <c r="CJ678">
        <v>32.645161289999898</v>
      </c>
      <c r="CK678">
        <v>79.169933569999898</v>
      </c>
      <c r="CL678">
        <v>0</v>
      </c>
    </row>
    <row r="679" spans="1:90" x14ac:dyDescent="0.25">
      <c r="A679" s="1" t="s">
        <v>1274</v>
      </c>
      <c r="B679" s="2">
        <v>315210.4988</v>
      </c>
      <c r="C679" s="2">
        <v>6073015.199</v>
      </c>
      <c r="D679" s="4">
        <v>-927.42859999999905</v>
      </c>
      <c r="E679" t="s">
        <v>618</v>
      </c>
      <c r="F679" s="3">
        <v>1338</v>
      </c>
      <c r="G679" t="s">
        <v>150</v>
      </c>
      <c r="H679" t="s">
        <v>151</v>
      </c>
      <c r="I679" s="1">
        <v>10728</v>
      </c>
      <c r="J679" t="s">
        <v>1708</v>
      </c>
      <c r="K679" t="s">
        <v>1685</v>
      </c>
      <c r="L679" t="s">
        <v>406</v>
      </c>
      <c r="M679">
        <v>55.382304779999899</v>
      </c>
      <c r="N679">
        <v>14.473778380000001</v>
      </c>
      <c r="O679">
        <v>3.4105913559999999</v>
      </c>
      <c r="P679">
        <v>8.3267174629999996</v>
      </c>
      <c r="Q679">
        <v>4.201416225</v>
      </c>
      <c r="R679">
        <v>7.2871453659999998</v>
      </c>
      <c r="S679">
        <v>3.0153704960000001</v>
      </c>
      <c r="T679">
        <v>0.50256174899999995</v>
      </c>
      <c r="U679">
        <v>0.63021243400000004</v>
      </c>
      <c r="V679">
        <v>0.12061482</v>
      </c>
      <c r="W679">
        <v>0.19097346500000001</v>
      </c>
      <c r="X679">
        <v>9.8808139999999999E-3</v>
      </c>
      <c r="Y679">
        <v>0</v>
      </c>
      <c r="Z679">
        <v>2.4484326510000001</v>
      </c>
      <c r="AA679">
        <v>0</v>
      </c>
      <c r="AB679">
        <v>1.627596219</v>
      </c>
      <c r="AC679">
        <v>100</v>
      </c>
      <c r="AD679">
        <v>0.26398123800000001</v>
      </c>
      <c r="AE679">
        <v>0</v>
      </c>
      <c r="AF679">
        <v>0.91775490400000004</v>
      </c>
      <c r="AG679">
        <v>3.1036508650000001</v>
      </c>
      <c r="AH679">
        <v>0</v>
      </c>
      <c r="AI679">
        <v>28.303889760000001</v>
      </c>
      <c r="AJ679">
        <v>0</v>
      </c>
      <c r="AK679">
        <v>0</v>
      </c>
      <c r="AL679">
        <v>25.588331780000001</v>
      </c>
      <c r="AM679">
        <v>0</v>
      </c>
      <c r="AN679">
        <v>0</v>
      </c>
      <c r="AO679">
        <v>0</v>
      </c>
      <c r="AP679">
        <v>2.3281474040000001</v>
      </c>
      <c r="AQ679">
        <v>0</v>
      </c>
      <c r="AR679">
        <v>0</v>
      </c>
      <c r="AS679">
        <v>9.9494118109999903</v>
      </c>
      <c r="AT679">
        <v>10.82111576</v>
      </c>
      <c r="AU679">
        <v>20.770527569999899</v>
      </c>
      <c r="AV679">
        <v>0</v>
      </c>
      <c r="AW679">
        <v>9.6194485590000003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1.3035059E-2</v>
      </c>
      <c r="BI679">
        <v>12.65480662</v>
      </c>
      <c r="BJ679">
        <v>0.479015845</v>
      </c>
      <c r="BK679">
        <v>0.52098415499999995</v>
      </c>
      <c r="BL679">
        <v>0</v>
      </c>
      <c r="BM679">
        <v>47.480565849999898</v>
      </c>
      <c r="BN679">
        <v>99.98693849</v>
      </c>
      <c r="BO679">
        <v>0</v>
      </c>
      <c r="BP679" t="s">
        <v>97</v>
      </c>
      <c r="BQ679" t="s">
        <v>109</v>
      </c>
      <c r="BR679" t="s">
        <v>111</v>
      </c>
      <c r="BS679" t="s">
        <v>235</v>
      </c>
      <c r="BT679" t="s">
        <v>111</v>
      </c>
      <c r="BU679" t="s">
        <v>100</v>
      </c>
      <c r="BV679" t="s">
        <v>101</v>
      </c>
      <c r="BW679" t="s">
        <v>149</v>
      </c>
      <c r="BX679">
        <v>33.094601220000001</v>
      </c>
      <c r="BY679">
        <v>47.480565849999898</v>
      </c>
      <c r="BZ679">
        <v>49.659542119999898</v>
      </c>
      <c r="CA679">
        <v>30.019687309999899</v>
      </c>
      <c r="CB679">
        <v>51.188671569999897</v>
      </c>
      <c r="CC679">
        <v>18.791641120000001</v>
      </c>
      <c r="CD679">
        <v>2</v>
      </c>
      <c r="CE679">
        <v>10</v>
      </c>
      <c r="CF679">
        <v>1</v>
      </c>
      <c r="CG679">
        <v>6</v>
      </c>
      <c r="CH679">
        <v>3</v>
      </c>
      <c r="CI679">
        <v>4</v>
      </c>
      <c r="CJ679">
        <v>31.3462826499999</v>
      </c>
      <c r="CK679">
        <v>78.076045179999895</v>
      </c>
      <c r="CL679">
        <v>0</v>
      </c>
    </row>
    <row r="680" spans="1:90" x14ac:dyDescent="0.25">
      <c r="A680" s="1" t="s">
        <v>1275</v>
      </c>
      <c r="B680" s="2">
        <v>315198.65259999898</v>
      </c>
      <c r="C680" s="2">
        <v>6073013.3459999897</v>
      </c>
      <c r="D680" s="4">
        <v>-938.02250000000004</v>
      </c>
      <c r="E680" t="s">
        <v>618</v>
      </c>
      <c r="F680" s="3">
        <v>1354</v>
      </c>
      <c r="G680" t="s">
        <v>150</v>
      </c>
      <c r="H680" t="s">
        <v>151</v>
      </c>
      <c r="I680" s="1">
        <v>10728</v>
      </c>
      <c r="J680" t="s">
        <v>1965</v>
      </c>
      <c r="K680" t="s">
        <v>1685</v>
      </c>
      <c r="L680" t="s">
        <v>406</v>
      </c>
      <c r="M680">
        <v>50.256519689999898</v>
      </c>
      <c r="N680">
        <v>15.42425706</v>
      </c>
      <c r="O680">
        <v>3.8798274780000002</v>
      </c>
      <c r="P680">
        <v>9.5604676800000004</v>
      </c>
      <c r="Q680">
        <v>2.6660470809999999</v>
      </c>
      <c r="R680">
        <v>12.0533929299999</v>
      </c>
      <c r="S680">
        <v>0.42901907</v>
      </c>
      <c r="T680">
        <v>0.367730632</v>
      </c>
      <c r="U680">
        <v>1.2461982519999999</v>
      </c>
      <c r="V680">
        <v>0.183865316</v>
      </c>
      <c r="W680">
        <v>0.30644219299999997</v>
      </c>
      <c r="X680">
        <v>1.071232089</v>
      </c>
      <c r="Y680">
        <v>0</v>
      </c>
      <c r="Z680">
        <v>2.5550005310000001</v>
      </c>
      <c r="AA680">
        <v>0</v>
      </c>
      <c r="AB680">
        <v>3.640384933</v>
      </c>
      <c r="AC680">
        <v>100</v>
      </c>
      <c r="AD680">
        <v>0.41414431299999999</v>
      </c>
      <c r="AE680">
        <v>0</v>
      </c>
      <c r="AF680">
        <v>1.8676968460000001</v>
      </c>
      <c r="AG680">
        <v>2.3371831080000001</v>
      </c>
      <c r="AH680">
        <v>0</v>
      </c>
      <c r="AI680">
        <v>4.1443988190000001</v>
      </c>
      <c r="AJ680">
        <v>0</v>
      </c>
      <c r="AK680">
        <v>0</v>
      </c>
      <c r="AL680">
        <v>42.045716540000001</v>
      </c>
      <c r="AM680">
        <v>0</v>
      </c>
      <c r="AN680">
        <v>0</v>
      </c>
      <c r="AO680">
        <v>0</v>
      </c>
      <c r="AP680">
        <v>3.0888651280000001</v>
      </c>
      <c r="AQ680">
        <v>0</v>
      </c>
      <c r="AR680">
        <v>0</v>
      </c>
      <c r="AS680">
        <v>5.120462614</v>
      </c>
      <c r="AT680">
        <v>9.0042396629999999</v>
      </c>
      <c r="AU680">
        <v>14.1247022799999</v>
      </c>
      <c r="AV680">
        <v>0</v>
      </c>
      <c r="AW680">
        <v>15.556606670000001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1.457343426</v>
      </c>
      <c r="BI680">
        <v>10.4388495</v>
      </c>
      <c r="BJ680">
        <v>0.362518269</v>
      </c>
      <c r="BK680">
        <v>0.63748173100000005</v>
      </c>
      <c r="BL680">
        <v>0</v>
      </c>
      <c r="BM680">
        <v>91.027519900000001</v>
      </c>
      <c r="BN680">
        <v>98.542650600000002</v>
      </c>
      <c r="BO680">
        <v>0</v>
      </c>
      <c r="BP680" t="s">
        <v>97</v>
      </c>
      <c r="BQ680" t="s">
        <v>109</v>
      </c>
      <c r="BR680" t="s">
        <v>100</v>
      </c>
      <c r="BS680" t="s">
        <v>100</v>
      </c>
      <c r="BT680" t="s">
        <v>111</v>
      </c>
      <c r="BU680" t="s">
        <v>100</v>
      </c>
      <c r="BV680" t="s">
        <v>101</v>
      </c>
      <c r="BW680" t="s">
        <v>149</v>
      </c>
      <c r="BX680">
        <v>32.587257719999897</v>
      </c>
      <c r="BY680">
        <v>91.027519900000001</v>
      </c>
      <c r="BZ680">
        <v>8.5403450509999903</v>
      </c>
      <c r="CA680">
        <v>34.854402229999899</v>
      </c>
      <c r="CB680">
        <v>53.459588359999898</v>
      </c>
      <c r="CC680">
        <v>11.68600941</v>
      </c>
      <c r="CD680">
        <v>4</v>
      </c>
      <c r="CE680">
        <v>13</v>
      </c>
      <c r="CF680">
        <v>1</v>
      </c>
      <c r="CG680">
        <v>6</v>
      </c>
      <c r="CH680">
        <v>3</v>
      </c>
      <c r="CI680">
        <v>4</v>
      </c>
      <c r="CJ680">
        <v>19.5523370599999</v>
      </c>
      <c r="CK680">
        <v>93.882104560000002</v>
      </c>
      <c r="CL680">
        <v>0</v>
      </c>
    </row>
    <row r="681" spans="1:90" x14ac:dyDescent="0.25">
      <c r="A681" s="1" t="s">
        <v>177</v>
      </c>
      <c r="B681" s="2">
        <v>315527.5577</v>
      </c>
      <c r="C681" s="2">
        <v>6072620.7010000004</v>
      </c>
      <c r="D681" s="4">
        <v>-1545.8418999999899</v>
      </c>
      <c r="E681" t="s">
        <v>178</v>
      </c>
      <c r="F681" s="3">
        <v>1985</v>
      </c>
      <c r="G681" t="s">
        <v>90</v>
      </c>
      <c r="H681" t="s">
        <v>91</v>
      </c>
      <c r="I681" s="1" t="s">
        <v>161</v>
      </c>
      <c r="J681" t="s">
        <v>179</v>
      </c>
      <c r="K681" t="s">
        <v>139</v>
      </c>
      <c r="L681" t="s">
        <v>96</v>
      </c>
      <c r="M681">
        <v>75.896278519999896</v>
      </c>
      <c r="N681">
        <v>13.16016231</v>
      </c>
      <c r="O681">
        <v>1.0003906E-2</v>
      </c>
      <c r="P681">
        <v>0.92822638599999996</v>
      </c>
      <c r="Q681">
        <v>0.100153442</v>
      </c>
      <c r="R681">
        <v>2.053145566</v>
      </c>
      <c r="S681">
        <v>6.249574795</v>
      </c>
      <c r="T681">
        <v>0.45069049</v>
      </c>
      <c r="U681">
        <v>0.270414294</v>
      </c>
      <c r="V681">
        <v>7.0107409999999995E-2</v>
      </c>
      <c r="W681">
        <v>1.0015344000000001E-2</v>
      </c>
      <c r="X681">
        <v>0.101240631</v>
      </c>
      <c r="Y681">
        <v>4.0061377000000002E-2</v>
      </c>
      <c r="Z681">
        <v>0.65992552999999998</v>
      </c>
      <c r="AA681">
        <v>0</v>
      </c>
      <c r="AB681">
        <v>0.760868973</v>
      </c>
      <c r="AC681">
        <v>100</v>
      </c>
      <c r="AD681">
        <v>0.147119625</v>
      </c>
      <c r="AE681">
        <v>0.104540299</v>
      </c>
      <c r="AF681">
        <v>0.37757539899999998</v>
      </c>
      <c r="AG681">
        <v>2.6686776769999998</v>
      </c>
      <c r="AH681">
        <v>0</v>
      </c>
      <c r="AI681">
        <v>56.245814670000001</v>
      </c>
      <c r="AJ681">
        <v>0</v>
      </c>
      <c r="AK681">
        <v>0</v>
      </c>
      <c r="AL681">
        <v>6.5409399529999996</v>
      </c>
      <c r="AM681">
        <v>0</v>
      </c>
      <c r="AN681">
        <v>0</v>
      </c>
      <c r="AO681">
        <v>0</v>
      </c>
      <c r="AP681">
        <v>1.0483142000000001E-2</v>
      </c>
      <c r="AQ681">
        <v>0</v>
      </c>
      <c r="AR681">
        <v>0</v>
      </c>
      <c r="AS681">
        <v>6.2333179999999998E-3</v>
      </c>
      <c r="AT681">
        <v>2.3341735999999998E-2</v>
      </c>
      <c r="AU681">
        <v>2.9575054E-2</v>
      </c>
      <c r="AV681">
        <v>0</v>
      </c>
      <c r="AW681">
        <v>31.34083175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0.128306949</v>
      </c>
      <c r="BI681">
        <v>0.58424173599999996</v>
      </c>
      <c r="BJ681">
        <v>0.210762698</v>
      </c>
      <c r="BK681">
        <v>0.78923730199999997</v>
      </c>
      <c r="BL681">
        <v>0</v>
      </c>
      <c r="BM681">
        <v>10.4177067</v>
      </c>
      <c r="BN681">
        <v>99.871681359999897</v>
      </c>
      <c r="BO681">
        <v>0</v>
      </c>
      <c r="BP681" t="s">
        <v>97</v>
      </c>
      <c r="BQ681" t="s">
        <v>109</v>
      </c>
      <c r="BR681" t="s">
        <v>98</v>
      </c>
      <c r="BS681" t="s">
        <v>99</v>
      </c>
      <c r="BT681" t="s">
        <v>98</v>
      </c>
      <c r="BU681" t="s">
        <v>100</v>
      </c>
      <c r="BV681" t="s">
        <v>101</v>
      </c>
      <c r="BW681" t="s">
        <v>102</v>
      </c>
      <c r="BX681">
        <v>2.6954504319999999</v>
      </c>
      <c r="BY681">
        <v>10.4177067</v>
      </c>
      <c r="BZ681">
        <v>85.929940169999895</v>
      </c>
      <c r="CA681">
        <v>5.9300061319999999</v>
      </c>
      <c r="CB681">
        <v>93.173240750000005</v>
      </c>
      <c r="CC681">
        <v>0.89675312200000001</v>
      </c>
      <c r="CD681">
        <v>3</v>
      </c>
      <c r="CE681">
        <v>9</v>
      </c>
      <c r="CF681">
        <v>2</v>
      </c>
      <c r="CG681">
        <v>6</v>
      </c>
      <c r="CH681">
        <v>3</v>
      </c>
      <c r="CI681">
        <v>12</v>
      </c>
      <c r="CJ681">
        <v>6.2217194569999998</v>
      </c>
      <c r="CK681">
        <v>13.30608163</v>
      </c>
      <c r="CL681">
        <v>0</v>
      </c>
    </row>
    <row r="682" spans="1:90" x14ac:dyDescent="0.25">
      <c r="A682" s="1" t="s">
        <v>1277</v>
      </c>
      <c r="B682" s="2">
        <v>315378.814799999</v>
      </c>
      <c r="C682" s="2">
        <v>6070371.5999999903</v>
      </c>
      <c r="D682" s="4">
        <v>255.62450999999899</v>
      </c>
      <c r="E682" t="s">
        <v>620</v>
      </c>
      <c r="F682" s="3">
        <v>95.7</v>
      </c>
      <c r="G682" t="s">
        <v>150</v>
      </c>
      <c r="H682" t="s">
        <v>151</v>
      </c>
      <c r="I682" s="1">
        <v>10730</v>
      </c>
      <c r="J682" t="s">
        <v>2040</v>
      </c>
      <c r="K682" t="s">
        <v>1675</v>
      </c>
      <c r="L682" t="s">
        <v>406</v>
      </c>
      <c r="M682">
        <v>56.893970439999897</v>
      </c>
      <c r="N682">
        <v>14.75403141</v>
      </c>
      <c r="O682">
        <v>2.6321561120000001</v>
      </c>
      <c r="P682">
        <v>6.6517722619999997</v>
      </c>
      <c r="Q682">
        <v>3.6379803480000001</v>
      </c>
      <c r="R682">
        <v>6.265410599</v>
      </c>
      <c r="S682">
        <v>3.9714618800000001</v>
      </c>
      <c r="T682">
        <v>1.728040665</v>
      </c>
      <c r="U682">
        <v>0.56489750400000005</v>
      </c>
      <c r="V682">
        <v>0.24253202300000001</v>
      </c>
      <c r="W682">
        <v>0.131371513</v>
      </c>
      <c r="X682">
        <v>0.79920298300000003</v>
      </c>
      <c r="Y682">
        <v>0</v>
      </c>
      <c r="Z682">
        <v>1.727172259</v>
      </c>
      <c r="AA682">
        <v>0</v>
      </c>
      <c r="AB682">
        <v>2.5330559749999999</v>
      </c>
      <c r="AC682">
        <v>100</v>
      </c>
      <c r="AD682">
        <v>0.51866393700000002</v>
      </c>
      <c r="AE682">
        <v>0</v>
      </c>
      <c r="AF682">
        <v>0.80381105600000002</v>
      </c>
      <c r="AG682">
        <v>10.42754233</v>
      </c>
      <c r="AH682">
        <v>0</v>
      </c>
      <c r="AI682">
        <v>36.425071610000003</v>
      </c>
      <c r="AJ682">
        <v>0</v>
      </c>
      <c r="AK682">
        <v>0</v>
      </c>
      <c r="AL682">
        <v>17.701954390000001</v>
      </c>
      <c r="AM682">
        <v>0</v>
      </c>
      <c r="AN682">
        <v>0</v>
      </c>
      <c r="AO682">
        <v>0</v>
      </c>
      <c r="AP682">
        <v>2.2051118889999999</v>
      </c>
      <c r="AQ682">
        <v>0</v>
      </c>
      <c r="AR682">
        <v>0</v>
      </c>
      <c r="AS682">
        <v>7.967188341</v>
      </c>
      <c r="AT682">
        <v>6.8610858539999997</v>
      </c>
      <c r="AU682">
        <v>14.8282741999999</v>
      </c>
      <c r="AV682">
        <v>0</v>
      </c>
      <c r="AW682">
        <v>7.4149590209999996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1.0321972669999999</v>
      </c>
      <c r="BI682">
        <v>9.3166678429999905</v>
      </c>
      <c r="BJ682">
        <v>0.53729707400000004</v>
      </c>
      <c r="BK682">
        <v>0.46270292600000001</v>
      </c>
      <c r="BL682">
        <v>0</v>
      </c>
      <c r="BM682">
        <v>32.704465159999899</v>
      </c>
      <c r="BN682">
        <v>98.967708669999894</v>
      </c>
      <c r="BO682">
        <v>0</v>
      </c>
      <c r="BP682" t="s">
        <v>256</v>
      </c>
      <c r="BQ682" t="s">
        <v>257</v>
      </c>
      <c r="BR682" t="s">
        <v>98</v>
      </c>
      <c r="BS682" t="s">
        <v>130</v>
      </c>
      <c r="BT682" t="s">
        <v>98</v>
      </c>
      <c r="BU682" t="s">
        <v>222</v>
      </c>
      <c r="BV682" t="s">
        <v>101</v>
      </c>
      <c r="BW682" t="s">
        <v>208</v>
      </c>
      <c r="BX682">
        <v>25.447320120000001</v>
      </c>
      <c r="BY682">
        <v>32.704465159999899</v>
      </c>
      <c r="BZ682">
        <v>56.425241450000001</v>
      </c>
      <c r="CA682">
        <v>25.888411869999899</v>
      </c>
      <c r="CB682">
        <v>56.4945387</v>
      </c>
      <c r="CC682">
        <v>17.617049430000002</v>
      </c>
      <c r="CD682">
        <v>3</v>
      </c>
      <c r="CE682">
        <v>6</v>
      </c>
      <c r="CF682">
        <v>2</v>
      </c>
      <c r="CG682">
        <v>3</v>
      </c>
      <c r="CH682">
        <v>3</v>
      </c>
      <c r="CI682">
        <v>10</v>
      </c>
      <c r="CJ682">
        <v>34.391191710000001</v>
      </c>
      <c r="CK682">
        <v>64.354171039999898</v>
      </c>
      <c r="CL682">
        <v>0</v>
      </c>
    </row>
    <row r="683" spans="1:90" x14ac:dyDescent="0.25">
      <c r="A683" s="1" t="s">
        <v>1277</v>
      </c>
      <c r="B683" s="2">
        <v>315378.814799999</v>
      </c>
      <c r="C683" s="2">
        <v>6070371.5999999903</v>
      </c>
      <c r="D683" s="4">
        <v>255.62450999999899</v>
      </c>
      <c r="E683" t="s">
        <v>620</v>
      </c>
      <c r="F683" s="3">
        <v>95.7</v>
      </c>
      <c r="G683" t="s">
        <v>90</v>
      </c>
      <c r="H683" t="s">
        <v>91</v>
      </c>
      <c r="I683" s="1" t="s">
        <v>778</v>
      </c>
      <c r="J683" t="s">
        <v>2040</v>
      </c>
      <c r="K683" t="s">
        <v>1675</v>
      </c>
      <c r="L683" t="s">
        <v>406</v>
      </c>
      <c r="M683">
        <v>56.942503180000003</v>
      </c>
      <c r="N683">
        <v>15.13903567</v>
      </c>
      <c r="O683">
        <v>2.806265851</v>
      </c>
      <c r="P683">
        <v>7.021263695</v>
      </c>
      <c r="Q683">
        <v>3.764627221</v>
      </c>
      <c r="R683">
        <v>5.4154263240000002</v>
      </c>
      <c r="S683">
        <v>4.0162734259999997</v>
      </c>
      <c r="T683">
        <v>1.852116066</v>
      </c>
      <c r="U683">
        <v>0.56368749799999995</v>
      </c>
      <c r="V683">
        <v>0.25164620500000001</v>
      </c>
      <c r="W683">
        <v>0.13085602599999999</v>
      </c>
      <c r="X683">
        <v>9.9343769999999994E-3</v>
      </c>
      <c r="Y683">
        <v>1.0065848000000001E-2</v>
      </c>
      <c r="Z683">
        <v>2.076298607</v>
      </c>
      <c r="AA683">
        <v>0</v>
      </c>
      <c r="AB683">
        <v>1.7123653409999999</v>
      </c>
      <c r="AC683">
        <v>100</v>
      </c>
      <c r="AD683">
        <v>0.54115915000000003</v>
      </c>
      <c r="AE683">
        <v>2.6917590000000002E-2</v>
      </c>
      <c r="AF683">
        <v>0.80656687500000002</v>
      </c>
      <c r="AG683">
        <v>11.23864262</v>
      </c>
      <c r="AH683">
        <v>0</v>
      </c>
      <c r="AI683">
        <v>37.041703130000002</v>
      </c>
      <c r="AJ683">
        <v>0</v>
      </c>
      <c r="AK683">
        <v>0</v>
      </c>
      <c r="AL683">
        <v>18.29690956</v>
      </c>
      <c r="AM683">
        <v>0</v>
      </c>
      <c r="AN683">
        <v>0</v>
      </c>
      <c r="AO683">
        <v>0</v>
      </c>
      <c r="AP683">
        <v>2.2161222999999999</v>
      </c>
      <c r="AQ683">
        <v>0</v>
      </c>
      <c r="AR683">
        <v>0</v>
      </c>
      <c r="AS683">
        <v>9.1196054800000006</v>
      </c>
      <c r="AT683">
        <v>8.6608516140000003</v>
      </c>
      <c r="AU683">
        <v>17.780457089999899</v>
      </c>
      <c r="AV683">
        <v>0</v>
      </c>
      <c r="AW683">
        <v>5.9661806530000003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1.2877250999999999E-2</v>
      </c>
      <c r="BI683">
        <v>10.40511865</v>
      </c>
      <c r="BJ683">
        <v>0.51290050799999998</v>
      </c>
      <c r="BK683">
        <v>0.48709949200000002</v>
      </c>
      <c r="BL683">
        <v>0</v>
      </c>
      <c r="BM683">
        <v>33.063549369999897</v>
      </c>
      <c r="BN683">
        <v>99.987096620000003</v>
      </c>
      <c r="BO683">
        <v>0</v>
      </c>
      <c r="BP683" t="s">
        <v>256</v>
      </c>
      <c r="BQ683" t="s">
        <v>257</v>
      </c>
      <c r="BR683" t="s">
        <v>98</v>
      </c>
      <c r="BS683" t="s">
        <v>130</v>
      </c>
      <c r="BT683" t="s">
        <v>98</v>
      </c>
      <c r="BU683" t="s">
        <v>222</v>
      </c>
      <c r="BV683" t="s">
        <v>101</v>
      </c>
      <c r="BW683" t="s">
        <v>208</v>
      </c>
      <c r="BX683">
        <v>26.862706660000001</v>
      </c>
      <c r="BY683">
        <v>33.063549369999897</v>
      </c>
      <c r="BZ683">
        <v>55.63717278</v>
      </c>
      <c r="CA683">
        <v>26.3877385199999</v>
      </c>
      <c r="CB683">
        <v>56.000810459999897</v>
      </c>
      <c r="CC683">
        <v>17.611451020000001</v>
      </c>
      <c r="CD683">
        <v>3</v>
      </c>
      <c r="CE683">
        <v>6</v>
      </c>
      <c r="CF683">
        <v>2</v>
      </c>
      <c r="CG683">
        <v>3</v>
      </c>
      <c r="CH683">
        <v>3</v>
      </c>
      <c r="CI683">
        <v>10</v>
      </c>
      <c r="CJ683">
        <v>37.32441472</v>
      </c>
      <c r="CK683">
        <v>64.763476130000001</v>
      </c>
      <c r="CL683">
        <v>0</v>
      </c>
    </row>
    <row r="684" spans="1:90" x14ac:dyDescent="0.25">
      <c r="A684" s="1" t="s">
        <v>1278</v>
      </c>
      <c r="B684" s="2">
        <v>315368.02439999901</v>
      </c>
      <c r="C684" s="2">
        <v>6070373.3219999904</v>
      </c>
      <c r="D684" s="4">
        <v>227.36410000000001</v>
      </c>
      <c r="E684" t="s">
        <v>620</v>
      </c>
      <c r="F684" s="3">
        <v>126</v>
      </c>
      <c r="G684" t="s">
        <v>150</v>
      </c>
      <c r="H684" t="s">
        <v>151</v>
      </c>
      <c r="I684" s="1">
        <v>10730</v>
      </c>
      <c r="J684" t="s">
        <v>1708</v>
      </c>
      <c r="K684" t="s">
        <v>1685</v>
      </c>
      <c r="L684" t="s">
        <v>406</v>
      </c>
      <c r="M684">
        <v>56.631984510000002</v>
      </c>
      <c r="N684">
        <v>15.35265648</v>
      </c>
      <c r="O684">
        <v>3.243946395</v>
      </c>
      <c r="P684">
        <v>7.967879259</v>
      </c>
      <c r="Q684">
        <v>3.5483954390000001</v>
      </c>
      <c r="R684">
        <v>5.3480114629999997</v>
      </c>
      <c r="S684">
        <v>2.9383561079999998</v>
      </c>
      <c r="T684">
        <v>1.1794093720000001</v>
      </c>
      <c r="U684">
        <v>0.60698913399999999</v>
      </c>
      <c r="V684">
        <v>0.111840544</v>
      </c>
      <c r="W684">
        <v>0.172844477</v>
      </c>
      <c r="X684">
        <v>1.8114330000000001E-3</v>
      </c>
      <c r="Y684">
        <v>0</v>
      </c>
      <c r="Z684">
        <v>2.8958753869999998</v>
      </c>
      <c r="AA684">
        <v>0</v>
      </c>
      <c r="AB684">
        <v>2.907136275</v>
      </c>
      <c r="AC684">
        <v>100</v>
      </c>
      <c r="AD684">
        <v>0.24603572000000001</v>
      </c>
      <c r="AE684">
        <v>0</v>
      </c>
      <c r="AF684">
        <v>0.88847900000000002</v>
      </c>
      <c r="AG684">
        <v>7.3210691429999999</v>
      </c>
      <c r="AH684">
        <v>0</v>
      </c>
      <c r="AI684">
        <v>27.72275423</v>
      </c>
      <c r="AJ684">
        <v>0</v>
      </c>
      <c r="AK684">
        <v>0</v>
      </c>
      <c r="AL684">
        <v>26.502657070000001</v>
      </c>
      <c r="AM684">
        <v>0</v>
      </c>
      <c r="AN684">
        <v>0</v>
      </c>
      <c r="AO684">
        <v>0</v>
      </c>
      <c r="AP684">
        <v>2.3146021819999998</v>
      </c>
      <c r="AQ684">
        <v>0</v>
      </c>
      <c r="AR684">
        <v>0</v>
      </c>
      <c r="AS684">
        <v>10.18490495</v>
      </c>
      <c r="AT684">
        <v>12.35493104</v>
      </c>
      <c r="AU684">
        <v>22.53983599</v>
      </c>
      <c r="AV684">
        <v>0</v>
      </c>
      <c r="AW684">
        <v>11.97667232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2.4019779999999999E-3</v>
      </c>
      <c r="BI684">
        <v>11.39068937</v>
      </c>
      <c r="BJ684">
        <v>0.45186242500000001</v>
      </c>
      <c r="BK684">
        <v>0.54813757500000004</v>
      </c>
      <c r="BL684">
        <v>0</v>
      </c>
      <c r="BM684">
        <v>48.874976480000001</v>
      </c>
      <c r="BN684">
        <v>99.99759315</v>
      </c>
      <c r="BO684">
        <v>0</v>
      </c>
      <c r="BP684" t="s">
        <v>97</v>
      </c>
      <c r="BQ684" t="s">
        <v>109</v>
      </c>
      <c r="BR684" t="s">
        <v>111</v>
      </c>
      <c r="BS684" t="s">
        <v>235</v>
      </c>
      <c r="BT684" t="s">
        <v>111</v>
      </c>
      <c r="BU684" t="s">
        <v>100</v>
      </c>
      <c r="BV684" t="s">
        <v>101</v>
      </c>
      <c r="BW684" t="s">
        <v>149</v>
      </c>
      <c r="BX684">
        <v>26.226002680000001</v>
      </c>
      <c r="BY684">
        <v>48.874976480000001</v>
      </c>
      <c r="BZ684">
        <v>45.043605390000003</v>
      </c>
      <c r="CA684">
        <v>29.021810689999899</v>
      </c>
      <c r="CB684">
        <v>54.924019469999898</v>
      </c>
      <c r="CC684">
        <v>16.05416984</v>
      </c>
      <c r="CD684">
        <v>2</v>
      </c>
      <c r="CE684">
        <v>10</v>
      </c>
      <c r="CF684">
        <v>1</v>
      </c>
      <c r="CG684">
        <v>6</v>
      </c>
      <c r="CH684">
        <v>3</v>
      </c>
      <c r="CI684">
        <v>4</v>
      </c>
      <c r="CJ684">
        <v>36.328125</v>
      </c>
      <c r="CK684">
        <v>73.661539610000005</v>
      </c>
      <c r="CL684">
        <v>0</v>
      </c>
    </row>
    <row r="685" spans="1:90" x14ac:dyDescent="0.25">
      <c r="A685" s="1" t="s">
        <v>1279</v>
      </c>
      <c r="B685" s="2">
        <v>315355.71600000001</v>
      </c>
      <c r="C685" s="2">
        <v>6070375.3039999902</v>
      </c>
      <c r="D685" s="4">
        <v>196.81020000000001</v>
      </c>
      <c r="E685" t="s">
        <v>620</v>
      </c>
      <c r="F685" s="3">
        <v>159</v>
      </c>
      <c r="G685" t="s">
        <v>150</v>
      </c>
      <c r="H685" t="s">
        <v>151</v>
      </c>
      <c r="I685" s="1">
        <v>10730</v>
      </c>
      <c r="J685" t="s">
        <v>2018</v>
      </c>
      <c r="K685" t="s">
        <v>1689</v>
      </c>
      <c r="L685" t="s">
        <v>345</v>
      </c>
      <c r="M685">
        <v>61.368800610000001</v>
      </c>
      <c r="N685">
        <v>13.53573877</v>
      </c>
      <c r="O685">
        <v>2.6651532210000002</v>
      </c>
      <c r="P685">
        <v>6.7593821609999996</v>
      </c>
      <c r="Q685">
        <v>2.6664387660000002</v>
      </c>
      <c r="R685">
        <v>6.4116657349999997</v>
      </c>
      <c r="S685">
        <v>3.572213767</v>
      </c>
      <c r="T685">
        <v>0.42744438200000001</v>
      </c>
      <c r="U685">
        <v>0.43558617999999999</v>
      </c>
      <c r="V685">
        <v>0.152658708</v>
      </c>
      <c r="W685">
        <v>0.173013202</v>
      </c>
      <c r="X685">
        <v>0.110979755</v>
      </c>
      <c r="Y685">
        <v>0</v>
      </c>
      <c r="Z685">
        <v>1.7209247400000001</v>
      </c>
      <c r="AA685">
        <v>0</v>
      </c>
      <c r="AB685">
        <v>1.836809666</v>
      </c>
      <c r="AC685">
        <v>100</v>
      </c>
      <c r="AD685">
        <v>0.33163858400000001</v>
      </c>
      <c r="AE685">
        <v>0</v>
      </c>
      <c r="AF685">
        <v>0.62962928500000004</v>
      </c>
      <c r="AG685">
        <v>2.6201980800000002</v>
      </c>
      <c r="AH685">
        <v>0</v>
      </c>
      <c r="AI685">
        <v>33.28234844</v>
      </c>
      <c r="AJ685">
        <v>0</v>
      </c>
      <c r="AK685">
        <v>0</v>
      </c>
      <c r="AL685">
        <v>20.3786649</v>
      </c>
      <c r="AM685">
        <v>0</v>
      </c>
      <c r="AN685">
        <v>0</v>
      </c>
      <c r="AO685">
        <v>0</v>
      </c>
      <c r="AP685">
        <v>2.0997672189999999</v>
      </c>
      <c r="AQ685">
        <v>0</v>
      </c>
      <c r="AR685">
        <v>0</v>
      </c>
      <c r="AS685">
        <v>5.6808523539999998</v>
      </c>
      <c r="AT685">
        <v>7.5315569800000004</v>
      </c>
      <c r="AU685">
        <v>13.21240933</v>
      </c>
      <c r="AV685">
        <v>0</v>
      </c>
      <c r="AW685">
        <v>18.20730125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0.145604863</v>
      </c>
      <c r="BI685">
        <v>8.8429096430000005</v>
      </c>
      <c r="BJ685">
        <v>0.429963394</v>
      </c>
      <c r="BK685">
        <v>0.57003660599999995</v>
      </c>
      <c r="BL685">
        <v>0</v>
      </c>
      <c r="BM685">
        <v>37.97666796</v>
      </c>
      <c r="BN685">
        <v>99.854381869999898</v>
      </c>
      <c r="BO685">
        <v>0</v>
      </c>
      <c r="BP685" t="s">
        <v>97</v>
      </c>
      <c r="BQ685" t="s">
        <v>109</v>
      </c>
      <c r="BR685" t="s">
        <v>111</v>
      </c>
      <c r="BS685" t="s">
        <v>235</v>
      </c>
      <c r="BT685" t="s">
        <v>111</v>
      </c>
      <c r="BU685" t="s">
        <v>100</v>
      </c>
      <c r="BV685" t="s">
        <v>101</v>
      </c>
      <c r="BW685" t="s">
        <v>152</v>
      </c>
      <c r="BX685">
        <v>24.888625739999899</v>
      </c>
      <c r="BY685">
        <v>37.97666796</v>
      </c>
      <c r="BZ685">
        <v>59.135805730000001</v>
      </c>
      <c r="CA685">
        <v>28.609834459999899</v>
      </c>
      <c r="CB685">
        <v>57.151892220000001</v>
      </c>
      <c r="CC685">
        <v>14.2382733199999</v>
      </c>
      <c r="CD685">
        <v>2</v>
      </c>
      <c r="CE685">
        <v>10</v>
      </c>
      <c r="CF685">
        <v>1</v>
      </c>
      <c r="CG685">
        <v>6</v>
      </c>
      <c r="CH685">
        <v>3</v>
      </c>
      <c r="CI685">
        <v>5</v>
      </c>
      <c r="CJ685">
        <v>23.657587549999899</v>
      </c>
      <c r="CK685">
        <v>70.208451210000007</v>
      </c>
      <c r="CL685">
        <v>0</v>
      </c>
    </row>
    <row r="686" spans="1:90" x14ac:dyDescent="0.25">
      <c r="A686" s="1" t="s">
        <v>1279</v>
      </c>
      <c r="B686" s="2">
        <v>315355.71600000001</v>
      </c>
      <c r="C686" s="2">
        <v>6070375.3039999902</v>
      </c>
      <c r="D686" s="4">
        <v>196.81020000000001</v>
      </c>
      <c r="E686" t="s">
        <v>620</v>
      </c>
      <c r="F686" s="3">
        <v>159</v>
      </c>
      <c r="G686" t="s">
        <v>90</v>
      </c>
      <c r="H686" t="s">
        <v>91</v>
      </c>
      <c r="I686" s="1" t="s">
        <v>778</v>
      </c>
      <c r="J686" t="s">
        <v>2018</v>
      </c>
      <c r="K686" t="s">
        <v>1689</v>
      </c>
      <c r="L686" t="s">
        <v>345</v>
      </c>
      <c r="M686">
        <v>59.545401750000003</v>
      </c>
      <c r="N686">
        <v>14.622006320000001</v>
      </c>
      <c r="O686">
        <v>2.9140407270000002</v>
      </c>
      <c r="P686">
        <v>7.2637295420000001</v>
      </c>
      <c r="Q686">
        <v>2.8599516490000001</v>
      </c>
      <c r="R686">
        <v>5.0049153850000003</v>
      </c>
      <c r="S686">
        <v>4.4611217620000003</v>
      </c>
      <c r="T686">
        <v>0.543793623</v>
      </c>
      <c r="U686">
        <v>0.44309110000000002</v>
      </c>
      <c r="V686">
        <v>0.151053784</v>
      </c>
      <c r="W686">
        <v>0.171194289</v>
      </c>
      <c r="X686">
        <v>9.9551310000000007E-3</v>
      </c>
      <c r="Y686">
        <v>5.0351261000000001E-2</v>
      </c>
      <c r="Z686">
        <v>1.9593936759999999</v>
      </c>
      <c r="AA686">
        <v>0</v>
      </c>
      <c r="AB686">
        <v>1.770237031</v>
      </c>
      <c r="AC686">
        <v>100</v>
      </c>
      <c r="AD686">
        <v>0.32602694199999999</v>
      </c>
      <c r="AE686">
        <v>0.13513984400000001</v>
      </c>
      <c r="AF686">
        <v>0.63632980500000003</v>
      </c>
      <c r="AG686">
        <v>3.3118223470000001</v>
      </c>
      <c r="AH686">
        <v>0</v>
      </c>
      <c r="AI686">
        <v>41.295146539999898</v>
      </c>
      <c r="AJ686">
        <v>0</v>
      </c>
      <c r="AK686">
        <v>0</v>
      </c>
      <c r="AL686">
        <v>18.834360109999899</v>
      </c>
      <c r="AM686">
        <v>0</v>
      </c>
      <c r="AN686">
        <v>0</v>
      </c>
      <c r="AO686">
        <v>0</v>
      </c>
      <c r="AP686">
        <v>2.0942581429999998</v>
      </c>
      <c r="AQ686">
        <v>0</v>
      </c>
      <c r="AR686">
        <v>0</v>
      </c>
      <c r="AS686">
        <v>7.173396017</v>
      </c>
      <c r="AT686">
        <v>9.8220252109999997</v>
      </c>
      <c r="AU686">
        <v>16.995421230000002</v>
      </c>
      <c r="AV686">
        <v>0</v>
      </c>
      <c r="AW686">
        <v>11.77694432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1.2951401E-2</v>
      </c>
      <c r="BI686">
        <v>9.6398660249999999</v>
      </c>
      <c r="BJ686">
        <v>0.42207815399999998</v>
      </c>
      <c r="BK686">
        <v>0.57792184599999996</v>
      </c>
      <c r="BL686">
        <v>0</v>
      </c>
      <c r="BM686">
        <v>31.322991200000001</v>
      </c>
      <c r="BN686">
        <v>99.987022319999895</v>
      </c>
      <c r="BO686">
        <v>0</v>
      </c>
      <c r="BP686" t="s">
        <v>97</v>
      </c>
      <c r="BQ686" t="s">
        <v>109</v>
      </c>
      <c r="BR686" t="s">
        <v>111</v>
      </c>
      <c r="BS686" t="s">
        <v>235</v>
      </c>
      <c r="BT686" t="s">
        <v>111</v>
      </c>
      <c r="BU686" t="s">
        <v>100</v>
      </c>
      <c r="BV686" t="s">
        <v>101</v>
      </c>
      <c r="BW686" t="s">
        <v>152</v>
      </c>
      <c r="BX686">
        <v>24.294630819999899</v>
      </c>
      <c r="BY686">
        <v>31.322991200000001</v>
      </c>
      <c r="BZ686">
        <v>65.091867620000002</v>
      </c>
      <c r="CA686">
        <v>28.57676245</v>
      </c>
      <c r="CB686">
        <v>57.259540119999897</v>
      </c>
      <c r="CC686">
        <v>14.1636974299999</v>
      </c>
      <c r="CD686">
        <v>2</v>
      </c>
      <c r="CE686">
        <v>10</v>
      </c>
      <c r="CF686">
        <v>1</v>
      </c>
      <c r="CG686">
        <v>6</v>
      </c>
      <c r="CH686">
        <v>3</v>
      </c>
      <c r="CI686">
        <v>5</v>
      </c>
      <c r="CJ686">
        <v>26.447574329999899</v>
      </c>
      <c r="CK686">
        <v>66.9175170299999</v>
      </c>
      <c r="CL686">
        <v>0</v>
      </c>
    </row>
    <row r="687" spans="1:90" x14ac:dyDescent="0.25">
      <c r="A687" s="1" t="s">
        <v>1280</v>
      </c>
      <c r="B687" s="2">
        <v>315347.60009999899</v>
      </c>
      <c r="C687" s="2">
        <v>6070376.5880000005</v>
      </c>
      <c r="D687" s="4">
        <v>177.4845</v>
      </c>
      <c r="E687" t="s">
        <v>620</v>
      </c>
      <c r="F687" s="3">
        <v>180</v>
      </c>
      <c r="G687" t="s">
        <v>150</v>
      </c>
      <c r="H687" t="s">
        <v>151</v>
      </c>
      <c r="I687" s="1">
        <v>10730</v>
      </c>
      <c r="J687" t="s">
        <v>1965</v>
      </c>
      <c r="K687" t="s">
        <v>1685</v>
      </c>
      <c r="L687" t="s">
        <v>406</v>
      </c>
      <c r="M687">
        <v>60.498420099999898</v>
      </c>
      <c r="N687">
        <v>14.795258520000001</v>
      </c>
      <c r="O687">
        <v>2.7473657660000002</v>
      </c>
      <c r="P687">
        <v>6.9198085169999999</v>
      </c>
      <c r="Q687">
        <v>2.8779817940000001</v>
      </c>
      <c r="R687">
        <v>3.8710881869999998</v>
      </c>
      <c r="S687">
        <v>4.914863274</v>
      </c>
      <c r="T687">
        <v>0.871501529</v>
      </c>
      <c r="U687">
        <v>0.45297811999999998</v>
      </c>
      <c r="V687">
        <v>0.16213981899999999</v>
      </c>
      <c r="W687">
        <v>0.17227355799999999</v>
      </c>
      <c r="X687">
        <v>9.9477790000000003E-3</v>
      </c>
      <c r="Y687">
        <v>0</v>
      </c>
      <c r="Z687">
        <v>1.706373044</v>
      </c>
      <c r="AA687">
        <v>0</v>
      </c>
      <c r="AB687">
        <v>1.477105777</v>
      </c>
      <c r="AC687">
        <v>100</v>
      </c>
      <c r="AD687">
        <v>0.34737594799999999</v>
      </c>
      <c r="AE687">
        <v>0</v>
      </c>
      <c r="AF687">
        <v>0.64573546999999998</v>
      </c>
      <c r="AG687">
        <v>5.2685275379999998</v>
      </c>
      <c r="AH687">
        <v>0</v>
      </c>
      <c r="AI687">
        <v>45.1600646099999</v>
      </c>
      <c r="AJ687">
        <v>0</v>
      </c>
      <c r="AK687">
        <v>0</v>
      </c>
      <c r="AL687">
        <v>16.104275850000001</v>
      </c>
      <c r="AM687">
        <v>0</v>
      </c>
      <c r="AN687">
        <v>0</v>
      </c>
      <c r="AO687">
        <v>0</v>
      </c>
      <c r="AP687">
        <v>2.0894048920000001</v>
      </c>
      <c r="AQ687">
        <v>0</v>
      </c>
      <c r="AR687">
        <v>0</v>
      </c>
      <c r="AS687">
        <v>7.7008039410000002</v>
      </c>
      <c r="AT687">
        <v>9.7892852779999995</v>
      </c>
      <c r="AU687">
        <v>17.490089220000002</v>
      </c>
      <c r="AV687">
        <v>0</v>
      </c>
      <c r="AW687">
        <v>10.92585517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1.2846477E-2</v>
      </c>
      <c r="BI687">
        <v>9.2307826790000007</v>
      </c>
      <c r="BJ687">
        <v>0.440295292</v>
      </c>
      <c r="BK687">
        <v>0.55970470800000005</v>
      </c>
      <c r="BL687">
        <v>0</v>
      </c>
      <c r="BM687">
        <v>26.286540760000001</v>
      </c>
      <c r="BN687">
        <v>99.987127459999897</v>
      </c>
      <c r="BO687">
        <v>0</v>
      </c>
      <c r="BP687" t="s">
        <v>97</v>
      </c>
      <c r="BQ687" t="s">
        <v>109</v>
      </c>
      <c r="BR687" t="s">
        <v>111</v>
      </c>
      <c r="BS687" t="s">
        <v>235</v>
      </c>
      <c r="BT687" t="s">
        <v>111</v>
      </c>
      <c r="BU687" t="s">
        <v>100</v>
      </c>
      <c r="BV687" t="s">
        <v>101</v>
      </c>
      <c r="BW687" t="s">
        <v>152</v>
      </c>
      <c r="BX687">
        <v>22.168181860000001</v>
      </c>
      <c r="BY687">
        <v>26.286540760000001</v>
      </c>
      <c r="BZ687">
        <v>67.876322310000006</v>
      </c>
      <c r="CA687">
        <v>27.387914859999899</v>
      </c>
      <c r="CB687">
        <v>58.275954730000002</v>
      </c>
      <c r="CC687">
        <v>14.3361304</v>
      </c>
      <c r="CD687">
        <v>2</v>
      </c>
      <c r="CE687">
        <v>10</v>
      </c>
      <c r="CF687">
        <v>1</v>
      </c>
      <c r="CG687">
        <v>6</v>
      </c>
      <c r="CH687">
        <v>3</v>
      </c>
      <c r="CI687">
        <v>5</v>
      </c>
      <c r="CJ687">
        <v>29.911075180000001</v>
      </c>
      <c r="CK687">
        <v>62.87020528</v>
      </c>
      <c r="CL687">
        <v>0</v>
      </c>
    </row>
    <row r="688" spans="1:90" x14ac:dyDescent="0.25">
      <c r="A688" s="1" t="s">
        <v>1281</v>
      </c>
      <c r="B688" s="2">
        <v>315335.61780000001</v>
      </c>
      <c r="C688" s="2">
        <v>6070378.4299999904</v>
      </c>
      <c r="D688" s="4">
        <v>150.04329999999899</v>
      </c>
      <c r="E688" t="s">
        <v>620</v>
      </c>
      <c r="F688" s="3">
        <v>210</v>
      </c>
      <c r="G688" t="s">
        <v>150</v>
      </c>
      <c r="H688" t="s">
        <v>151</v>
      </c>
      <c r="I688" s="1">
        <v>10730</v>
      </c>
      <c r="J688" t="s">
        <v>1965</v>
      </c>
      <c r="K688" t="s">
        <v>1685</v>
      </c>
      <c r="L688" t="s">
        <v>406</v>
      </c>
      <c r="M688">
        <v>63.503327280000001</v>
      </c>
      <c r="N688">
        <v>14.11185051</v>
      </c>
      <c r="O688">
        <v>2.1952843980000001</v>
      </c>
      <c r="P688">
        <v>5.8066469329999997</v>
      </c>
      <c r="Q688">
        <v>2.7518108489999999</v>
      </c>
      <c r="R688">
        <v>3.8101996370000002</v>
      </c>
      <c r="S688">
        <v>4.8484286379999997</v>
      </c>
      <c r="T688">
        <v>0.59471370000000001</v>
      </c>
      <c r="U688">
        <v>0.41529160100000001</v>
      </c>
      <c r="V688">
        <v>0.14111850500000001</v>
      </c>
      <c r="W688">
        <v>0.131038612</v>
      </c>
      <c r="X688">
        <v>9.9601729999999992E-3</v>
      </c>
      <c r="Y688">
        <v>0</v>
      </c>
      <c r="Z688">
        <v>1.680329167</v>
      </c>
      <c r="AA688">
        <v>0</v>
      </c>
      <c r="AB688">
        <v>1.5180298839999999</v>
      </c>
      <c r="AC688">
        <v>100</v>
      </c>
      <c r="AD688">
        <v>0.30223334299999999</v>
      </c>
      <c r="AE688">
        <v>0</v>
      </c>
      <c r="AF688">
        <v>0.59180538400000005</v>
      </c>
      <c r="AG688">
        <v>3.5939943579999998</v>
      </c>
      <c r="AH688">
        <v>0</v>
      </c>
      <c r="AI688">
        <v>44.5340783199999</v>
      </c>
      <c r="AJ688">
        <v>0</v>
      </c>
      <c r="AK688">
        <v>0</v>
      </c>
      <c r="AL688">
        <v>15.332229460000001</v>
      </c>
      <c r="AM688">
        <v>0</v>
      </c>
      <c r="AN688">
        <v>0</v>
      </c>
      <c r="AO688">
        <v>0</v>
      </c>
      <c r="AP688">
        <v>2.0483703480000002</v>
      </c>
      <c r="AQ688">
        <v>0</v>
      </c>
      <c r="AR688">
        <v>0</v>
      </c>
      <c r="AS688">
        <v>7.1671186560000004</v>
      </c>
      <c r="AT688">
        <v>7.2380362079999996</v>
      </c>
      <c r="AU688">
        <v>14.40515486</v>
      </c>
      <c r="AV688">
        <v>0</v>
      </c>
      <c r="AW688">
        <v>16.745622829999899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1.2857992E-2</v>
      </c>
      <c r="BI688">
        <v>7.8077696830000001</v>
      </c>
      <c r="BJ688">
        <v>0.49753846600000001</v>
      </c>
      <c r="BK688">
        <v>0.50246153400000004</v>
      </c>
      <c r="BL688">
        <v>0</v>
      </c>
      <c r="BM688">
        <v>25.6107817699999</v>
      </c>
      <c r="BN688">
        <v>99.987115919999894</v>
      </c>
      <c r="BO688">
        <v>0</v>
      </c>
      <c r="BP688" t="s">
        <v>97</v>
      </c>
      <c r="BQ688" t="s">
        <v>109</v>
      </c>
      <c r="BR688" t="s">
        <v>98</v>
      </c>
      <c r="BS688" t="s">
        <v>118</v>
      </c>
      <c r="BT688" t="s">
        <v>98</v>
      </c>
      <c r="BU688" t="s">
        <v>100</v>
      </c>
      <c r="BV688" t="s">
        <v>101</v>
      </c>
      <c r="BW688" t="s">
        <v>208</v>
      </c>
      <c r="BX688">
        <v>19.4660996</v>
      </c>
      <c r="BY688">
        <v>25.6107817699999</v>
      </c>
      <c r="BZ688">
        <v>70.176277319999897</v>
      </c>
      <c r="CA688">
        <v>24.752698469999899</v>
      </c>
      <c r="CB688">
        <v>60.36151452</v>
      </c>
      <c r="CC688">
        <v>14.88578701</v>
      </c>
      <c r="CD688">
        <v>3</v>
      </c>
      <c r="CE688">
        <v>7</v>
      </c>
      <c r="CF688">
        <v>2</v>
      </c>
      <c r="CG688">
        <v>6</v>
      </c>
      <c r="CH688">
        <v>3</v>
      </c>
      <c r="CI688">
        <v>10</v>
      </c>
      <c r="CJ688">
        <v>27.875734680000001</v>
      </c>
      <c r="CK688">
        <v>61.124855080000003</v>
      </c>
      <c r="CL688">
        <v>0</v>
      </c>
    </row>
    <row r="689" spans="1:90" x14ac:dyDescent="0.25">
      <c r="A689" s="1" t="s">
        <v>1282</v>
      </c>
      <c r="B689" s="2">
        <v>315323.533999999</v>
      </c>
      <c r="C689" s="2">
        <v>6070380.2089999896</v>
      </c>
      <c r="D689" s="4">
        <v>122.64230000000001</v>
      </c>
      <c r="E689" t="s">
        <v>620</v>
      </c>
      <c r="F689" s="3">
        <v>240</v>
      </c>
      <c r="G689" t="s">
        <v>150</v>
      </c>
      <c r="H689" t="s">
        <v>151</v>
      </c>
      <c r="I689" s="1">
        <v>10730</v>
      </c>
      <c r="J689" t="s">
        <v>1708</v>
      </c>
      <c r="K689" t="s">
        <v>1685</v>
      </c>
      <c r="L689" t="s">
        <v>406</v>
      </c>
      <c r="M689">
        <v>47.830334440000001</v>
      </c>
      <c r="N689">
        <v>15.64072118</v>
      </c>
      <c r="O689">
        <v>4.2342004930000003</v>
      </c>
      <c r="P689">
        <v>10.53597804</v>
      </c>
      <c r="Q689">
        <v>10.07060628</v>
      </c>
      <c r="R689">
        <v>2.472243025</v>
      </c>
      <c r="S689">
        <v>3.2088705380000002</v>
      </c>
      <c r="T689">
        <v>0.30272363600000002</v>
      </c>
      <c r="U689">
        <v>0.65892844699999997</v>
      </c>
      <c r="V689">
        <v>0.22199733299999999</v>
      </c>
      <c r="W689">
        <v>0.23208812100000001</v>
      </c>
      <c r="X689">
        <v>1.598182655</v>
      </c>
      <c r="Y689">
        <v>0</v>
      </c>
      <c r="Z689">
        <v>2.9931258199999999</v>
      </c>
      <c r="AA689">
        <v>0</v>
      </c>
      <c r="AB689">
        <v>4.6108708729999996</v>
      </c>
      <c r="AC689">
        <v>100</v>
      </c>
      <c r="AD689">
        <v>0.47523614400000003</v>
      </c>
      <c r="AE689">
        <v>0</v>
      </c>
      <c r="AF689">
        <v>0.93857140999999999</v>
      </c>
      <c r="AG689">
        <v>1.8286015259999999</v>
      </c>
      <c r="AH689">
        <v>0</v>
      </c>
      <c r="AI689">
        <v>29.46096417</v>
      </c>
      <c r="AJ689">
        <v>0</v>
      </c>
      <c r="AK689">
        <v>0</v>
      </c>
      <c r="AL689">
        <v>5.2144703889999997</v>
      </c>
      <c r="AM689">
        <v>0</v>
      </c>
      <c r="AN689">
        <v>0</v>
      </c>
      <c r="AO689">
        <v>9.1141647379999995</v>
      </c>
      <c r="AP689">
        <v>2.307890102</v>
      </c>
      <c r="AQ689">
        <v>0</v>
      </c>
      <c r="AR689">
        <v>0</v>
      </c>
      <c r="AS689">
        <v>27.933654950000001</v>
      </c>
      <c r="AT689">
        <v>16.2441718299999</v>
      </c>
      <c r="AU689">
        <v>44.177826779999897</v>
      </c>
      <c r="AV689">
        <v>0</v>
      </c>
      <c r="AW689">
        <v>2.3494646530000001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2.0664008040000001</v>
      </c>
      <c r="BI689">
        <v>22.088913389999899</v>
      </c>
      <c r="BJ689">
        <v>0.63230034099999999</v>
      </c>
      <c r="BK689">
        <v>0.36769965900000001</v>
      </c>
      <c r="BL689">
        <v>0</v>
      </c>
      <c r="BM689">
        <v>15.0379380699999</v>
      </c>
      <c r="BN689">
        <v>97.933590719999899</v>
      </c>
      <c r="BO689">
        <v>0</v>
      </c>
      <c r="BP689" t="s">
        <v>97</v>
      </c>
      <c r="BQ689" t="s">
        <v>40</v>
      </c>
      <c r="BR689" t="s">
        <v>111</v>
      </c>
      <c r="BS689" t="s">
        <v>162</v>
      </c>
      <c r="BT689" t="s">
        <v>111</v>
      </c>
      <c r="BU689" t="s">
        <v>100</v>
      </c>
      <c r="BV689" t="s">
        <v>101</v>
      </c>
      <c r="BW689" t="s">
        <v>152</v>
      </c>
      <c r="BX689">
        <v>47.424288300000001</v>
      </c>
      <c r="BY689">
        <v>15.0379380699999</v>
      </c>
      <c r="BZ689">
        <v>80.706043829999899</v>
      </c>
      <c r="CA689">
        <v>27.19571681</v>
      </c>
      <c r="CB689">
        <v>40.128382860000002</v>
      </c>
      <c r="CC689">
        <v>32.675900329999898</v>
      </c>
      <c r="CD689">
        <v>2</v>
      </c>
      <c r="CE689">
        <v>5</v>
      </c>
      <c r="CF689">
        <v>1</v>
      </c>
      <c r="CG689">
        <v>6</v>
      </c>
      <c r="CH689">
        <v>3</v>
      </c>
      <c r="CI689">
        <v>5</v>
      </c>
      <c r="CJ689">
        <v>64.613450659999899</v>
      </c>
      <c r="CK689">
        <v>85.440052300000005</v>
      </c>
      <c r="CL689">
        <v>9.1141647379999995</v>
      </c>
    </row>
    <row r="690" spans="1:90" x14ac:dyDescent="0.25">
      <c r="A690" s="1" t="s">
        <v>1283</v>
      </c>
      <c r="B690" s="2">
        <v>315311.32809999899</v>
      </c>
      <c r="C690" s="2">
        <v>6070381.9110000003</v>
      </c>
      <c r="D690" s="4">
        <v>94.961849999999899</v>
      </c>
      <c r="E690" t="s">
        <v>620</v>
      </c>
      <c r="F690" s="3">
        <v>270.3</v>
      </c>
      <c r="G690" t="s">
        <v>150</v>
      </c>
      <c r="H690" t="s">
        <v>151</v>
      </c>
      <c r="I690" s="1">
        <v>10730</v>
      </c>
      <c r="J690" t="s">
        <v>1708</v>
      </c>
      <c r="K690" t="s">
        <v>1685</v>
      </c>
      <c r="L690" t="s">
        <v>406</v>
      </c>
      <c r="M690">
        <v>55.544326769999898</v>
      </c>
      <c r="N690">
        <v>15.580740110000001</v>
      </c>
      <c r="O690">
        <v>3.133124976</v>
      </c>
      <c r="P690">
        <v>7.7409946319999996</v>
      </c>
      <c r="Q690">
        <v>3.2274390230000001</v>
      </c>
      <c r="R690">
        <v>5.3723201300000003</v>
      </c>
      <c r="S690">
        <v>4.1380017569999996</v>
      </c>
      <c r="T690">
        <v>0.51598554900000004</v>
      </c>
      <c r="U690">
        <v>0.90246884299999997</v>
      </c>
      <c r="V690">
        <v>0.21246463800000001</v>
      </c>
      <c r="W690">
        <v>0.19222991</v>
      </c>
      <c r="X690">
        <v>0.96693414799999999</v>
      </c>
      <c r="Y690">
        <v>0</v>
      </c>
      <c r="Z690">
        <v>2.4729695139999999</v>
      </c>
      <c r="AA690">
        <v>0</v>
      </c>
      <c r="AB690">
        <v>3.450736874</v>
      </c>
      <c r="AC690">
        <v>100</v>
      </c>
      <c r="AD690">
        <v>0.46033241400000002</v>
      </c>
      <c r="AE690">
        <v>0</v>
      </c>
      <c r="AF690">
        <v>1.3010215009999999</v>
      </c>
      <c r="AG690">
        <v>3.1545214069999998</v>
      </c>
      <c r="AH690">
        <v>0</v>
      </c>
      <c r="AI690">
        <v>38.451087170000001</v>
      </c>
      <c r="AJ690">
        <v>0</v>
      </c>
      <c r="AK690">
        <v>0</v>
      </c>
      <c r="AL690">
        <v>22.5691214299999</v>
      </c>
      <c r="AM690">
        <v>0</v>
      </c>
      <c r="AN690">
        <v>0</v>
      </c>
      <c r="AO690">
        <v>0.25256674099999998</v>
      </c>
      <c r="AP690">
        <v>2.5993085329999999</v>
      </c>
      <c r="AQ690">
        <v>0</v>
      </c>
      <c r="AR690">
        <v>0</v>
      </c>
      <c r="AS690">
        <v>8.9172059140000002</v>
      </c>
      <c r="AT690">
        <v>9.9476293899999995</v>
      </c>
      <c r="AU690">
        <v>18.8648352999999</v>
      </c>
      <c r="AV690">
        <v>0</v>
      </c>
      <c r="AW690">
        <v>9.8165144689999995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1.265342921</v>
      </c>
      <c r="BI690">
        <v>9.4324176519999998</v>
      </c>
      <c r="BJ690">
        <v>0.47268930599999998</v>
      </c>
      <c r="BK690">
        <v>0.52731069399999997</v>
      </c>
      <c r="BL690">
        <v>0</v>
      </c>
      <c r="BM690">
        <v>36.9863065199999</v>
      </c>
      <c r="BN690">
        <v>98.734651889999896</v>
      </c>
      <c r="BO690">
        <v>0</v>
      </c>
      <c r="BP690" t="s">
        <v>97</v>
      </c>
      <c r="BQ690" t="s">
        <v>40</v>
      </c>
      <c r="BR690" t="s">
        <v>111</v>
      </c>
      <c r="BS690" t="s">
        <v>235</v>
      </c>
      <c r="BT690" t="s">
        <v>111</v>
      </c>
      <c r="BU690" t="s">
        <v>100</v>
      </c>
      <c r="BV690" t="s">
        <v>101</v>
      </c>
      <c r="BW690" t="s">
        <v>152</v>
      </c>
      <c r="BX690">
        <v>22.7651653399999</v>
      </c>
      <c r="BY690">
        <v>36.9863065199999</v>
      </c>
      <c r="BZ690">
        <v>59.916242060000002</v>
      </c>
      <c r="CA690">
        <v>29.097304829999899</v>
      </c>
      <c r="CB690">
        <v>56.1842586799999</v>
      </c>
      <c r="CC690">
        <v>14.71843649</v>
      </c>
      <c r="CD690">
        <v>2</v>
      </c>
      <c r="CE690">
        <v>10</v>
      </c>
      <c r="CF690">
        <v>1</v>
      </c>
      <c r="CG690">
        <v>6</v>
      </c>
      <c r="CH690">
        <v>3</v>
      </c>
      <c r="CI690">
        <v>5</v>
      </c>
      <c r="CJ690">
        <v>28.24427481</v>
      </c>
      <c r="CK690">
        <v>70.2095640699999</v>
      </c>
      <c r="CL690">
        <v>0.25256674099999998</v>
      </c>
    </row>
    <row r="691" spans="1:90" x14ac:dyDescent="0.25">
      <c r="A691" s="1" t="s">
        <v>1284</v>
      </c>
      <c r="B691" s="2">
        <v>315286.95270000002</v>
      </c>
      <c r="C691" s="2">
        <v>6070385.0070000002</v>
      </c>
      <c r="D691" s="4">
        <v>40.554499999999898</v>
      </c>
      <c r="E691" t="s">
        <v>620</v>
      </c>
      <c r="F691" s="3">
        <v>330</v>
      </c>
      <c r="G691" t="s">
        <v>150</v>
      </c>
      <c r="H691" t="s">
        <v>151</v>
      </c>
      <c r="I691" s="1">
        <v>10730</v>
      </c>
      <c r="J691" t="s">
        <v>1708</v>
      </c>
      <c r="K691" t="s">
        <v>1685</v>
      </c>
      <c r="L691" t="s">
        <v>406</v>
      </c>
      <c r="M691">
        <v>53.708974159999897</v>
      </c>
      <c r="N691">
        <v>15.592927980000001</v>
      </c>
      <c r="O691">
        <v>4.0412368040000004</v>
      </c>
      <c r="P691">
        <v>9.7522926610000003</v>
      </c>
      <c r="Q691">
        <v>3.0574368590000001</v>
      </c>
      <c r="R691">
        <v>4.178497041</v>
      </c>
      <c r="S691">
        <v>4.8205587809999999</v>
      </c>
      <c r="T691">
        <v>0.101914562</v>
      </c>
      <c r="U691">
        <v>0.73072740899999999</v>
      </c>
      <c r="V691">
        <v>0.29555223000000003</v>
      </c>
      <c r="W691">
        <v>0.30574368600000001</v>
      </c>
      <c r="X691">
        <v>1.4794359930000001</v>
      </c>
      <c r="Y691">
        <v>0</v>
      </c>
      <c r="Z691">
        <v>1.9347018330000001</v>
      </c>
      <c r="AA691">
        <v>0</v>
      </c>
      <c r="AB691">
        <v>3.428018969</v>
      </c>
      <c r="AC691">
        <v>100</v>
      </c>
      <c r="AD691">
        <v>0.63702999299999996</v>
      </c>
      <c r="AE691">
        <v>0</v>
      </c>
      <c r="AF691">
        <v>1.0479689029999999</v>
      </c>
      <c r="AG691">
        <v>0.61983047199999997</v>
      </c>
      <c r="AH691">
        <v>0</v>
      </c>
      <c r="AI691">
        <v>44.561117850000002</v>
      </c>
      <c r="AJ691">
        <v>0</v>
      </c>
      <c r="AK691">
        <v>0</v>
      </c>
      <c r="AL691">
        <v>13.907352510000001</v>
      </c>
      <c r="AM691">
        <v>0</v>
      </c>
      <c r="AN691">
        <v>0</v>
      </c>
      <c r="AO691">
        <v>2.9245765860000001</v>
      </c>
      <c r="AP691">
        <v>2.4009732029999999</v>
      </c>
      <c r="AQ691">
        <v>0</v>
      </c>
      <c r="AR691">
        <v>0</v>
      </c>
      <c r="AS691">
        <v>8.2270174849999904</v>
      </c>
      <c r="AT691">
        <v>14.78718486</v>
      </c>
      <c r="AU691">
        <v>23.014202350000001</v>
      </c>
      <c r="AV691">
        <v>0</v>
      </c>
      <c r="AW691">
        <v>7.0350113749999998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1.9259644359999999</v>
      </c>
      <c r="BI691">
        <v>11.50710117</v>
      </c>
      <c r="BJ691">
        <v>0.35747567400000002</v>
      </c>
      <c r="BK691">
        <v>0.64252432599999998</v>
      </c>
      <c r="BL691">
        <v>0</v>
      </c>
      <c r="BM691">
        <v>23.786072050000001</v>
      </c>
      <c r="BN691">
        <v>98.074027670000007</v>
      </c>
      <c r="BO691">
        <v>0</v>
      </c>
      <c r="BP691" t="s">
        <v>97</v>
      </c>
      <c r="BQ691" t="s">
        <v>109</v>
      </c>
      <c r="BR691" t="s">
        <v>100</v>
      </c>
      <c r="BS691" t="s">
        <v>100</v>
      </c>
      <c r="BT691" t="s">
        <v>111</v>
      </c>
      <c r="BU691" t="s">
        <v>100</v>
      </c>
      <c r="BV691" t="s">
        <v>101</v>
      </c>
      <c r="BW691" t="s">
        <v>152</v>
      </c>
      <c r="BX691">
        <v>26.463144450000001</v>
      </c>
      <c r="BY691">
        <v>23.786072050000001</v>
      </c>
      <c r="BZ691">
        <v>75.414450020000004</v>
      </c>
      <c r="CA691">
        <v>33.86966177</v>
      </c>
      <c r="CB691">
        <v>52.990139149999898</v>
      </c>
      <c r="CC691">
        <v>13.14019908</v>
      </c>
      <c r="CD691">
        <v>4</v>
      </c>
      <c r="CE691">
        <v>13</v>
      </c>
      <c r="CF691">
        <v>1</v>
      </c>
      <c r="CG691">
        <v>6</v>
      </c>
      <c r="CH691">
        <v>3</v>
      </c>
      <c r="CI691">
        <v>5</v>
      </c>
      <c r="CJ691">
        <v>25.984911990000001</v>
      </c>
      <c r="CK691">
        <v>72.239922019999895</v>
      </c>
      <c r="CL691">
        <v>2.9245765860000001</v>
      </c>
    </row>
    <row r="692" spans="1:90" x14ac:dyDescent="0.25">
      <c r="A692" s="1" t="s">
        <v>1285</v>
      </c>
      <c r="B692" s="2">
        <v>315271.0208</v>
      </c>
      <c r="C692" s="2">
        <v>6070386.807</v>
      </c>
      <c r="D692" s="4">
        <v>8.3240999999999996</v>
      </c>
      <c r="E692" t="s">
        <v>620</v>
      </c>
      <c r="F692" s="3">
        <v>366</v>
      </c>
      <c r="G692" t="s">
        <v>150</v>
      </c>
      <c r="H692" t="s">
        <v>151</v>
      </c>
      <c r="I692" s="1">
        <v>10730</v>
      </c>
      <c r="J692" t="s">
        <v>1708</v>
      </c>
      <c r="K692" t="s">
        <v>1685</v>
      </c>
      <c r="L692" t="s">
        <v>406</v>
      </c>
      <c r="M692">
        <v>49.80580922</v>
      </c>
      <c r="N692">
        <v>15.861079200000001</v>
      </c>
      <c r="O692">
        <v>3.6514269100000001</v>
      </c>
      <c r="P692">
        <v>9.0772783789999902</v>
      </c>
      <c r="Q692">
        <v>5.455403038</v>
      </c>
      <c r="R692">
        <v>4.5865795909999996</v>
      </c>
      <c r="S692">
        <v>4.2127834569999996</v>
      </c>
      <c r="T692">
        <v>0.141436375</v>
      </c>
      <c r="U692">
        <v>0.90418254099999995</v>
      </c>
      <c r="V692">
        <v>0.19194936600000001</v>
      </c>
      <c r="W692">
        <v>0.202051964</v>
      </c>
      <c r="X692">
        <v>2.6435111500000001</v>
      </c>
      <c r="Y692">
        <v>0</v>
      </c>
      <c r="Z692">
        <v>3.2665088070000001</v>
      </c>
      <c r="AA692">
        <v>0</v>
      </c>
      <c r="AB692">
        <v>5.9317225279999999</v>
      </c>
      <c r="AC692">
        <v>100</v>
      </c>
      <c r="AD692">
        <v>0.41379398499999998</v>
      </c>
      <c r="AE692">
        <v>0</v>
      </c>
      <c r="AF692">
        <v>1.296943226</v>
      </c>
      <c r="AG692">
        <v>0.86033907700000001</v>
      </c>
      <c r="AH692">
        <v>0</v>
      </c>
      <c r="AI692">
        <v>38.949302170000003</v>
      </c>
      <c r="AJ692">
        <v>0</v>
      </c>
      <c r="AK692">
        <v>0</v>
      </c>
      <c r="AL692">
        <v>12.40789685</v>
      </c>
      <c r="AM692">
        <v>0</v>
      </c>
      <c r="AN692">
        <v>0</v>
      </c>
      <c r="AO692">
        <v>4.9029243229999997</v>
      </c>
      <c r="AP692">
        <v>2.588094318</v>
      </c>
      <c r="AQ692">
        <v>0</v>
      </c>
      <c r="AR692">
        <v>0</v>
      </c>
      <c r="AS692">
        <v>14.68077154</v>
      </c>
      <c r="AT692">
        <v>11.41136504</v>
      </c>
      <c r="AU692">
        <v>26.092136579999899</v>
      </c>
      <c r="AV692">
        <v>0</v>
      </c>
      <c r="AW692">
        <v>5.6046470619999997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3.4419541470000001</v>
      </c>
      <c r="BI692">
        <v>13.0460682899999</v>
      </c>
      <c r="BJ692">
        <v>0.56265118400000003</v>
      </c>
      <c r="BK692">
        <v>0.43734881599999997</v>
      </c>
      <c r="BL692">
        <v>0</v>
      </c>
      <c r="BM692">
        <v>24.159995210000002</v>
      </c>
      <c r="BN692">
        <v>96.558031740000004</v>
      </c>
      <c r="BO692">
        <v>0</v>
      </c>
      <c r="BP692" t="s">
        <v>97</v>
      </c>
      <c r="BQ692" t="s">
        <v>40</v>
      </c>
      <c r="BR692" t="s">
        <v>111</v>
      </c>
      <c r="BS692" t="s">
        <v>162</v>
      </c>
      <c r="BT692" t="s">
        <v>111</v>
      </c>
      <c r="BU692" t="s">
        <v>100</v>
      </c>
      <c r="BV692" t="s">
        <v>101</v>
      </c>
      <c r="BW692" t="s">
        <v>152</v>
      </c>
      <c r="BX692">
        <v>29.977174120000001</v>
      </c>
      <c r="BY692">
        <v>24.159995210000002</v>
      </c>
      <c r="BZ692">
        <v>74.590459159999895</v>
      </c>
      <c r="CA692">
        <v>29.116859590000001</v>
      </c>
      <c r="CB692">
        <v>49.396540309999899</v>
      </c>
      <c r="CC692">
        <v>21.4866001</v>
      </c>
      <c r="CD692">
        <v>2</v>
      </c>
      <c r="CE692">
        <v>5</v>
      </c>
      <c r="CF692">
        <v>1</v>
      </c>
      <c r="CG692">
        <v>6</v>
      </c>
      <c r="CH692">
        <v>3</v>
      </c>
      <c r="CI692">
        <v>5</v>
      </c>
      <c r="CJ692">
        <v>38.877192979999897</v>
      </c>
      <c r="CK692">
        <v>76.945822000000007</v>
      </c>
      <c r="CL692">
        <v>4.9029243229999997</v>
      </c>
    </row>
    <row r="693" spans="1:90" x14ac:dyDescent="0.25">
      <c r="A693" s="1" t="s">
        <v>1286</v>
      </c>
      <c r="B693" s="2">
        <v>315257.43070000003</v>
      </c>
      <c r="C693" s="2">
        <v>6070388.2139999904</v>
      </c>
      <c r="D693" s="4">
        <v>-18.3841</v>
      </c>
      <c r="E693" t="s">
        <v>620</v>
      </c>
      <c r="F693" s="3">
        <v>396</v>
      </c>
      <c r="G693" t="s">
        <v>150</v>
      </c>
      <c r="H693" t="s">
        <v>151</v>
      </c>
      <c r="I693" s="1">
        <v>10730</v>
      </c>
      <c r="J693" t="s">
        <v>1708</v>
      </c>
      <c r="K693" t="s">
        <v>1685</v>
      </c>
      <c r="L693" t="s">
        <v>406</v>
      </c>
      <c r="M693">
        <v>53.5251753699999</v>
      </c>
      <c r="N693">
        <v>15.09168479</v>
      </c>
      <c r="O693">
        <v>3.5433359449999999</v>
      </c>
      <c r="P693">
        <v>8.6711345439999903</v>
      </c>
      <c r="Q693">
        <v>5.4128842759999998</v>
      </c>
      <c r="R693">
        <v>5.1009894569999998</v>
      </c>
      <c r="S693">
        <v>3.9640825369999999</v>
      </c>
      <c r="T693">
        <v>0.332017065</v>
      </c>
      <c r="U693">
        <v>0.87833605400000003</v>
      </c>
      <c r="V693">
        <v>0.20122246399999999</v>
      </c>
      <c r="W693">
        <v>0.19116134100000001</v>
      </c>
      <c r="X693">
        <v>9.9525010000000007E-3</v>
      </c>
      <c r="Y693">
        <v>0</v>
      </c>
      <c r="Z693">
        <v>3.0780236589999999</v>
      </c>
      <c r="AA693">
        <v>0</v>
      </c>
      <c r="AB693">
        <v>2.9821963889999998</v>
      </c>
      <c r="AC693">
        <v>100</v>
      </c>
      <c r="AD693">
        <v>0.43786021600000002</v>
      </c>
      <c r="AE693">
        <v>0</v>
      </c>
      <c r="AF693">
        <v>1.271707089</v>
      </c>
      <c r="AG693">
        <v>2.0385927339999999</v>
      </c>
      <c r="AH693">
        <v>0</v>
      </c>
      <c r="AI693">
        <v>36.994295960000002</v>
      </c>
      <c r="AJ693">
        <v>0</v>
      </c>
      <c r="AK693">
        <v>0</v>
      </c>
      <c r="AL693">
        <v>23.290027559999899</v>
      </c>
      <c r="AM693">
        <v>0</v>
      </c>
      <c r="AN693">
        <v>0</v>
      </c>
      <c r="AO693">
        <v>0</v>
      </c>
      <c r="AP693">
        <v>2.584326693</v>
      </c>
      <c r="AQ693">
        <v>0</v>
      </c>
      <c r="AR693">
        <v>0</v>
      </c>
      <c r="AS693">
        <v>15.17924345</v>
      </c>
      <c r="AT693">
        <v>12.66555685</v>
      </c>
      <c r="AU693">
        <v>27.8448002999999</v>
      </c>
      <c r="AV693">
        <v>0</v>
      </c>
      <c r="AW693">
        <v>4.2243322650000001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1.3053866000000001E-2</v>
      </c>
      <c r="BI693">
        <v>14.24438089</v>
      </c>
      <c r="BJ693">
        <v>0.545137451</v>
      </c>
      <c r="BK693">
        <v>0.454862549</v>
      </c>
      <c r="BL693">
        <v>0</v>
      </c>
      <c r="BM693">
        <v>38.633638339999898</v>
      </c>
      <c r="BN693">
        <v>99.986919650000004</v>
      </c>
      <c r="BO693">
        <v>0</v>
      </c>
      <c r="BP693" t="s">
        <v>97</v>
      </c>
      <c r="BQ693" t="s">
        <v>109</v>
      </c>
      <c r="BR693" t="s">
        <v>111</v>
      </c>
      <c r="BS693" t="s">
        <v>162</v>
      </c>
      <c r="BT693" t="s">
        <v>111</v>
      </c>
      <c r="BU693" t="s">
        <v>100</v>
      </c>
      <c r="BV693" t="s">
        <v>101</v>
      </c>
      <c r="BW693" t="s">
        <v>149</v>
      </c>
      <c r="BX693">
        <v>32.988757040000003</v>
      </c>
      <c r="BY693">
        <v>38.633638339999898</v>
      </c>
      <c r="BZ693">
        <v>59.359056969999898</v>
      </c>
      <c r="CA693">
        <v>29.035316259999899</v>
      </c>
      <c r="CB693">
        <v>48.820127319999898</v>
      </c>
      <c r="CC693">
        <v>22.144556430000002</v>
      </c>
      <c r="CD693">
        <v>2</v>
      </c>
      <c r="CE693">
        <v>5</v>
      </c>
      <c r="CF693">
        <v>1</v>
      </c>
      <c r="CG693">
        <v>6</v>
      </c>
      <c r="CH693">
        <v>3</v>
      </c>
      <c r="CI693">
        <v>4</v>
      </c>
      <c r="CJ693">
        <v>38.79076087</v>
      </c>
      <c r="CK693">
        <v>76.626376919999899</v>
      </c>
      <c r="CL693">
        <v>0</v>
      </c>
    </row>
    <row r="694" spans="1:90" x14ac:dyDescent="0.25">
      <c r="A694" s="1" t="s">
        <v>1287</v>
      </c>
      <c r="B694" s="2">
        <v>315239.40840000001</v>
      </c>
      <c r="C694" s="2">
        <v>6070389.8839999903</v>
      </c>
      <c r="D694" s="4">
        <v>-52.590420000000002</v>
      </c>
      <c r="E694" t="s">
        <v>620</v>
      </c>
      <c r="F694" s="3">
        <v>434.7</v>
      </c>
      <c r="G694" t="s">
        <v>150</v>
      </c>
      <c r="H694" t="s">
        <v>151</v>
      </c>
      <c r="I694" s="1">
        <v>10730</v>
      </c>
      <c r="J694" t="s">
        <v>1708</v>
      </c>
      <c r="K694" t="s">
        <v>1685</v>
      </c>
      <c r="L694" t="s">
        <v>406</v>
      </c>
      <c r="M694">
        <v>56.000719740000001</v>
      </c>
      <c r="N694">
        <v>14.81178457</v>
      </c>
      <c r="O694">
        <v>3.6226735360000002</v>
      </c>
      <c r="P694">
        <v>8.7899688709999904</v>
      </c>
      <c r="Q694">
        <v>3.1956932459999998</v>
      </c>
      <c r="R694">
        <v>4.1188935170000001</v>
      </c>
      <c r="S694">
        <v>4.8087574560000004</v>
      </c>
      <c r="T694">
        <v>0.80145957599999995</v>
      </c>
      <c r="U694">
        <v>0.89783762600000006</v>
      </c>
      <c r="V694">
        <v>0.253626448</v>
      </c>
      <c r="W694">
        <v>0.26377150599999999</v>
      </c>
      <c r="X694">
        <v>0.65657450100000003</v>
      </c>
      <c r="Y694">
        <v>0</v>
      </c>
      <c r="Z694">
        <v>1.778239401</v>
      </c>
      <c r="AA694">
        <v>0</v>
      </c>
      <c r="AB694">
        <v>2.4436842780000001</v>
      </c>
      <c r="AC694">
        <v>100</v>
      </c>
      <c r="AD694">
        <v>0.54565292300000001</v>
      </c>
      <c r="AE694">
        <v>0</v>
      </c>
      <c r="AF694">
        <v>1.2852484989999999</v>
      </c>
      <c r="AG694">
        <v>4.8653558429999997</v>
      </c>
      <c r="AH694">
        <v>0</v>
      </c>
      <c r="AI694">
        <v>44.369841010000002</v>
      </c>
      <c r="AJ694">
        <v>0</v>
      </c>
      <c r="AK694">
        <v>0</v>
      </c>
      <c r="AL694">
        <v>16.88301006</v>
      </c>
      <c r="AM694">
        <v>0</v>
      </c>
      <c r="AN694">
        <v>0</v>
      </c>
      <c r="AO694">
        <v>1.4820243E-2</v>
      </c>
      <c r="AP694">
        <v>2.5760654089999999</v>
      </c>
      <c r="AQ694">
        <v>0</v>
      </c>
      <c r="AR694">
        <v>0</v>
      </c>
      <c r="AS694">
        <v>8.8616096100000004</v>
      </c>
      <c r="AT694">
        <v>12.63420313</v>
      </c>
      <c r="AU694">
        <v>21.495812740000002</v>
      </c>
      <c r="AV694">
        <v>0</v>
      </c>
      <c r="AW694">
        <v>6.2579364970000002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0.85308951600000005</v>
      </c>
      <c r="BI694">
        <v>10.747906370000001</v>
      </c>
      <c r="BJ694">
        <v>0.41224817699999999</v>
      </c>
      <c r="BK694">
        <v>0.58775182299999995</v>
      </c>
      <c r="BL694">
        <v>0</v>
      </c>
      <c r="BM694">
        <v>27.562815010000001</v>
      </c>
      <c r="BN694">
        <v>99.146832739999894</v>
      </c>
      <c r="BO694">
        <v>0</v>
      </c>
      <c r="BP694" t="s">
        <v>97</v>
      </c>
      <c r="BQ694" t="s">
        <v>109</v>
      </c>
      <c r="BR694" t="s">
        <v>100</v>
      </c>
      <c r="BS694" t="s">
        <v>100</v>
      </c>
      <c r="BT694" t="s">
        <v>111</v>
      </c>
      <c r="BU694" t="s">
        <v>100</v>
      </c>
      <c r="BV694" t="s">
        <v>101</v>
      </c>
      <c r="BW694" t="s">
        <v>152</v>
      </c>
      <c r="BX694">
        <v>25.357126650000001</v>
      </c>
      <c r="BY694">
        <v>27.562815010000001</v>
      </c>
      <c r="BZ694">
        <v>67.106841540000005</v>
      </c>
      <c r="CA694">
        <v>32.609911789999899</v>
      </c>
      <c r="CB694">
        <v>52.94396742</v>
      </c>
      <c r="CC694">
        <v>14.44612079</v>
      </c>
      <c r="CD694">
        <v>4</v>
      </c>
      <c r="CE694">
        <v>13</v>
      </c>
      <c r="CF694">
        <v>1</v>
      </c>
      <c r="CG694">
        <v>6</v>
      </c>
      <c r="CH694">
        <v>3</v>
      </c>
      <c r="CI694">
        <v>5</v>
      </c>
      <c r="CJ694">
        <v>30.92621664</v>
      </c>
      <c r="CK694">
        <v>68.116301640000003</v>
      </c>
      <c r="CL694">
        <v>1.4820243E-2</v>
      </c>
    </row>
    <row r="695" spans="1:90" x14ac:dyDescent="0.25">
      <c r="A695" s="1" t="s">
        <v>1288</v>
      </c>
      <c r="B695" s="2">
        <v>315227.52740000002</v>
      </c>
      <c r="C695" s="2">
        <v>6070390.8530000001</v>
      </c>
      <c r="D695" s="4">
        <v>-75.019509999999897</v>
      </c>
      <c r="E695" t="s">
        <v>620</v>
      </c>
      <c r="F695" s="3">
        <v>460.1</v>
      </c>
      <c r="G695" t="s">
        <v>150</v>
      </c>
      <c r="H695" t="s">
        <v>151</v>
      </c>
      <c r="I695" s="1">
        <v>10730</v>
      </c>
      <c r="J695" t="s">
        <v>1708</v>
      </c>
      <c r="K695" t="s">
        <v>1685</v>
      </c>
      <c r="L695" t="s">
        <v>406</v>
      </c>
      <c r="M695">
        <v>60.48227644</v>
      </c>
      <c r="N695">
        <v>13.384596950000001</v>
      </c>
      <c r="O695">
        <v>2.964575328</v>
      </c>
      <c r="P695">
        <v>7.3837841219999998</v>
      </c>
      <c r="Q695">
        <v>1.439095762</v>
      </c>
      <c r="R695">
        <v>5.7060650160000002</v>
      </c>
      <c r="S695">
        <v>3.4820079279999998</v>
      </c>
      <c r="T695">
        <v>0.74470689800000001</v>
      </c>
      <c r="U695">
        <v>0.82018394800000005</v>
      </c>
      <c r="V695">
        <v>0.35222623600000003</v>
      </c>
      <c r="W695">
        <v>0.221399348</v>
      </c>
      <c r="X695">
        <v>1.4386338809999999</v>
      </c>
      <c r="Y695">
        <v>0</v>
      </c>
      <c r="Z695">
        <v>1.5804481379999999</v>
      </c>
      <c r="AA695">
        <v>0</v>
      </c>
      <c r="AB695">
        <v>3.0280769350000001</v>
      </c>
      <c r="AC695">
        <v>100</v>
      </c>
      <c r="AD695">
        <v>0.76784648700000002</v>
      </c>
      <c r="AE695">
        <v>0</v>
      </c>
      <c r="AF695">
        <v>1.189683185</v>
      </c>
      <c r="AG695">
        <v>4.5808821350000004</v>
      </c>
      <c r="AH695">
        <v>0</v>
      </c>
      <c r="AI695">
        <v>32.554835820000001</v>
      </c>
      <c r="AJ695">
        <v>0</v>
      </c>
      <c r="AK695">
        <v>0</v>
      </c>
      <c r="AL695">
        <v>19.466025470000002</v>
      </c>
      <c r="AM695">
        <v>0</v>
      </c>
      <c r="AN695">
        <v>0</v>
      </c>
      <c r="AO695">
        <v>0</v>
      </c>
      <c r="AP695">
        <v>2.5257495680000002</v>
      </c>
      <c r="AQ695">
        <v>0</v>
      </c>
      <c r="AR695">
        <v>0</v>
      </c>
      <c r="AS695">
        <v>3.4219430150000001</v>
      </c>
      <c r="AT695">
        <v>8.5001551509999995</v>
      </c>
      <c r="AU695">
        <v>11.92209817</v>
      </c>
      <c r="AV695">
        <v>0</v>
      </c>
      <c r="AW695">
        <v>21.398277140000001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1.894215679</v>
      </c>
      <c r="BI695">
        <v>6.4125898100000001</v>
      </c>
      <c r="BJ695">
        <v>0.28702523400000002</v>
      </c>
      <c r="BK695">
        <v>0.71297476599999998</v>
      </c>
      <c r="BL695">
        <v>0</v>
      </c>
      <c r="BM695">
        <v>37.419652329999899</v>
      </c>
      <c r="BN695">
        <v>98.105776550000002</v>
      </c>
      <c r="BO695">
        <v>0</v>
      </c>
      <c r="BP695" t="s">
        <v>97</v>
      </c>
      <c r="BQ695" t="s">
        <v>109</v>
      </c>
      <c r="BR695" t="s">
        <v>111</v>
      </c>
      <c r="BS695" t="s">
        <v>235</v>
      </c>
      <c r="BT695" t="s">
        <v>111</v>
      </c>
      <c r="BU695" t="s">
        <v>100</v>
      </c>
      <c r="BV695" t="s">
        <v>101</v>
      </c>
      <c r="BW695" t="s">
        <v>152</v>
      </c>
      <c r="BX695">
        <v>17.443693830000001</v>
      </c>
      <c r="BY695">
        <v>37.419652329999899</v>
      </c>
      <c r="BZ695">
        <v>57.515605129999898</v>
      </c>
      <c r="CA695">
        <v>33.488608210000002</v>
      </c>
      <c r="CB695">
        <v>58.550010319999899</v>
      </c>
      <c r="CC695">
        <v>7.961381469</v>
      </c>
      <c r="CD695">
        <v>2</v>
      </c>
      <c r="CE695">
        <v>10</v>
      </c>
      <c r="CF695">
        <v>1</v>
      </c>
      <c r="CG695">
        <v>6</v>
      </c>
      <c r="CH695">
        <v>3</v>
      </c>
      <c r="CI695">
        <v>5</v>
      </c>
      <c r="CJ695">
        <v>19.20353982</v>
      </c>
      <c r="CK695">
        <v>67.610374730000004</v>
      </c>
      <c r="CL695">
        <v>0</v>
      </c>
    </row>
    <row r="696" spans="1:90" x14ac:dyDescent="0.25">
      <c r="A696" s="1" t="s">
        <v>1288</v>
      </c>
      <c r="B696" s="2">
        <v>315227.52740000002</v>
      </c>
      <c r="C696" s="2">
        <v>6070390.8530000001</v>
      </c>
      <c r="D696" s="4">
        <v>-75.019509999999897</v>
      </c>
      <c r="E696" t="s">
        <v>620</v>
      </c>
      <c r="F696" s="3">
        <v>460.1</v>
      </c>
      <c r="G696" t="s">
        <v>90</v>
      </c>
      <c r="H696" t="s">
        <v>91</v>
      </c>
      <c r="I696" s="1" t="s">
        <v>778</v>
      </c>
      <c r="J696" t="s">
        <v>1708</v>
      </c>
      <c r="K696" t="s">
        <v>1685</v>
      </c>
      <c r="L696" t="s">
        <v>406</v>
      </c>
      <c r="M696">
        <v>59.442644530000003</v>
      </c>
      <c r="N696">
        <v>13.4316543</v>
      </c>
      <c r="O696">
        <v>2.953325542</v>
      </c>
      <c r="P696">
        <v>7.3474612849999996</v>
      </c>
      <c r="Q696">
        <v>1.5047492410000001</v>
      </c>
      <c r="R696">
        <v>5.9584030370000001</v>
      </c>
      <c r="S696">
        <v>3.312468129</v>
      </c>
      <c r="T696">
        <v>0.76752310300000004</v>
      </c>
      <c r="U696">
        <v>0.78772107899999999</v>
      </c>
      <c r="V696">
        <v>0.36356357500000003</v>
      </c>
      <c r="W696">
        <v>0.191880776</v>
      </c>
      <c r="X696">
        <v>2.1426565910000002</v>
      </c>
      <c r="Y696">
        <v>1.0098988E-2</v>
      </c>
      <c r="Z696">
        <v>1.785849818</v>
      </c>
      <c r="AA696">
        <v>0</v>
      </c>
      <c r="AB696">
        <v>3.9397672180000001</v>
      </c>
      <c r="AC696">
        <v>100</v>
      </c>
      <c r="AD696">
        <v>0.79266965099999998</v>
      </c>
      <c r="AE696">
        <v>2.7380471E-2</v>
      </c>
      <c r="AF696">
        <v>1.1427512099999999</v>
      </c>
      <c r="AG696">
        <v>4.7218736589999999</v>
      </c>
      <c r="AH696">
        <v>0</v>
      </c>
      <c r="AI696">
        <v>30.973952430000001</v>
      </c>
      <c r="AJ696">
        <v>0</v>
      </c>
      <c r="AK696">
        <v>0</v>
      </c>
      <c r="AL696">
        <v>20.324890329999899</v>
      </c>
      <c r="AM696">
        <v>0</v>
      </c>
      <c r="AN696">
        <v>0</v>
      </c>
      <c r="AO696">
        <v>0</v>
      </c>
      <c r="AP696">
        <v>2.4907498229999998</v>
      </c>
      <c r="AQ696">
        <v>0</v>
      </c>
      <c r="AR696">
        <v>0</v>
      </c>
      <c r="AS696">
        <v>3.6462789459999998</v>
      </c>
      <c r="AT696">
        <v>8.5371338950000002</v>
      </c>
      <c r="AU696">
        <v>12.183412840000001</v>
      </c>
      <c r="AV696">
        <v>0</v>
      </c>
      <c r="AW696">
        <v>21.693352990000001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2.821570323</v>
      </c>
      <c r="BI696">
        <v>6.0931600149999996</v>
      </c>
      <c r="BJ696">
        <v>0.29928222900000001</v>
      </c>
      <c r="BK696">
        <v>0.70071777099999999</v>
      </c>
      <c r="BL696">
        <v>0</v>
      </c>
      <c r="BM696">
        <v>39.620562960000001</v>
      </c>
      <c r="BN696">
        <v>97.178418109999896</v>
      </c>
      <c r="BO696">
        <v>0</v>
      </c>
      <c r="BP696" t="s">
        <v>97</v>
      </c>
      <c r="BQ696" t="s">
        <v>109</v>
      </c>
      <c r="BR696" t="s">
        <v>111</v>
      </c>
      <c r="BS696" t="s">
        <v>235</v>
      </c>
      <c r="BT696" t="s">
        <v>111</v>
      </c>
      <c r="BU696" t="s">
        <v>100</v>
      </c>
      <c r="BV696" t="s">
        <v>101</v>
      </c>
      <c r="BW696" t="s">
        <v>152</v>
      </c>
      <c r="BX696">
        <v>15.822728250000001</v>
      </c>
      <c r="BY696">
        <v>39.620562960000001</v>
      </c>
      <c r="BZ696">
        <v>55.290174520000001</v>
      </c>
      <c r="CA696">
        <v>33.143040310000004</v>
      </c>
      <c r="CB696">
        <v>58.56010414</v>
      </c>
      <c r="CC696">
        <v>8.2968555500000001</v>
      </c>
      <c r="CD696">
        <v>2</v>
      </c>
      <c r="CE696">
        <v>10</v>
      </c>
      <c r="CF696">
        <v>1</v>
      </c>
      <c r="CG696">
        <v>6</v>
      </c>
      <c r="CH696">
        <v>3</v>
      </c>
      <c r="CI696">
        <v>5</v>
      </c>
      <c r="CJ696">
        <v>19.685039369999899</v>
      </c>
      <c r="CK696">
        <v>68.450915719999898</v>
      </c>
      <c r="CL696">
        <v>0</v>
      </c>
    </row>
    <row r="697" spans="1:90" x14ac:dyDescent="0.25">
      <c r="A697" s="1" t="s">
        <v>1289</v>
      </c>
      <c r="B697" s="2">
        <v>315213.92910000001</v>
      </c>
      <c r="C697" s="2">
        <v>6070391.8339999896</v>
      </c>
      <c r="D697" s="4">
        <v>-100.5014</v>
      </c>
      <c r="E697" t="s">
        <v>620</v>
      </c>
      <c r="F697" s="3">
        <v>489</v>
      </c>
      <c r="G697" t="s">
        <v>150</v>
      </c>
      <c r="H697" t="s">
        <v>151</v>
      </c>
      <c r="I697" s="1">
        <v>10730</v>
      </c>
      <c r="J697" t="s">
        <v>1708</v>
      </c>
      <c r="K697" t="s">
        <v>1685</v>
      </c>
      <c r="L697" t="s">
        <v>406</v>
      </c>
      <c r="M697">
        <v>53.257908219999898</v>
      </c>
      <c r="N697">
        <v>14.358250590000001</v>
      </c>
      <c r="O697">
        <v>3.856810528</v>
      </c>
      <c r="P697">
        <v>9.3575677269999904</v>
      </c>
      <c r="Q697">
        <v>4.0834457349999997</v>
      </c>
      <c r="R697">
        <v>7.5864515529999998</v>
      </c>
      <c r="S697">
        <v>3.757584729</v>
      </c>
      <c r="T697">
        <v>0.44805888399999999</v>
      </c>
      <c r="U697">
        <v>0.84011040699999995</v>
      </c>
      <c r="V697">
        <v>0.162930503</v>
      </c>
      <c r="W697">
        <v>0.24439575499999999</v>
      </c>
      <c r="X697">
        <v>9.9298200000000007E-3</v>
      </c>
      <c r="Y697">
        <v>0</v>
      </c>
      <c r="Z697">
        <v>2.0365555500000001</v>
      </c>
      <c r="AA697">
        <v>0</v>
      </c>
      <c r="AB697">
        <v>1.743371599</v>
      </c>
      <c r="AC697">
        <v>100</v>
      </c>
      <c r="AD697">
        <v>0.35422571400000002</v>
      </c>
      <c r="AE697">
        <v>0</v>
      </c>
      <c r="AF697">
        <v>1.2152941500000001</v>
      </c>
      <c r="AG697">
        <v>2.7486776979999998</v>
      </c>
      <c r="AH697">
        <v>0</v>
      </c>
      <c r="AI697">
        <v>35.036403649999897</v>
      </c>
      <c r="AJ697">
        <v>0</v>
      </c>
      <c r="AK697">
        <v>0</v>
      </c>
      <c r="AL697">
        <v>21.797853660000001</v>
      </c>
      <c r="AM697">
        <v>0</v>
      </c>
      <c r="AN697">
        <v>0</v>
      </c>
      <c r="AO697">
        <v>0</v>
      </c>
      <c r="AP697">
        <v>2.540558517</v>
      </c>
      <c r="AQ697">
        <v>0</v>
      </c>
      <c r="AR697">
        <v>0</v>
      </c>
      <c r="AS697">
        <v>8.8450639689999999</v>
      </c>
      <c r="AT697">
        <v>11.1311842999999</v>
      </c>
      <c r="AU697">
        <v>19.9762482699999</v>
      </c>
      <c r="AV697">
        <v>0</v>
      </c>
      <c r="AW697">
        <v>3.3869912809999998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1.3012686000000001E-2</v>
      </c>
      <c r="BI697">
        <v>13.2175479599999</v>
      </c>
      <c r="BJ697">
        <v>0.44277903699999999</v>
      </c>
      <c r="BK697">
        <v>0.55722096300000001</v>
      </c>
      <c r="BL697">
        <v>0</v>
      </c>
      <c r="BM697">
        <v>38.353371109999898</v>
      </c>
      <c r="BN697">
        <v>99.986960909999894</v>
      </c>
      <c r="BO697">
        <v>0</v>
      </c>
      <c r="BP697" t="s">
        <v>97</v>
      </c>
      <c r="BQ697" t="s">
        <v>109</v>
      </c>
      <c r="BR697" t="s">
        <v>111</v>
      </c>
      <c r="BS697" t="s">
        <v>176</v>
      </c>
      <c r="BT697" t="s">
        <v>111</v>
      </c>
      <c r="BU697" t="s">
        <v>100</v>
      </c>
      <c r="BV697" t="s">
        <v>101</v>
      </c>
      <c r="BW697" t="s">
        <v>149</v>
      </c>
      <c r="BX697">
        <v>36.649796219999899</v>
      </c>
      <c r="BY697">
        <v>38.353371109999898</v>
      </c>
      <c r="BZ697">
        <v>58.8027478899999</v>
      </c>
      <c r="CA697">
        <v>33.05268968</v>
      </c>
      <c r="CB697">
        <v>49.237967699999899</v>
      </c>
      <c r="CC697">
        <v>17.709342620000001</v>
      </c>
      <c r="CD697">
        <v>2</v>
      </c>
      <c r="CE697">
        <v>3</v>
      </c>
      <c r="CF697">
        <v>1</v>
      </c>
      <c r="CG697">
        <v>6</v>
      </c>
      <c r="CH697">
        <v>3</v>
      </c>
      <c r="CI697">
        <v>4</v>
      </c>
      <c r="CJ697">
        <v>28.54393842</v>
      </c>
      <c r="CK697">
        <v>76.167476960000002</v>
      </c>
      <c r="CL697">
        <v>0</v>
      </c>
    </row>
    <row r="698" spans="1:90" x14ac:dyDescent="0.25">
      <c r="A698" s="1" t="s">
        <v>1290</v>
      </c>
      <c r="B698" s="2">
        <v>315200.98220000003</v>
      </c>
      <c r="C698" s="2">
        <v>6070392.648</v>
      </c>
      <c r="D698" s="4">
        <v>-124.1807</v>
      </c>
      <c r="E698" t="s">
        <v>620</v>
      </c>
      <c r="F698" s="3">
        <v>516</v>
      </c>
      <c r="G698" t="s">
        <v>150</v>
      </c>
      <c r="H698" t="s">
        <v>151</v>
      </c>
      <c r="I698" s="1">
        <v>10730</v>
      </c>
      <c r="J698" t="s">
        <v>1708</v>
      </c>
      <c r="K698" t="s">
        <v>1685</v>
      </c>
      <c r="L698" t="s">
        <v>406</v>
      </c>
      <c r="M698">
        <v>52.3504352799999</v>
      </c>
      <c r="N698">
        <v>14.92805381</v>
      </c>
      <c r="O698">
        <v>3.9216084599999999</v>
      </c>
      <c r="P698">
        <v>9.5355923259999997</v>
      </c>
      <c r="Q698">
        <v>4.1921246999999999</v>
      </c>
      <c r="R698">
        <v>7.187960157</v>
      </c>
      <c r="S698">
        <v>3.578643037</v>
      </c>
      <c r="T698">
        <v>0.48056063599999999</v>
      </c>
      <c r="U698">
        <v>0.86398667600000001</v>
      </c>
      <c r="V698">
        <v>0.184044499</v>
      </c>
      <c r="W698">
        <v>0.24539266500000001</v>
      </c>
      <c r="X698">
        <v>9.9324889999999992E-3</v>
      </c>
      <c r="Y698">
        <v>0</v>
      </c>
      <c r="Z698">
        <v>2.5216652599999998</v>
      </c>
      <c r="AA698">
        <v>0</v>
      </c>
      <c r="AB698">
        <v>2.264722135</v>
      </c>
      <c r="AC698">
        <v>100</v>
      </c>
      <c r="AD698">
        <v>0.40234314799999998</v>
      </c>
      <c r="AE698">
        <v>0</v>
      </c>
      <c r="AF698">
        <v>1.2567479079999999</v>
      </c>
      <c r="AG698">
        <v>2.9643740539999999</v>
      </c>
      <c r="AH698">
        <v>0</v>
      </c>
      <c r="AI698">
        <v>33.55252454</v>
      </c>
      <c r="AJ698">
        <v>0</v>
      </c>
      <c r="AK698">
        <v>0</v>
      </c>
      <c r="AL698">
        <v>24.280782729999899</v>
      </c>
      <c r="AM698">
        <v>0</v>
      </c>
      <c r="AN698">
        <v>0</v>
      </c>
      <c r="AO698">
        <v>0</v>
      </c>
      <c r="AP698">
        <v>2.5806788479999998</v>
      </c>
      <c r="AQ698">
        <v>0</v>
      </c>
      <c r="AR698">
        <v>0</v>
      </c>
      <c r="AS698">
        <v>10.009567110000001</v>
      </c>
      <c r="AT698">
        <v>12.51610853</v>
      </c>
      <c r="AU698">
        <v>22.5256756399999</v>
      </c>
      <c r="AV698">
        <v>0</v>
      </c>
      <c r="AW698">
        <v>3.0785484200000002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1.3088195E-2</v>
      </c>
      <c r="BI698">
        <v>13.59586826</v>
      </c>
      <c r="BJ698">
        <v>0.44436257000000001</v>
      </c>
      <c r="BK698">
        <v>0.55563742999999999</v>
      </c>
      <c r="BL698">
        <v>0</v>
      </c>
      <c r="BM698">
        <v>41.984081199999899</v>
      </c>
      <c r="BN698">
        <v>99.98688525</v>
      </c>
      <c r="BO698">
        <v>0</v>
      </c>
      <c r="BP698" t="s">
        <v>97</v>
      </c>
      <c r="BQ698" t="s">
        <v>109</v>
      </c>
      <c r="BR698" t="s">
        <v>111</v>
      </c>
      <c r="BS698" t="s">
        <v>176</v>
      </c>
      <c r="BT698" t="s">
        <v>111</v>
      </c>
      <c r="BU698" t="s">
        <v>100</v>
      </c>
      <c r="BV698" t="s">
        <v>101</v>
      </c>
      <c r="BW698" t="s">
        <v>149</v>
      </c>
      <c r="BX698">
        <v>35.695224170000003</v>
      </c>
      <c r="BY698">
        <v>41.984081199999899</v>
      </c>
      <c r="BZ698">
        <v>55.187176979999897</v>
      </c>
      <c r="CA698">
        <v>32.682328069999897</v>
      </c>
      <c r="CB698">
        <v>49.675552189999898</v>
      </c>
      <c r="CC698">
        <v>17.642119739999899</v>
      </c>
      <c r="CD698">
        <v>2</v>
      </c>
      <c r="CE698">
        <v>3</v>
      </c>
      <c r="CF698">
        <v>1</v>
      </c>
      <c r="CG698">
        <v>6</v>
      </c>
      <c r="CH698">
        <v>3</v>
      </c>
      <c r="CI698">
        <v>4</v>
      </c>
      <c r="CJ698">
        <v>30.264900659999899</v>
      </c>
      <c r="CK698">
        <v>77.178716080000001</v>
      </c>
      <c r="CL698">
        <v>0</v>
      </c>
    </row>
    <row r="699" spans="1:90" x14ac:dyDescent="0.25">
      <c r="A699" s="1" t="s">
        <v>1291</v>
      </c>
      <c r="B699" s="2">
        <v>315186.27269999898</v>
      </c>
      <c r="C699" s="2">
        <v>6070393.4539999897</v>
      </c>
      <c r="D699" s="4">
        <v>-150.3143</v>
      </c>
      <c r="E699" t="s">
        <v>620</v>
      </c>
      <c r="F699" s="3">
        <v>546</v>
      </c>
      <c r="G699" t="s">
        <v>150</v>
      </c>
      <c r="H699" t="s">
        <v>151</v>
      </c>
      <c r="I699" s="1">
        <v>10730</v>
      </c>
      <c r="J699" t="s">
        <v>1708</v>
      </c>
      <c r="K699" t="s">
        <v>1685</v>
      </c>
      <c r="L699" t="s">
        <v>406</v>
      </c>
      <c r="M699">
        <v>53.359668339999899</v>
      </c>
      <c r="N699">
        <v>14.49772121</v>
      </c>
      <c r="O699">
        <v>4.0190014490000001</v>
      </c>
      <c r="P699">
        <v>9.7005239069999902</v>
      </c>
      <c r="Q699">
        <v>4.1580269860000003</v>
      </c>
      <c r="R699">
        <v>6.3528208920000004</v>
      </c>
      <c r="S699">
        <v>3.5539552689999998</v>
      </c>
      <c r="T699">
        <v>0.22149296299999999</v>
      </c>
      <c r="U699">
        <v>0.91818900999999997</v>
      </c>
      <c r="V699">
        <v>0.16108579100000001</v>
      </c>
      <c r="W699">
        <v>0.24162868700000001</v>
      </c>
      <c r="X699">
        <v>9.9046680000000002E-3</v>
      </c>
      <c r="Y699">
        <v>0</v>
      </c>
      <c r="Z699">
        <v>2.8059808240000002</v>
      </c>
      <c r="AA699">
        <v>0</v>
      </c>
      <c r="AB699">
        <v>2.2870720659999999</v>
      </c>
      <c r="AC699">
        <v>100</v>
      </c>
      <c r="AD699">
        <v>0.35418253999999999</v>
      </c>
      <c r="AE699">
        <v>0</v>
      </c>
      <c r="AF699">
        <v>1.3432887</v>
      </c>
      <c r="AG699">
        <v>1.3741713419999999</v>
      </c>
      <c r="AH699">
        <v>0</v>
      </c>
      <c r="AI699">
        <v>33.513124859999898</v>
      </c>
      <c r="AJ699">
        <v>0</v>
      </c>
      <c r="AK699">
        <v>0</v>
      </c>
      <c r="AL699">
        <v>24.10743437</v>
      </c>
      <c r="AM699">
        <v>0</v>
      </c>
      <c r="AN699">
        <v>0</v>
      </c>
      <c r="AO699">
        <v>0</v>
      </c>
      <c r="AP699">
        <v>2.6550660279999998</v>
      </c>
      <c r="AQ699">
        <v>0</v>
      </c>
      <c r="AR699">
        <v>0</v>
      </c>
      <c r="AS699">
        <v>10.6749270099999</v>
      </c>
      <c r="AT699">
        <v>13.64036362</v>
      </c>
      <c r="AU699">
        <v>24.31529063</v>
      </c>
      <c r="AV699">
        <v>0</v>
      </c>
      <c r="AW699">
        <v>6.0296990700000004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1.3126765E-2</v>
      </c>
      <c r="BI699">
        <v>13.72801089</v>
      </c>
      <c r="BJ699">
        <v>0.43902115600000002</v>
      </c>
      <c r="BK699">
        <v>0.56097884399999998</v>
      </c>
      <c r="BL699">
        <v>0</v>
      </c>
      <c r="BM699">
        <v>41.838251229999898</v>
      </c>
      <c r="BN699">
        <v>99.986846600000007</v>
      </c>
      <c r="BO699">
        <v>0</v>
      </c>
      <c r="BP699" t="s">
        <v>97</v>
      </c>
      <c r="BQ699" t="s">
        <v>109</v>
      </c>
      <c r="BR699" t="s">
        <v>111</v>
      </c>
      <c r="BS699" t="s">
        <v>176</v>
      </c>
      <c r="BT699" t="s">
        <v>111</v>
      </c>
      <c r="BU699" t="s">
        <v>100</v>
      </c>
      <c r="BV699" t="s">
        <v>101</v>
      </c>
      <c r="BW699" t="s">
        <v>149</v>
      </c>
      <c r="BX699">
        <v>34.595107650000003</v>
      </c>
      <c r="BY699">
        <v>41.838251229999898</v>
      </c>
      <c r="BZ699">
        <v>56.806979140000003</v>
      </c>
      <c r="CA699">
        <v>33.684834789999897</v>
      </c>
      <c r="CB699">
        <v>48.664028500000001</v>
      </c>
      <c r="CC699">
        <v>17.6511367099999</v>
      </c>
      <c r="CD699">
        <v>2</v>
      </c>
      <c r="CE699">
        <v>3</v>
      </c>
      <c r="CF699">
        <v>1</v>
      </c>
      <c r="CG699">
        <v>6</v>
      </c>
      <c r="CH699">
        <v>3</v>
      </c>
      <c r="CI699">
        <v>4</v>
      </c>
      <c r="CJ699">
        <v>30.655391120000001</v>
      </c>
      <c r="CK699">
        <v>78.589948849999899</v>
      </c>
      <c r="CL699">
        <v>0</v>
      </c>
    </row>
    <row r="700" spans="1:90" x14ac:dyDescent="0.25">
      <c r="A700" s="1" t="s">
        <v>1292</v>
      </c>
      <c r="B700" s="2">
        <v>315147.91310000001</v>
      </c>
      <c r="C700" s="2">
        <v>6070395.1399999904</v>
      </c>
      <c r="D700" s="4">
        <v>-214.38425000000001</v>
      </c>
      <c r="E700" t="s">
        <v>620</v>
      </c>
      <c r="F700" s="3">
        <v>620.70000000000005</v>
      </c>
      <c r="G700" t="s">
        <v>150</v>
      </c>
      <c r="H700" t="s">
        <v>151</v>
      </c>
      <c r="I700" s="1">
        <v>10730</v>
      </c>
      <c r="J700" t="s">
        <v>2021</v>
      </c>
      <c r="K700" t="s">
        <v>1685</v>
      </c>
      <c r="L700" t="s">
        <v>406</v>
      </c>
      <c r="M700">
        <v>49.765428069999899</v>
      </c>
      <c r="N700">
        <v>13.08003038</v>
      </c>
      <c r="O700">
        <v>3.579045276</v>
      </c>
      <c r="P700">
        <v>8.9167804959999906</v>
      </c>
      <c r="Q700">
        <v>8.7574890869999997</v>
      </c>
      <c r="R700">
        <v>8.8903331459999997</v>
      </c>
      <c r="S700">
        <v>3.1065072140000001</v>
      </c>
      <c r="T700">
        <v>0.35765708099999999</v>
      </c>
      <c r="U700">
        <v>0.58962324399999999</v>
      </c>
      <c r="V700">
        <v>0.204375475</v>
      </c>
      <c r="W700">
        <v>0.224813022</v>
      </c>
      <c r="X700">
        <v>9.9617060000000007E-3</v>
      </c>
      <c r="Y700">
        <v>0</v>
      </c>
      <c r="Z700">
        <v>2.5179558100000001</v>
      </c>
      <c r="AA700">
        <v>0</v>
      </c>
      <c r="AB700">
        <v>2.51322366</v>
      </c>
      <c r="AC700">
        <v>100</v>
      </c>
      <c r="AD700">
        <v>0.439095552</v>
      </c>
      <c r="AE700">
        <v>0</v>
      </c>
      <c r="AF700">
        <v>0.84289254499999999</v>
      </c>
      <c r="AG700">
        <v>2.16824387</v>
      </c>
      <c r="AH700">
        <v>0</v>
      </c>
      <c r="AI700">
        <v>28.624353020000001</v>
      </c>
      <c r="AJ700">
        <v>0</v>
      </c>
      <c r="AK700">
        <v>0</v>
      </c>
      <c r="AL700">
        <v>21.234947989999899</v>
      </c>
      <c r="AM700">
        <v>0</v>
      </c>
      <c r="AN700">
        <v>0</v>
      </c>
      <c r="AO700">
        <v>0</v>
      </c>
      <c r="AP700">
        <v>2.2418854530000001</v>
      </c>
      <c r="AQ700">
        <v>0</v>
      </c>
      <c r="AR700">
        <v>0</v>
      </c>
      <c r="AS700">
        <v>9.5385241940000007</v>
      </c>
      <c r="AT700">
        <v>5.506381331</v>
      </c>
      <c r="AU700">
        <v>15.0449055299999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1.2900658000000001E-2</v>
      </c>
      <c r="BI700">
        <v>19.566515809999899</v>
      </c>
      <c r="BJ700">
        <v>0.63400359500000003</v>
      </c>
      <c r="BK700">
        <v>0.36599640500000002</v>
      </c>
      <c r="BL700">
        <v>0</v>
      </c>
      <c r="BM700">
        <v>42.589742569999899</v>
      </c>
      <c r="BN700">
        <v>99.987073159999895</v>
      </c>
      <c r="BO700">
        <v>0</v>
      </c>
      <c r="BP700" t="s">
        <v>97</v>
      </c>
      <c r="BQ700" t="s">
        <v>109</v>
      </c>
      <c r="BR700" t="s">
        <v>111</v>
      </c>
      <c r="BS700" t="s">
        <v>162</v>
      </c>
      <c r="BT700" t="s">
        <v>111</v>
      </c>
      <c r="BU700" t="s">
        <v>100</v>
      </c>
      <c r="BV700" t="s">
        <v>101</v>
      </c>
      <c r="BW700" t="s">
        <v>149</v>
      </c>
      <c r="BX700">
        <v>47.507532079999898</v>
      </c>
      <c r="BY700">
        <v>42.589742569999899</v>
      </c>
      <c r="BZ700">
        <v>55.017688300000003</v>
      </c>
      <c r="CA700">
        <v>27.1197058499999</v>
      </c>
      <c r="CB700">
        <v>39.4643862</v>
      </c>
      <c r="CC700">
        <v>33.415907949999898</v>
      </c>
      <c r="CD700">
        <v>2</v>
      </c>
      <c r="CE700">
        <v>5</v>
      </c>
      <c r="CF700">
        <v>1</v>
      </c>
      <c r="CG700">
        <v>6</v>
      </c>
      <c r="CH700">
        <v>3</v>
      </c>
      <c r="CI700">
        <v>4</v>
      </c>
      <c r="CJ700">
        <v>43.1752178099999</v>
      </c>
      <c r="CK700">
        <v>83.612010639999895</v>
      </c>
      <c r="CL700">
        <v>0</v>
      </c>
    </row>
    <row r="701" spans="1:90" x14ac:dyDescent="0.25">
      <c r="A701" s="1" t="s">
        <v>1293</v>
      </c>
      <c r="B701" s="2">
        <v>315087.42489999899</v>
      </c>
      <c r="C701" s="2">
        <v>6070396.9289999902</v>
      </c>
      <c r="D701" s="4">
        <v>-301.26490000000001</v>
      </c>
      <c r="E701" t="s">
        <v>620</v>
      </c>
      <c r="F701" s="3">
        <v>726.6</v>
      </c>
      <c r="G701" t="s">
        <v>150</v>
      </c>
      <c r="H701" t="s">
        <v>151</v>
      </c>
      <c r="I701" s="1">
        <v>10730</v>
      </c>
      <c r="J701" t="s">
        <v>2041</v>
      </c>
      <c r="K701" t="s">
        <v>1675</v>
      </c>
      <c r="L701" t="s">
        <v>406</v>
      </c>
      <c r="M701">
        <v>48.440731329999899</v>
      </c>
      <c r="N701">
        <v>15.37641472</v>
      </c>
      <c r="O701">
        <v>3.68918642</v>
      </c>
      <c r="P701">
        <v>9.2501564439999999</v>
      </c>
      <c r="Q701">
        <v>5.5073694550000001</v>
      </c>
      <c r="R701">
        <v>5.5073694550000001</v>
      </c>
      <c r="S701">
        <v>4.0400775930000004</v>
      </c>
      <c r="T701">
        <v>0.27134849500000002</v>
      </c>
      <c r="U701">
        <v>0.74168588599999996</v>
      </c>
      <c r="V701">
        <v>9.0449498000000003E-2</v>
      </c>
      <c r="W701">
        <v>0.20099888499999999</v>
      </c>
      <c r="X701">
        <v>3.4240160679999998</v>
      </c>
      <c r="Y701">
        <v>0</v>
      </c>
      <c r="Z701">
        <v>3.46019575</v>
      </c>
      <c r="AA701">
        <v>0</v>
      </c>
      <c r="AB701">
        <v>6.9097541720000004</v>
      </c>
      <c r="AC701">
        <v>100</v>
      </c>
      <c r="AD701">
        <v>0.19500814799999999</v>
      </c>
      <c r="AE701">
        <v>0</v>
      </c>
      <c r="AF701">
        <v>1.0639812340000001</v>
      </c>
      <c r="AG701">
        <v>1.650764246</v>
      </c>
      <c r="AH701">
        <v>0</v>
      </c>
      <c r="AI701">
        <v>37.356773189999899</v>
      </c>
      <c r="AJ701">
        <v>0</v>
      </c>
      <c r="AK701">
        <v>0</v>
      </c>
      <c r="AL701">
        <v>14.92508889</v>
      </c>
      <c r="AM701">
        <v>0</v>
      </c>
      <c r="AN701">
        <v>0</v>
      </c>
      <c r="AO701">
        <v>3.513654839</v>
      </c>
      <c r="AP701">
        <v>2.4134400899999999</v>
      </c>
      <c r="AQ701">
        <v>0</v>
      </c>
      <c r="AR701">
        <v>0</v>
      </c>
      <c r="AS701">
        <v>14.58541048</v>
      </c>
      <c r="AT701">
        <v>11.68540044</v>
      </c>
      <c r="AU701">
        <v>26.270810919999899</v>
      </c>
      <c r="AV701">
        <v>0</v>
      </c>
      <c r="AW701">
        <v>3.6930482389999999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4.4587059590000004</v>
      </c>
      <c r="BI701">
        <v>13.1354054599999</v>
      </c>
      <c r="BJ701">
        <v>0.55519452800000002</v>
      </c>
      <c r="BK701">
        <v>0.44480547199999998</v>
      </c>
      <c r="BL701">
        <v>0</v>
      </c>
      <c r="BM701">
        <v>28.54735518</v>
      </c>
      <c r="BN701">
        <v>95.541275760000005</v>
      </c>
      <c r="BO701">
        <v>0</v>
      </c>
      <c r="BP701" t="s">
        <v>97</v>
      </c>
      <c r="BQ701" t="s">
        <v>40</v>
      </c>
      <c r="BR701" t="s">
        <v>111</v>
      </c>
      <c r="BS701" t="s">
        <v>162</v>
      </c>
      <c r="BT701" t="s">
        <v>111</v>
      </c>
      <c r="BU701" t="s">
        <v>100</v>
      </c>
      <c r="BV701" t="s">
        <v>101</v>
      </c>
      <c r="BW701" t="s">
        <v>152</v>
      </c>
      <c r="BX701">
        <v>29.74823224</v>
      </c>
      <c r="BY701">
        <v>28.54735518</v>
      </c>
      <c r="BZ701">
        <v>69.265628329999899</v>
      </c>
      <c r="CA701">
        <v>29.597513670000001</v>
      </c>
      <c r="CB701">
        <v>48.454304370000003</v>
      </c>
      <c r="CC701">
        <v>21.948181949999899</v>
      </c>
      <c r="CD701">
        <v>2</v>
      </c>
      <c r="CE701">
        <v>5</v>
      </c>
      <c r="CF701">
        <v>1</v>
      </c>
      <c r="CG701">
        <v>6</v>
      </c>
      <c r="CH701">
        <v>3</v>
      </c>
      <c r="CI701">
        <v>5</v>
      </c>
      <c r="CJ701">
        <v>37.704918030000002</v>
      </c>
      <c r="CK701">
        <v>77.390335399999898</v>
      </c>
      <c r="CL701">
        <v>3.513654839</v>
      </c>
    </row>
    <row r="702" spans="1:90" x14ac:dyDescent="0.25">
      <c r="A702" s="1" t="s">
        <v>1293</v>
      </c>
      <c r="B702" s="2">
        <v>315087.42489999899</v>
      </c>
      <c r="C702" s="2">
        <v>6070396.9289999902</v>
      </c>
      <c r="D702" s="4">
        <v>-301.26490000000001</v>
      </c>
      <c r="E702" t="s">
        <v>620</v>
      </c>
      <c r="F702" s="3">
        <v>726.6</v>
      </c>
      <c r="G702" t="s">
        <v>90</v>
      </c>
      <c r="H702" t="s">
        <v>91</v>
      </c>
      <c r="I702" s="1" t="s">
        <v>778</v>
      </c>
      <c r="J702" t="s">
        <v>2041</v>
      </c>
      <c r="K702" t="s">
        <v>1675</v>
      </c>
      <c r="L702" t="s">
        <v>406</v>
      </c>
      <c r="M702">
        <v>48.822491790000001</v>
      </c>
      <c r="N702">
        <v>15.039432590000001</v>
      </c>
      <c r="O702">
        <v>3.479933323</v>
      </c>
      <c r="P702">
        <v>8.7529338429999903</v>
      </c>
      <c r="Q702">
        <v>5.586653289</v>
      </c>
      <c r="R702">
        <v>6.0319662330000003</v>
      </c>
      <c r="S702">
        <v>3.9673334950000001</v>
      </c>
      <c r="T702">
        <v>0.293501713</v>
      </c>
      <c r="U702">
        <v>0.678090164</v>
      </c>
      <c r="V702">
        <v>7.0845241000000003E-2</v>
      </c>
      <c r="W702">
        <v>0.19229422600000001</v>
      </c>
      <c r="X702">
        <v>3.6694815809999999</v>
      </c>
      <c r="Y702">
        <v>3.0362245999999999E-2</v>
      </c>
      <c r="Z702">
        <v>3.3846802720000002</v>
      </c>
      <c r="AA702">
        <v>0</v>
      </c>
      <c r="AB702">
        <v>7.0766888689999998</v>
      </c>
      <c r="AC702">
        <v>100</v>
      </c>
      <c r="AD702">
        <v>0.15230722699999999</v>
      </c>
      <c r="AE702">
        <v>8.116988E-2</v>
      </c>
      <c r="AF702">
        <v>0.969984136</v>
      </c>
      <c r="AG702">
        <v>1.780457084</v>
      </c>
      <c r="AH702">
        <v>0</v>
      </c>
      <c r="AI702">
        <v>36.57982234</v>
      </c>
      <c r="AJ702">
        <v>0</v>
      </c>
      <c r="AK702">
        <v>0</v>
      </c>
      <c r="AL702">
        <v>16.786204519999899</v>
      </c>
      <c r="AM702">
        <v>0</v>
      </c>
      <c r="AN702">
        <v>0</v>
      </c>
      <c r="AO702">
        <v>2.47176924</v>
      </c>
      <c r="AP702">
        <v>2.3383033520000001</v>
      </c>
      <c r="AQ702">
        <v>0</v>
      </c>
      <c r="AR702">
        <v>0</v>
      </c>
      <c r="AS702">
        <v>14.6919594999999</v>
      </c>
      <c r="AT702">
        <v>10.520800120000001</v>
      </c>
      <c r="AU702">
        <v>25.2127596099999</v>
      </c>
      <c r="AV702">
        <v>0</v>
      </c>
      <c r="AW702">
        <v>4.0976840780000003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4.7647594929999997</v>
      </c>
      <c r="BI702">
        <v>12.60637981</v>
      </c>
      <c r="BJ702">
        <v>0.58271921500000001</v>
      </c>
      <c r="BK702">
        <v>0.41728078499999999</v>
      </c>
      <c r="BL702">
        <v>0</v>
      </c>
      <c r="BM702">
        <v>31.454851479999899</v>
      </c>
      <c r="BN702">
        <v>95.23522097</v>
      </c>
      <c r="BO702">
        <v>0</v>
      </c>
      <c r="BP702" t="s">
        <v>97</v>
      </c>
      <c r="BQ702" t="s">
        <v>40</v>
      </c>
      <c r="BR702" t="s">
        <v>111</v>
      </c>
      <c r="BS702" t="s">
        <v>162</v>
      </c>
      <c r="BT702" t="s">
        <v>111</v>
      </c>
      <c r="BU702" t="s">
        <v>100</v>
      </c>
      <c r="BV702" t="s">
        <v>101</v>
      </c>
      <c r="BW702" t="s">
        <v>152</v>
      </c>
      <c r="BX702">
        <v>28.521047100000001</v>
      </c>
      <c r="BY702">
        <v>31.454851479999899</v>
      </c>
      <c r="BZ702">
        <v>66.332101449999897</v>
      </c>
      <c r="CA702">
        <v>28.6257395999999</v>
      </c>
      <c r="CB702">
        <v>48.561086019999898</v>
      </c>
      <c r="CC702">
        <v>22.81317438</v>
      </c>
      <c r="CD702">
        <v>2</v>
      </c>
      <c r="CE702">
        <v>5</v>
      </c>
      <c r="CF702">
        <v>1</v>
      </c>
      <c r="CG702">
        <v>6</v>
      </c>
      <c r="CH702">
        <v>3</v>
      </c>
      <c r="CI702">
        <v>5</v>
      </c>
      <c r="CJ702">
        <v>37.029955389999898</v>
      </c>
      <c r="CK702">
        <v>77.092803970000006</v>
      </c>
      <c r="CL702">
        <v>2.47176924</v>
      </c>
    </row>
    <row r="703" spans="1:90" x14ac:dyDescent="0.25">
      <c r="A703" s="1" t="s">
        <v>619</v>
      </c>
      <c r="B703" s="2">
        <v>315056.02759999898</v>
      </c>
      <c r="C703" s="2">
        <v>6070397.5590000004</v>
      </c>
      <c r="D703" s="4">
        <v>-344.94819999999902</v>
      </c>
      <c r="E703" t="s">
        <v>620</v>
      </c>
      <c r="F703" s="3">
        <v>780.4</v>
      </c>
      <c r="G703" t="s">
        <v>150</v>
      </c>
      <c r="H703" t="s">
        <v>151</v>
      </c>
      <c r="I703" s="1">
        <v>10730</v>
      </c>
      <c r="J703" t="s">
        <v>581</v>
      </c>
      <c r="K703" t="s">
        <v>148</v>
      </c>
      <c r="L703" t="s">
        <v>145</v>
      </c>
      <c r="M703">
        <v>58.444846040000002</v>
      </c>
      <c r="N703">
        <v>15.94867992</v>
      </c>
      <c r="O703">
        <v>1.1763589830000001</v>
      </c>
      <c r="P703">
        <v>3.5373443579999999</v>
      </c>
      <c r="Q703">
        <v>1.736185409</v>
      </c>
      <c r="R703">
        <v>4.6634747619999999</v>
      </c>
      <c r="S703">
        <v>4.8552626849999996</v>
      </c>
      <c r="T703">
        <v>2.039008446</v>
      </c>
      <c r="U703">
        <v>0.70456826500000003</v>
      </c>
      <c r="V703">
        <v>0.36338764400000001</v>
      </c>
      <c r="W703">
        <v>7.0658709E-2</v>
      </c>
      <c r="X703">
        <v>4.968926475</v>
      </c>
      <c r="Y703">
        <v>0</v>
      </c>
      <c r="Z703">
        <v>1.491298303</v>
      </c>
      <c r="AA703">
        <v>0</v>
      </c>
      <c r="AB703">
        <v>6.4678485070000002</v>
      </c>
      <c r="AC703">
        <v>100</v>
      </c>
      <c r="AD703">
        <v>0.75799445399999998</v>
      </c>
      <c r="AE703">
        <v>0</v>
      </c>
      <c r="AF703">
        <v>0.97788167400000003</v>
      </c>
      <c r="AG703">
        <v>12.001234930000001</v>
      </c>
      <c r="AH703">
        <v>0</v>
      </c>
      <c r="AI703">
        <v>43.43518315</v>
      </c>
      <c r="AJ703">
        <v>0</v>
      </c>
      <c r="AK703">
        <v>0</v>
      </c>
      <c r="AL703">
        <v>2.9848183009999998</v>
      </c>
      <c r="AM703">
        <v>0</v>
      </c>
      <c r="AN703">
        <v>0</v>
      </c>
      <c r="AO703">
        <v>5.0645473460000003</v>
      </c>
      <c r="AP703">
        <v>0.98892612099999999</v>
      </c>
      <c r="AQ703">
        <v>0</v>
      </c>
      <c r="AR703">
        <v>0</v>
      </c>
      <c r="AS703">
        <v>3.2684006459999999</v>
      </c>
      <c r="AT703">
        <v>0</v>
      </c>
      <c r="AU703">
        <v>3.2684006459999999</v>
      </c>
      <c r="AV703">
        <v>0</v>
      </c>
      <c r="AW703">
        <v>17.84308497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6.2601520989999999</v>
      </c>
      <c r="BI703">
        <v>1.634200323</v>
      </c>
      <c r="BJ703">
        <v>1</v>
      </c>
      <c r="BK703">
        <v>0</v>
      </c>
      <c r="BL703">
        <v>0</v>
      </c>
      <c r="BM703">
        <v>6.4300262850000003</v>
      </c>
      <c r="BN703">
        <v>93.739822230000001</v>
      </c>
      <c r="BO703">
        <v>0</v>
      </c>
      <c r="BP703" t="s">
        <v>97</v>
      </c>
      <c r="BQ703" t="s">
        <v>42</v>
      </c>
      <c r="BR703" t="s">
        <v>98</v>
      </c>
      <c r="BS703" t="s">
        <v>107</v>
      </c>
      <c r="BT703" t="s">
        <v>98</v>
      </c>
      <c r="BU703" t="s">
        <v>100</v>
      </c>
      <c r="BV703" t="s">
        <v>101</v>
      </c>
      <c r="BW703" t="s">
        <v>102</v>
      </c>
      <c r="BX703">
        <v>5.3928069780000003</v>
      </c>
      <c r="BY703">
        <v>6.4300262850000003</v>
      </c>
      <c r="BZ703">
        <v>74.348276580000004</v>
      </c>
      <c r="CA703">
        <v>16.978543330000001</v>
      </c>
      <c r="CB703">
        <v>72.974804610000007</v>
      </c>
      <c r="CC703">
        <v>10.04665206</v>
      </c>
      <c r="CD703">
        <v>3</v>
      </c>
      <c r="CE703">
        <v>8</v>
      </c>
      <c r="CF703">
        <v>2</v>
      </c>
      <c r="CG703">
        <v>6</v>
      </c>
      <c r="CH703">
        <v>3</v>
      </c>
      <c r="CI703">
        <v>12</v>
      </c>
      <c r="CJ703">
        <v>28.397873959999899</v>
      </c>
      <c r="CK703">
        <v>43.340039930000003</v>
      </c>
      <c r="CL703">
        <v>5.0645473460000003</v>
      </c>
    </row>
    <row r="704" spans="1:90" x14ac:dyDescent="0.25">
      <c r="A704" s="1" t="s">
        <v>621</v>
      </c>
      <c r="B704" s="2">
        <v>315034.53989999898</v>
      </c>
      <c r="C704" s="2">
        <v>6070397.9230000004</v>
      </c>
      <c r="D704" s="4">
        <v>-373.95350000000002</v>
      </c>
      <c r="E704" t="s">
        <v>620</v>
      </c>
      <c r="F704" s="3">
        <v>816.5</v>
      </c>
      <c r="G704" t="s">
        <v>150</v>
      </c>
      <c r="H704" t="s">
        <v>151</v>
      </c>
      <c r="I704" s="1">
        <v>10730</v>
      </c>
      <c r="J704" t="s">
        <v>622</v>
      </c>
      <c r="K704" t="s">
        <v>139</v>
      </c>
      <c r="L704" t="s">
        <v>96</v>
      </c>
      <c r="M704">
        <v>81.571245899999894</v>
      </c>
      <c r="N704">
        <v>8.942625477</v>
      </c>
      <c r="O704">
        <v>9.9999000000000008E-3</v>
      </c>
      <c r="P704">
        <v>1.341159282</v>
      </c>
      <c r="Q704">
        <v>0.38267991899999998</v>
      </c>
      <c r="R704">
        <v>1.4098733859999999</v>
      </c>
      <c r="S704">
        <v>4.6928642710000004</v>
      </c>
      <c r="T704">
        <v>0.18126943500000001</v>
      </c>
      <c r="U704">
        <v>0.11883218500000001</v>
      </c>
      <c r="V704">
        <v>1.0070524000000001E-2</v>
      </c>
      <c r="W704">
        <v>3.0211572999999999E-2</v>
      </c>
      <c r="X704">
        <v>0.74923299200000004</v>
      </c>
      <c r="Y704">
        <v>0</v>
      </c>
      <c r="Z704">
        <v>0.55993515199999999</v>
      </c>
      <c r="AA704">
        <v>0</v>
      </c>
      <c r="AB704">
        <v>1.3091812620000001</v>
      </c>
      <c r="AC704">
        <v>100</v>
      </c>
      <c r="AD704">
        <v>2.1516117000000001E-2</v>
      </c>
      <c r="AE704">
        <v>0</v>
      </c>
      <c r="AF704">
        <v>0.16893252</v>
      </c>
      <c r="AG704">
        <v>1.092817001</v>
      </c>
      <c r="AH704">
        <v>0</v>
      </c>
      <c r="AI704">
        <v>43.001426950000003</v>
      </c>
      <c r="AJ704">
        <v>0</v>
      </c>
      <c r="AK704">
        <v>0</v>
      </c>
      <c r="AL704">
        <v>2.8580501439999999</v>
      </c>
      <c r="AM704">
        <v>0</v>
      </c>
      <c r="AN704">
        <v>0</v>
      </c>
      <c r="AO704">
        <v>0</v>
      </c>
      <c r="AP704">
        <v>1.0668973999999999E-2</v>
      </c>
      <c r="AQ704">
        <v>0</v>
      </c>
      <c r="AR704">
        <v>0</v>
      </c>
      <c r="AS704">
        <v>0.62100489199999998</v>
      </c>
      <c r="AT704">
        <v>1.0175023679999999</v>
      </c>
      <c r="AU704">
        <v>1.6385072599999999</v>
      </c>
      <c r="AV704">
        <v>0</v>
      </c>
      <c r="AW704">
        <v>48.090156989999898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0.96675707700000002</v>
      </c>
      <c r="BI704">
        <v>1.1153340789999999</v>
      </c>
      <c r="BJ704">
        <v>0.37900649400000003</v>
      </c>
      <c r="BK704">
        <v>0.62099350600000003</v>
      </c>
      <c r="BL704">
        <v>0</v>
      </c>
      <c r="BM704">
        <v>6.2321908559999999</v>
      </c>
      <c r="BN704">
        <v>99.033154819999893</v>
      </c>
      <c r="BO704">
        <v>0</v>
      </c>
      <c r="BP704" t="s">
        <v>97</v>
      </c>
      <c r="BQ704" t="s">
        <v>109</v>
      </c>
      <c r="BR704" t="s">
        <v>98</v>
      </c>
      <c r="BS704" t="s">
        <v>99</v>
      </c>
      <c r="BT704" t="s">
        <v>98</v>
      </c>
      <c r="BU704" t="s">
        <v>100</v>
      </c>
      <c r="BV704" t="s">
        <v>101</v>
      </c>
      <c r="BW704" t="s">
        <v>102</v>
      </c>
      <c r="BX704">
        <v>3.0024305500000001</v>
      </c>
      <c r="BY704">
        <v>6.2321908559999999</v>
      </c>
      <c r="BZ704">
        <v>91.585356719999893</v>
      </c>
      <c r="CA704">
        <v>9.8835495000000009</v>
      </c>
      <c r="CB704">
        <v>85.489847510000004</v>
      </c>
      <c r="CC704">
        <v>4.6266029919999996</v>
      </c>
      <c r="CD704">
        <v>3</v>
      </c>
      <c r="CE704">
        <v>9</v>
      </c>
      <c r="CF704">
        <v>2</v>
      </c>
      <c r="CG704">
        <v>6</v>
      </c>
      <c r="CH704">
        <v>3</v>
      </c>
      <c r="CI704">
        <v>12</v>
      </c>
      <c r="CJ704">
        <v>8.459214502</v>
      </c>
      <c r="CK704">
        <v>26.126800230000001</v>
      </c>
      <c r="CL704">
        <v>0</v>
      </c>
    </row>
    <row r="705" spans="1:90" x14ac:dyDescent="0.25">
      <c r="A705" s="1" t="s">
        <v>621</v>
      </c>
      <c r="B705" s="2">
        <v>315034.53989999898</v>
      </c>
      <c r="C705" s="2">
        <v>6070397.9230000004</v>
      </c>
      <c r="D705" s="4">
        <v>-373.95350000000002</v>
      </c>
      <c r="E705" t="s">
        <v>620</v>
      </c>
      <c r="F705" s="3">
        <v>816.5</v>
      </c>
      <c r="G705" t="s">
        <v>90</v>
      </c>
      <c r="H705" t="s">
        <v>91</v>
      </c>
      <c r="I705" s="1" t="s">
        <v>778</v>
      </c>
      <c r="J705" t="s">
        <v>622</v>
      </c>
      <c r="K705" t="s">
        <v>139</v>
      </c>
      <c r="L705" t="s">
        <v>96</v>
      </c>
      <c r="M705">
        <v>80.274749670000006</v>
      </c>
      <c r="N705">
        <v>8.6756437309999903</v>
      </c>
      <c r="O705">
        <v>1.0039971999999999E-2</v>
      </c>
      <c r="P705">
        <v>1.4422609770000001</v>
      </c>
      <c r="Q705">
        <v>0.59106579699999995</v>
      </c>
      <c r="R705">
        <v>1.4626373960000001</v>
      </c>
      <c r="S705">
        <v>4.397930251</v>
      </c>
      <c r="T705">
        <v>0.30054193099999998</v>
      </c>
      <c r="U705">
        <v>8.0144515E-2</v>
      </c>
      <c r="V705">
        <v>2.0036129E-2</v>
      </c>
      <c r="W705">
        <v>4.0072257E-2</v>
      </c>
      <c r="X705">
        <v>1.707794225</v>
      </c>
      <c r="Y705">
        <v>0.400722574</v>
      </c>
      <c r="Z705">
        <v>0.59636057600000003</v>
      </c>
      <c r="AA705">
        <v>0</v>
      </c>
      <c r="AB705">
        <v>2.2949813809999999</v>
      </c>
      <c r="AC705">
        <v>100</v>
      </c>
      <c r="AD705">
        <v>4.2619472999999998E-2</v>
      </c>
      <c r="AE705">
        <v>1.0599594530000001</v>
      </c>
      <c r="AF705">
        <v>0.113431958</v>
      </c>
      <c r="AG705">
        <v>1.8038913620000001</v>
      </c>
      <c r="AH705">
        <v>0</v>
      </c>
      <c r="AI705">
        <v>40.121361039999897</v>
      </c>
      <c r="AJ705">
        <v>0</v>
      </c>
      <c r="AK705">
        <v>0</v>
      </c>
      <c r="AL705">
        <v>1.0370279090000001</v>
      </c>
      <c r="AM705">
        <v>0</v>
      </c>
      <c r="AN705">
        <v>0</v>
      </c>
      <c r="AO705">
        <v>0.82221144300000004</v>
      </c>
      <c r="AP705">
        <v>1.0664534999999999E-2</v>
      </c>
      <c r="AQ705">
        <v>0</v>
      </c>
      <c r="AR705">
        <v>0</v>
      </c>
      <c r="AS705">
        <v>1.1296748109999999</v>
      </c>
      <c r="AT705">
        <v>0.12828560899999999</v>
      </c>
      <c r="AU705">
        <v>1.2579604200000001</v>
      </c>
      <c r="AV705">
        <v>0</v>
      </c>
      <c r="AW705">
        <v>49.342665109999899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2.1940991510000001</v>
      </c>
      <c r="BI705">
        <v>0.62898021000000004</v>
      </c>
      <c r="BJ705">
        <v>0.89802095000000004</v>
      </c>
      <c r="BK705">
        <v>0.10197905</v>
      </c>
      <c r="BL705">
        <v>0</v>
      </c>
      <c r="BM705">
        <v>2.5196027660000002</v>
      </c>
      <c r="BN705">
        <v>97.805891849999895</v>
      </c>
      <c r="BO705">
        <v>0</v>
      </c>
      <c r="BP705" t="s">
        <v>97</v>
      </c>
      <c r="BQ705" t="s">
        <v>40</v>
      </c>
      <c r="BR705" t="s">
        <v>98</v>
      </c>
      <c r="BS705" t="s">
        <v>99</v>
      </c>
      <c r="BT705" t="s">
        <v>98</v>
      </c>
      <c r="BU705" t="s">
        <v>100</v>
      </c>
      <c r="BV705" t="s">
        <v>101</v>
      </c>
      <c r="BW705" t="s">
        <v>102</v>
      </c>
      <c r="BX705">
        <v>1.382056913</v>
      </c>
      <c r="BY705">
        <v>2.5196027660000002</v>
      </c>
      <c r="BZ705">
        <v>93.387408249999893</v>
      </c>
      <c r="CA705">
        <v>10.2906949999999</v>
      </c>
      <c r="CB705">
        <v>82.593001990000005</v>
      </c>
      <c r="CC705">
        <v>7.1163030169999999</v>
      </c>
      <c r="CD705">
        <v>3</v>
      </c>
      <c r="CE705">
        <v>9</v>
      </c>
      <c r="CF705">
        <v>2</v>
      </c>
      <c r="CG705">
        <v>6</v>
      </c>
      <c r="CH705">
        <v>3</v>
      </c>
      <c r="CI705">
        <v>12</v>
      </c>
      <c r="CJ705">
        <v>13.204747770000001</v>
      </c>
      <c r="CK705">
        <v>30.204805390000001</v>
      </c>
      <c r="CL705">
        <v>0.82221144300000004</v>
      </c>
    </row>
    <row r="706" spans="1:90" x14ac:dyDescent="0.25">
      <c r="A706" s="1" t="s">
        <v>1294</v>
      </c>
      <c r="B706" s="2">
        <v>315018.69260000001</v>
      </c>
      <c r="C706" s="2">
        <v>6070398.1869999897</v>
      </c>
      <c r="D706" s="4">
        <v>-395.19110000000001</v>
      </c>
      <c r="E706" t="s">
        <v>620</v>
      </c>
      <c r="F706" s="3">
        <v>843</v>
      </c>
      <c r="G706" t="s">
        <v>150</v>
      </c>
      <c r="H706" t="s">
        <v>151</v>
      </c>
      <c r="I706" s="1">
        <v>10730</v>
      </c>
      <c r="J706" t="s">
        <v>1965</v>
      </c>
      <c r="K706" t="s">
        <v>1685</v>
      </c>
      <c r="L706" t="s">
        <v>406</v>
      </c>
      <c r="M706">
        <v>39.085837779999899</v>
      </c>
      <c r="N706">
        <v>14.37872789</v>
      </c>
      <c r="O706">
        <v>5.0633155929999996</v>
      </c>
      <c r="P706">
        <v>13.84875982</v>
      </c>
      <c r="Q706">
        <v>5.9641343129999997</v>
      </c>
      <c r="R706">
        <v>8.9613902670000005</v>
      </c>
      <c r="S706">
        <v>0.334153535</v>
      </c>
      <c r="T706">
        <v>0.94170541799999996</v>
      </c>
      <c r="U706">
        <v>1.113845118</v>
      </c>
      <c r="V706">
        <v>0.17213970000000001</v>
      </c>
      <c r="W706">
        <v>0.26327248199999997</v>
      </c>
      <c r="X706">
        <v>4.5710864689999999</v>
      </c>
      <c r="Y706">
        <v>0</v>
      </c>
      <c r="Z706">
        <v>5.3016316210000003</v>
      </c>
      <c r="AA706">
        <v>0</v>
      </c>
      <c r="AB706">
        <v>9.923062174</v>
      </c>
      <c r="AC706">
        <v>100</v>
      </c>
      <c r="AD706">
        <v>0.39219870299999998</v>
      </c>
      <c r="AE706">
        <v>0</v>
      </c>
      <c r="AF706">
        <v>1.6885630220000001</v>
      </c>
      <c r="AG706">
        <v>6.0541227360000001</v>
      </c>
      <c r="AH706">
        <v>0</v>
      </c>
      <c r="AI706">
        <v>3.2651581799999998</v>
      </c>
      <c r="AJ706">
        <v>0</v>
      </c>
      <c r="AK706">
        <v>0</v>
      </c>
      <c r="AL706">
        <v>29.37817231</v>
      </c>
      <c r="AM706">
        <v>0</v>
      </c>
      <c r="AN706">
        <v>0</v>
      </c>
      <c r="AO706">
        <v>3.466069955</v>
      </c>
      <c r="AP706">
        <v>2.9738573380000002</v>
      </c>
      <c r="AQ706">
        <v>0</v>
      </c>
      <c r="AR706">
        <v>0</v>
      </c>
      <c r="AS706">
        <v>16.40564809</v>
      </c>
      <c r="AT706">
        <v>19.8895312299999</v>
      </c>
      <c r="AU706">
        <v>36.295179320000003</v>
      </c>
      <c r="AV706">
        <v>0</v>
      </c>
      <c r="AW706">
        <v>3.9060632919999998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6.2902946740000001</v>
      </c>
      <c r="BI706">
        <v>18.147589660000001</v>
      </c>
      <c r="BJ706">
        <v>0.45200625500000002</v>
      </c>
      <c r="BK706">
        <v>0.54799374499999998</v>
      </c>
      <c r="BL706">
        <v>0</v>
      </c>
      <c r="BM706">
        <v>89.997472009999896</v>
      </c>
      <c r="BN706">
        <v>93.709679530000003</v>
      </c>
      <c r="BO706">
        <v>0</v>
      </c>
      <c r="BP706" t="s">
        <v>97</v>
      </c>
      <c r="BQ706" t="s">
        <v>40</v>
      </c>
      <c r="BR706" t="s">
        <v>111</v>
      </c>
      <c r="BS706" t="s">
        <v>176</v>
      </c>
      <c r="BT706" t="s">
        <v>111</v>
      </c>
      <c r="BU706" t="s">
        <v>100</v>
      </c>
      <c r="BV706" t="s">
        <v>101</v>
      </c>
      <c r="BW706" t="s">
        <v>149</v>
      </c>
      <c r="BX706">
        <v>40.957599680000001</v>
      </c>
      <c r="BY706">
        <v>89.997472009999896</v>
      </c>
      <c r="BZ706">
        <v>8.4376562869999905</v>
      </c>
      <c r="CA706">
        <v>38.58127288</v>
      </c>
      <c r="CB706">
        <v>40.285916540000002</v>
      </c>
      <c r="CC706">
        <v>21.13281057</v>
      </c>
      <c r="CD706">
        <v>2</v>
      </c>
      <c r="CE706">
        <v>3</v>
      </c>
      <c r="CF706">
        <v>1</v>
      </c>
      <c r="CG706">
        <v>6</v>
      </c>
      <c r="CH706">
        <v>3</v>
      </c>
      <c r="CI706">
        <v>4</v>
      </c>
      <c r="CJ706">
        <v>42.625</v>
      </c>
      <c r="CK706">
        <v>93.950050300000001</v>
      </c>
      <c r="CL706">
        <v>3.466069955</v>
      </c>
    </row>
    <row r="707" spans="1:90" x14ac:dyDescent="0.25">
      <c r="A707" s="1" t="s">
        <v>1295</v>
      </c>
      <c r="B707" s="2">
        <v>315004.5465</v>
      </c>
      <c r="C707" s="2">
        <v>6070398.4220000003</v>
      </c>
      <c r="D707" s="4">
        <v>-414.57749999999902</v>
      </c>
      <c r="E707" t="s">
        <v>620</v>
      </c>
      <c r="F707" s="3">
        <v>867</v>
      </c>
      <c r="G707" t="s">
        <v>150</v>
      </c>
      <c r="H707" t="s">
        <v>151</v>
      </c>
      <c r="I707" s="1">
        <v>10730</v>
      </c>
      <c r="J707" t="s">
        <v>1965</v>
      </c>
      <c r="K707" t="s">
        <v>1685</v>
      </c>
      <c r="L707" t="s">
        <v>406</v>
      </c>
      <c r="M707">
        <v>44.812956730000003</v>
      </c>
      <c r="N707">
        <v>14.836722160000001</v>
      </c>
      <c r="O707">
        <v>3.0811686859999998</v>
      </c>
      <c r="P707">
        <v>8.1255910300000007</v>
      </c>
      <c r="Q707">
        <v>5.1171551949999996</v>
      </c>
      <c r="R707">
        <v>9.4167767189999996</v>
      </c>
      <c r="S707">
        <v>0.89827773600000005</v>
      </c>
      <c r="T707">
        <v>2.3718569440000001</v>
      </c>
      <c r="U707">
        <v>0.44913886800000002</v>
      </c>
      <c r="V707">
        <v>7.0651058000000003E-2</v>
      </c>
      <c r="W707">
        <v>0.22204618200000001</v>
      </c>
      <c r="X707">
        <v>7.7877973599999999</v>
      </c>
      <c r="Y707">
        <v>0</v>
      </c>
      <c r="Z707">
        <v>2.8098613270000001</v>
      </c>
      <c r="AA707">
        <v>0</v>
      </c>
      <c r="AB707">
        <v>10.63047849</v>
      </c>
      <c r="AC707">
        <v>100</v>
      </c>
      <c r="AD707">
        <v>0.15192897799999999</v>
      </c>
      <c r="AE707">
        <v>0</v>
      </c>
      <c r="AF707">
        <v>0.642643242</v>
      </c>
      <c r="AG707">
        <v>14.392010900000001</v>
      </c>
      <c r="AH707">
        <v>0</v>
      </c>
      <c r="AI707">
        <v>8.2844873000000003</v>
      </c>
      <c r="AJ707">
        <v>0</v>
      </c>
      <c r="AK707">
        <v>0</v>
      </c>
      <c r="AL707">
        <v>18.919631809999899</v>
      </c>
      <c r="AM707">
        <v>0</v>
      </c>
      <c r="AN707">
        <v>0</v>
      </c>
      <c r="AO707">
        <v>4.5322223169999996</v>
      </c>
      <c r="AP707">
        <v>2.0930514219999998</v>
      </c>
      <c r="AQ707">
        <v>0</v>
      </c>
      <c r="AR707">
        <v>0</v>
      </c>
      <c r="AS707">
        <v>12.076042920000001</v>
      </c>
      <c r="AT707">
        <v>6.5151343329999998</v>
      </c>
      <c r="AU707">
        <v>18.591177250000001</v>
      </c>
      <c r="AV707">
        <v>0</v>
      </c>
      <c r="AW707">
        <v>12.16293829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10.11493351</v>
      </c>
      <c r="BI707">
        <v>9.2955886250000006</v>
      </c>
      <c r="BJ707">
        <v>0.64955773100000003</v>
      </c>
      <c r="BK707">
        <v>0.35044226899999997</v>
      </c>
      <c r="BL707">
        <v>0</v>
      </c>
      <c r="BM707">
        <v>69.546937589999899</v>
      </c>
      <c r="BN707">
        <v>89.88502502</v>
      </c>
      <c r="BO707">
        <v>0</v>
      </c>
      <c r="BP707" t="s">
        <v>97</v>
      </c>
      <c r="BQ707" t="s">
        <v>40</v>
      </c>
      <c r="BR707" t="s">
        <v>111</v>
      </c>
      <c r="BS707" t="s">
        <v>162</v>
      </c>
      <c r="BT707" t="s">
        <v>111</v>
      </c>
      <c r="BU707" t="s">
        <v>100</v>
      </c>
      <c r="BV707" t="s">
        <v>101</v>
      </c>
      <c r="BW707" t="s">
        <v>149</v>
      </c>
      <c r="BX707">
        <v>21.326871910000001</v>
      </c>
      <c r="BY707">
        <v>69.546937589999899</v>
      </c>
      <c r="BZ707">
        <v>19.916485260000002</v>
      </c>
      <c r="CA707">
        <v>27.3446511299999</v>
      </c>
      <c r="CB707">
        <v>50.589237019999899</v>
      </c>
      <c r="CC707">
        <v>22.066111849999899</v>
      </c>
      <c r="CD707">
        <v>2</v>
      </c>
      <c r="CE707">
        <v>5</v>
      </c>
      <c r="CF707">
        <v>1</v>
      </c>
      <c r="CG707">
        <v>6</v>
      </c>
      <c r="CH707">
        <v>3</v>
      </c>
      <c r="CI707">
        <v>4</v>
      </c>
      <c r="CJ707">
        <v>42.063492060000002</v>
      </c>
      <c r="CK707">
        <v>80.196461780000007</v>
      </c>
      <c r="CL707">
        <v>4.5322223169999996</v>
      </c>
    </row>
    <row r="708" spans="1:90" x14ac:dyDescent="0.25">
      <c r="A708" s="1" t="s">
        <v>1295</v>
      </c>
      <c r="B708" s="2">
        <v>315004.5465</v>
      </c>
      <c r="C708" s="2">
        <v>6070398.4220000003</v>
      </c>
      <c r="D708" s="4">
        <v>-414.57749999999902</v>
      </c>
      <c r="E708" t="s">
        <v>620</v>
      </c>
      <c r="F708" s="3">
        <v>867</v>
      </c>
      <c r="G708" t="s">
        <v>90</v>
      </c>
      <c r="H708" t="s">
        <v>91</v>
      </c>
      <c r="I708" s="1" t="s">
        <v>778</v>
      </c>
      <c r="J708" t="s">
        <v>1965</v>
      </c>
      <c r="K708" t="s">
        <v>1685</v>
      </c>
      <c r="L708" t="s">
        <v>406</v>
      </c>
      <c r="M708">
        <v>45.463962680000002</v>
      </c>
      <c r="N708">
        <v>15.0264822099999</v>
      </c>
      <c r="O708">
        <v>2.9875978139999999</v>
      </c>
      <c r="P708">
        <v>7.8552743889999999</v>
      </c>
      <c r="Q708">
        <v>4.6344302040000001</v>
      </c>
      <c r="R708">
        <v>9.4914749599999997</v>
      </c>
      <c r="S708">
        <v>8.0950746000000004E-2</v>
      </c>
      <c r="T708">
        <v>3.0052964430000002</v>
      </c>
      <c r="U708">
        <v>0.455347946</v>
      </c>
      <c r="V708">
        <v>7.0831903000000002E-2</v>
      </c>
      <c r="W708">
        <v>0.20237686499999999</v>
      </c>
      <c r="X708">
        <v>8.0467499030000003</v>
      </c>
      <c r="Y708">
        <v>3.035653E-2</v>
      </c>
      <c r="Z708">
        <v>2.6488674030000001</v>
      </c>
      <c r="AA708">
        <v>0</v>
      </c>
      <c r="AB708">
        <v>10.7244662</v>
      </c>
      <c r="AC708">
        <v>100</v>
      </c>
      <c r="AD708">
        <v>0.15295721300000001</v>
      </c>
      <c r="AE708">
        <v>8.1516279999999997E-2</v>
      </c>
      <c r="AF708">
        <v>0.65426214299999996</v>
      </c>
      <c r="AG708">
        <v>18.3121531</v>
      </c>
      <c r="AH708">
        <v>0</v>
      </c>
      <c r="AI708">
        <v>0.74971286100000001</v>
      </c>
      <c r="AJ708">
        <v>0</v>
      </c>
      <c r="AK708">
        <v>0</v>
      </c>
      <c r="AL708">
        <v>18.425238369999899</v>
      </c>
      <c r="AM708">
        <v>0</v>
      </c>
      <c r="AN708">
        <v>0</v>
      </c>
      <c r="AO708">
        <v>5.7363896490000004</v>
      </c>
      <c r="AP708">
        <v>2.1085323640000002</v>
      </c>
      <c r="AQ708">
        <v>0</v>
      </c>
      <c r="AR708">
        <v>0</v>
      </c>
      <c r="AS708">
        <v>10.67064978</v>
      </c>
      <c r="AT708">
        <v>5.6553309949999999</v>
      </c>
      <c r="AU708">
        <v>16.325980770000001</v>
      </c>
      <c r="AV708">
        <v>0</v>
      </c>
      <c r="AW708">
        <v>16.462945680000001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10.49513426</v>
      </c>
      <c r="BI708">
        <v>8.1629903860000006</v>
      </c>
      <c r="BJ708">
        <v>0.65359931100000002</v>
      </c>
      <c r="BK708">
        <v>0.34640068899999998</v>
      </c>
      <c r="BL708">
        <v>0</v>
      </c>
      <c r="BM708">
        <v>96.090144120000005</v>
      </c>
      <c r="BN708">
        <v>89.504822700000005</v>
      </c>
      <c r="BO708">
        <v>0</v>
      </c>
      <c r="BP708" t="s">
        <v>97</v>
      </c>
      <c r="BQ708" t="s">
        <v>40</v>
      </c>
      <c r="BR708" t="s">
        <v>98</v>
      </c>
      <c r="BS708" t="s">
        <v>130</v>
      </c>
      <c r="BT708" t="s">
        <v>111</v>
      </c>
      <c r="BU708" t="s">
        <v>100</v>
      </c>
      <c r="BV708" t="s">
        <v>101</v>
      </c>
      <c r="BW708" t="s">
        <v>149</v>
      </c>
      <c r="BX708">
        <v>19.08877528</v>
      </c>
      <c r="BY708">
        <v>96.090144120000005</v>
      </c>
      <c r="BZ708">
        <v>1.9999219850000001</v>
      </c>
      <c r="CA708">
        <v>27.118400990000001</v>
      </c>
      <c r="CB708">
        <v>52.431061210000003</v>
      </c>
      <c r="CC708">
        <v>20.4505377999999</v>
      </c>
      <c r="CD708">
        <v>3</v>
      </c>
      <c r="CE708">
        <v>6</v>
      </c>
      <c r="CF708">
        <v>1</v>
      </c>
      <c r="CG708">
        <v>6</v>
      </c>
      <c r="CH708">
        <v>3</v>
      </c>
      <c r="CI708">
        <v>4</v>
      </c>
      <c r="CJ708">
        <v>44.385655499999899</v>
      </c>
      <c r="CK708">
        <v>80.18581958</v>
      </c>
      <c r="CL708">
        <v>5.7363896490000004</v>
      </c>
    </row>
    <row r="709" spans="1:90" x14ac:dyDescent="0.25">
      <c r="A709" s="1" t="s">
        <v>1296</v>
      </c>
      <c r="B709" s="2">
        <v>314993.01260000002</v>
      </c>
      <c r="C709" s="2">
        <v>6070398.6140000001</v>
      </c>
      <c r="D709" s="4">
        <v>-430.29939999999903</v>
      </c>
      <c r="E709" t="s">
        <v>620</v>
      </c>
      <c r="F709" s="3">
        <v>886.5</v>
      </c>
      <c r="G709" t="s">
        <v>150</v>
      </c>
      <c r="H709" t="s">
        <v>151</v>
      </c>
      <c r="I709" s="1">
        <v>10730</v>
      </c>
      <c r="J709" t="s">
        <v>1965</v>
      </c>
      <c r="K709" t="s">
        <v>1685</v>
      </c>
      <c r="L709" t="s">
        <v>406</v>
      </c>
      <c r="M709">
        <v>46.051017700000003</v>
      </c>
      <c r="N709">
        <v>14.3090689599999</v>
      </c>
      <c r="O709">
        <v>3.190219505</v>
      </c>
      <c r="P709">
        <v>8.2819892950000007</v>
      </c>
      <c r="Q709">
        <v>5.1996335079999998</v>
      </c>
      <c r="R709">
        <v>8.877668839</v>
      </c>
      <c r="S709">
        <v>3.657881712</v>
      </c>
      <c r="T709">
        <v>0.22168980099999999</v>
      </c>
      <c r="U709">
        <v>0.49678668999999998</v>
      </c>
      <c r="V709">
        <v>8.0614473000000006E-2</v>
      </c>
      <c r="W709">
        <v>0.211612992</v>
      </c>
      <c r="X709">
        <v>6.7693280170000003</v>
      </c>
      <c r="Y709">
        <v>0</v>
      </c>
      <c r="Z709">
        <v>2.6524885149999999</v>
      </c>
      <c r="AA709">
        <v>0</v>
      </c>
      <c r="AB709">
        <v>9.4520308929999999</v>
      </c>
      <c r="AC709">
        <v>100</v>
      </c>
      <c r="AD709">
        <v>0.170712105</v>
      </c>
      <c r="AE709">
        <v>0</v>
      </c>
      <c r="AF709">
        <v>0.69998479700000005</v>
      </c>
      <c r="AG709">
        <v>1.3246710719999999</v>
      </c>
      <c r="AH709">
        <v>0</v>
      </c>
      <c r="AI709">
        <v>33.2211000799999</v>
      </c>
      <c r="AJ709">
        <v>0</v>
      </c>
      <c r="AK709">
        <v>0</v>
      </c>
      <c r="AL709">
        <v>19.542488079999899</v>
      </c>
      <c r="AM709">
        <v>0</v>
      </c>
      <c r="AN709">
        <v>0</v>
      </c>
      <c r="AO709">
        <v>1.073059794</v>
      </c>
      <c r="AP709">
        <v>2.1115343019999999</v>
      </c>
      <c r="AQ709">
        <v>0</v>
      </c>
      <c r="AR709">
        <v>0</v>
      </c>
      <c r="AS709">
        <v>12.43604184</v>
      </c>
      <c r="AT709">
        <v>7.4485998279999999</v>
      </c>
      <c r="AU709">
        <v>19.884641670000001</v>
      </c>
      <c r="AV709">
        <v>0</v>
      </c>
      <c r="AW709">
        <v>4.6555445879999997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8.658114007</v>
      </c>
      <c r="BI709">
        <v>9.9423208340000002</v>
      </c>
      <c r="BJ709">
        <v>0.62540940099999998</v>
      </c>
      <c r="BK709">
        <v>0.37459059900000002</v>
      </c>
      <c r="BL709">
        <v>0</v>
      </c>
      <c r="BM709">
        <v>37.03782992</v>
      </c>
      <c r="BN709">
        <v>91.341850489999899</v>
      </c>
      <c r="BO709">
        <v>0</v>
      </c>
      <c r="BP709" t="s">
        <v>97</v>
      </c>
      <c r="BQ709" t="s">
        <v>40</v>
      </c>
      <c r="BR709" t="s">
        <v>111</v>
      </c>
      <c r="BS709" t="s">
        <v>162</v>
      </c>
      <c r="BT709" t="s">
        <v>111</v>
      </c>
      <c r="BU709" t="s">
        <v>100</v>
      </c>
      <c r="BV709" t="s">
        <v>101</v>
      </c>
      <c r="BW709" t="s">
        <v>152</v>
      </c>
      <c r="BX709">
        <v>22.696160769999899</v>
      </c>
      <c r="BY709">
        <v>37.03782992</v>
      </c>
      <c r="BZ709">
        <v>61.420167589999899</v>
      </c>
      <c r="CA709">
        <v>28.26879679</v>
      </c>
      <c r="CB709">
        <v>49.145907639999898</v>
      </c>
      <c r="CC709">
        <v>22.58529557</v>
      </c>
      <c r="CD709">
        <v>2</v>
      </c>
      <c r="CE709">
        <v>5</v>
      </c>
      <c r="CF709">
        <v>1</v>
      </c>
      <c r="CG709">
        <v>6</v>
      </c>
      <c r="CH709">
        <v>3</v>
      </c>
      <c r="CI709">
        <v>5</v>
      </c>
      <c r="CJ709">
        <v>30.190796859999899</v>
      </c>
      <c r="CK709">
        <v>77.653775179999897</v>
      </c>
      <c r="CL709">
        <v>1.073059794</v>
      </c>
    </row>
    <row r="710" spans="1:90" x14ac:dyDescent="0.25">
      <c r="A710" s="1" t="s">
        <v>1296</v>
      </c>
      <c r="B710" s="2">
        <v>314993.01260000002</v>
      </c>
      <c r="C710" s="2">
        <v>6070398.6140000001</v>
      </c>
      <c r="D710" s="4">
        <v>-430.29939999999903</v>
      </c>
      <c r="E710" t="s">
        <v>620</v>
      </c>
      <c r="F710" s="3">
        <v>886.5</v>
      </c>
      <c r="G710" t="s">
        <v>90</v>
      </c>
      <c r="H710" t="s">
        <v>91</v>
      </c>
      <c r="I710" s="1" t="s">
        <v>778</v>
      </c>
      <c r="J710" t="s">
        <v>1965</v>
      </c>
      <c r="K710" t="s">
        <v>1685</v>
      </c>
      <c r="L710" t="s">
        <v>406</v>
      </c>
      <c r="M710">
        <v>46.400740290000002</v>
      </c>
      <c r="N710">
        <v>14.22186739</v>
      </c>
      <c r="O710">
        <v>3.4260058139999998</v>
      </c>
      <c r="P710">
        <v>8.8033093929999904</v>
      </c>
      <c r="Q710">
        <v>5.4255664919999997</v>
      </c>
      <c r="R710">
        <v>8.3205515969999997</v>
      </c>
      <c r="S710">
        <v>3.2391441740000002</v>
      </c>
      <c r="T710">
        <v>0.222691162</v>
      </c>
      <c r="U710">
        <v>0.53648325399999996</v>
      </c>
      <c r="V710">
        <v>9.1100929999999997E-2</v>
      </c>
      <c r="W710">
        <v>0.202446511</v>
      </c>
      <c r="X710">
        <v>5.8786737320000002</v>
      </c>
      <c r="Y710">
        <v>4.0489301999999998E-2</v>
      </c>
      <c r="Z710">
        <v>3.1909299560000002</v>
      </c>
      <c r="AA710">
        <v>0</v>
      </c>
      <c r="AB710">
        <v>9.0971495359999999</v>
      </c>
      <c r="AC710">
        <v>100</v>
      </c>
      <c r="AD710">
        <v>0.19533329399999999</v>
      </c>
      <c r="AE710">
        <v>0.10795554</v>
      </c>
      <c r="AF710">
        <v>0.76537979</v>
      </c>
      <c r="AG710">
        <v>1.34730985</v>
      </c>
      <c r="AH710">
        <v>0</v>
      </c>
      <c r="AI710">
        <v>29.7863161699999</v>
      </c>
      <c r="AJ710">
        <v>0</v>
      </c>
      <c r="AK710">
        <v>0</v>
      </c>
      <c r="AL710">
        <v>20.146738490000001</v>
      </c>
      <c r="AM710">
        <v>0</v>
      </c>
      <c r="AN710">
        <v>0</v>
      </c>
      <c r="AO710">
        <v>1.6140536409999999</v>
      </c>
      <c r="AP710">
        <v>2.180466783</v>
      </c>
      <c r="AQ710">
        <v>0</v>
      </c>
      <c r="AR710">
        <v>0</v>
      </c>
      <c r="AS710">
        <v>13.50835768</v>
      </c>
      <c r="AT710">
        <v>9.2018663449999902</v>
      </c>
      <c r="AU710">
        <v>22.710224019999899</v>
      </c>
      <c r="AV710">
        <v>0</v>
      </c>
      <c r="AW710">
        <v>5.9200708530000004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7.6130601760000003</v>
      </c>
      <c r="BI710">
        <v>11.3551120099999</v>
      </c>
      <c r="BJ710">
        <v>0.59481393299999996</v>
      </c>
      <c r="BK710">
        <v>0.40518606699999998</v>
      </c>
      <c r="BL710">
        <v>0</v>
      </c>
      <c r="BM710">
        <v>40.347498430000002</v>
      </c>
      <c r="BN710">
        <v>92.386908610000006</v>
      </c>
      <c r="BO710">
        <v>0</v>
      </c>
      <c r="BP710" t="s">
        <v>97</v>
      </c>
      <c r="BQ710" t="s">
        <v>40</v>
      </c>
      <c r="BR710" t="s">
        <v>111</v>
      </c>
      <c r="BS710" t="s">
        <v>162</v>
      </c>
      <c r="BT710" t="s">
        <v>98</v>
      </c>
      <c r="BU710" t="s">
        <v>100</v>
      </c>
      <c r="BV710" t="s">
        <v>101</v>
      </c>
      <c r="BW710" t="s">
        <v>208</v>
      </c>
      <c r="BX710">
        <v>25.656070589999899</v>
      </c>
      <c r="BY710">
        <v>40.347498430000002</v>
      </c>
      <c r="BZ710">
        <v>58.085225950000002</v>
      </c>
      <c r="CA710">
        <v>29.39198068</v>
      </c>
      <c r="CB710">
        <v>47.62880371</v>
      </c>
      <c r="CC710">
        <v>22.979215610000001</v>
      </c>
      <c r="CD710">
        <v>2</v>
      </c>
      <c r="CE710">
        <v>5</v>
      </c>
      <c r="CF710">
        <v>2</v>
      </c>
      <c r="CG710">
        <v>6</v>
      </c>
      <c r="CH710">
        <v>3</v>
      </c>
      <c r="CI710">
        <v>10</v>
      </c>
      <c r="CJ710">
        <v>32.8235294099999</v>
      </c>
      <c r="CK710">
        <v>80.431338839999896</v>
      </c>
      <c r="CL710">
        <v>1.6140536409999999</v>
      </c>
    </row>
    <row r="711" spans="1:90" x14ac:dyDescent="0.25">
      <c r="A711" s="1" t="s">
        <v>1297</v>
      </c>
      <c r="B711" s="2">
        <v>314975.96189999901</v>
      </c>
      <c r="C711" s="2">
        <v>6070398.898</v>
      </c>
      <c r="D711" s="4">
        <v>-452.75819999999902</v>
      </c>
      <c r="E711" t="s">
        <v>620</v>
      </c>
      <c r="F711" s="3">
        <v>914.7</v>
      </c>
      <c r="G711" t="s">
        <v>150</v>
      </c>
      <c r="H711" t="s">
        <v>151</v>
      </c>
      <c r="I711" s="1">
        <v>10730</v>
      </c>
      <c r="J711" t="s">
        <v>1708</v>
      </c>
      <c r="K711" t="s">
        <v>1685</v>
      </c>
      <c r="L711" t="s">
        <v>406</v>
      </c>
      <c r="M711">
        <v>51.43767819</v>
      </c>
      <c r="N711">
        <v>13.54154986</v>
      </c>
      <c r="O711">
        <v>4.2947908620000002</v>
      </c>
      <c r="P711">
        <v>10.41163517</v>
      </c>
      <c r="Q711">
        <v>4.0523593230000001</v>
      </c>
      <c r="R711">
        <v>5.7804227749999999</v>
      </c>
      <c r="S711">
        <v>3.2338029509999999</v>
      </c>
      <c r="T711">
        <v>0.82866200599999995</v>
      </c>
      <c r="U711">
        <v>0.86100003599999997</v>
      </c>
      <c r="V711">
        <v>0.121267611</v>
      </c>
      <c r="W711">
        <v>0.23242958699999999</v>
      </c>
      <c r="X711">
        <v>2.218955496</v>
      </c>
      <c r="Y711">
        <v>0</v>
      </c>
      <c r="Z711">
        <v>2.9854461290000001</v>
      </c>
      <c r="AA711">
        <v>0</v>
      </c>
      <c r="AB711">
        <v>5.2268949420000004</v>
      </c>
      <c r="AC711">
        <v>100</v>
      </c>
      <c r="AD711">
        <v>0.26645792600000001</v>
      </c>
      <c r="AE711">
        <v>0</v>
      </c>
      <c r="AF711">
        <v>1.258793085</v>
      </c>
      <c r="AG711">
        <v>5.1377419719999997</v>
      </c>
      <c r="AH711">
        <v>0</v>
      </c>
      <c r="AI711">
        <v>30.47406771</v>
      </c>
      <c r="AJ711">
        <v>0</v>
      </c>
      <c r="AK711">
        <v>0</v>
      </c>
      <c r="AL711">
        <v>20.942493110000001</v>
      </c>
      <c r="AM711">
        <v>0</v>
      </c>
      <c r="AN711">
        <v>0</v>
      </c>
      <c r="AO711">
        <v>1.4679520999999999E-2</v>
      </c>
      <c r="AP711">
        <v>2.5905679269999999</v>
      </c>
      <c r="AQ711">
        <v>0</v>
      </c>
      <c r="AR711">
        <v>0</v>
      </c>
      <c r="AS711">
        <v>11.03357177</v>
      </c>
      <c r="AT711">
        <v>15.30380306</v>
      </c>
      <c r="AU711">
        <v>26.337374830000002</v>
      </c>
      <c r="AV711">
        <v>0</v>
      </c>
      <c r="AW711">
        <v>7.0881704609999998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2.944820692</v>
      </c>
      <c r="BI711">
        <v>13.16868741</v>
      </c>
      <c r="BJ711">
        <v>0.418932101</v>
      </c>
      <c r="BK711">
        <v>0.581067899</v>
      </c>
      <c r="BL711">
        <v>0</v>
      </c>
      <c r="BM711">
        <v>40.731026620000002</v>
      </c>
      <c r="BN711">
        <v>97.055167229999896</v>
      </c>
      <c r="BO711">
        <v>0</v>
      </c>
      <c r="BP711" t="s">
        <v>97</v>
      </c>
      <c r="BQ711" t="s">
        <v>40</v>
      </c>
      <c r="BR711" t="s">
        <v>111</v>
      </c>
      <c r="BS711" t="s">
        <v>176</v>
      </c>
      <c r="BT711" t="s">
        <v>111</v>
      </c>
      <c r="BU711" t="s">
        <v>100</v>
      </c>
      <c r="BV711" t="s">
        <v>101</v>
      </c>
      <c r="BW711" t="s">
        <v>149</v>
      </c>
      <c r="BX711">
        <v>30.186735840000001</v>
      </c>
      <c r="BY711">
        <v>40.731026620000002</v>
      </c>
      <c r="BZ711">
        <v>53.884612949999898</v>
      </c>
      <c r="CA711">
        <v>36.39149072</v>
      </c>
      <c r="CB711">
        <v>46.1447150999999</v>
      </c>
      <c r="CC711">
        <v>17.463794180000001</v>
      </c>
      <c r="CD711">
        <v>2</v>
      </c>
      <c r="CE711">
        <v>3</v>
      </c>
      <c r="CF711">
        <v>1</v>
      </c>
      <c r="CG711">
        <v>6</v>
      </c>
      <c r="CH711">
        <v>3</v>
      </c>
      <c r="CI711">
        <v>4</v>
      </c>
      <c r="CJ711">
        <v>35.127272730000001</v>
      </c>
      <c r="CK711">
        <v>78.072092139999896</v>
      </c>
      <c r="CL711">
        <v>1.4679520999999999E-2</v>
      </c>
    </row>
    <row r="712" spans="1:90" x14ac:dyDescent="0.25">
      <c r="A712" s="1" t="s">
        <v>1298</v>
      </c>
      <c r="B712" s="2">
        <v>315526.091699999</v>
      </c>
      <c r="C712" s="2">
        <v>6069729.3389999904</v>
      </c>
      <c r="D712" s="4">
        <v>138.297616</v>
      </c>
      <c r="E712" t="s">
        <v>213</v>
      </c>
      <c r="F712" s="3">
        <v>200.28</v>
      </c>
      <c r="G712" t="s">
        <v>150</v>
      </c>
      <c r="H712" t="s">
        <v>151</v>
      </c>
      <c r="I712" s="1">
        <v>18069</v>
      </c>
      <c r="J712" t="s">
        <v>2042</v>
      </c>
      <c r="K712" t="s">
        <v>1675</v>
      </c>
      <c r="L712" t="s">
        <v>406</v>
      </c>
      <c r="M712">
        <v>55.938359570000003</v>
      </c>
      <c r="N712">
        <v>15.0719992299999</v>
      </c>
      <c r="O712">
        <v>2.8361185529999999</v>
      </c>
      <c r="P712">
        <v>7.0960417370000002</v>
      </c>
      <c r="Q712">
        <v>3.7427112189999998</v>
      </c>
      <c r="R712">
        <v>7.4247298229999998</v>
      </c>
      <c r="S712">
        <v>3.5606333760000002</v>
      </c>
      <c r="T712">
        <v>0.697965065</v>
      </c>
      <c r="U712">
        <v>0.59681070800000002</v>
      </c>
      <c r="V712">
        <v>0.26300132900000001</v>
      </c>
      <c r="W712">
        <v>0.14161609999999999</v>
      </c>
      <c r="X712">
        <v>0.62814207</v>
      </c>
      <c r="Y712">
        <v>0</v>
      </c>
      <c r="Z712">
        <v>2.0018712189999999</v>
      </c>
      <c r="AA712">
        <v>0</v>
      </c>
      <c r="AB712">
        <v>2.6375085359999999</v>
      </c>
      <c r="AC712">
        <v>100</v>
      </c>
      <c r="AD712">
        <v>0.56754846800000003</v>
      </c>
      <c r="AE712">
        <v>0</v>
      </c>
      <c r="AF712">
        <v>0.85693716200000003</v>
      </c>
      <c r="AG712">
        <v>4.2500079169999996</v>
      </c>
      <c r="AH712">
        <v>0</v>
      </c>
      <c r="AI712">
        <v>32.9537865799999</v>
      </c>
      <c r="AJ712">
        <v>0</v>
      </c>
      <c r="AK712">
        <v>0</v>
      </c>
      <c r="AL712">
        <v>23.794461720000001</v>
      </c>
      <c r="AM712">
        <v>0</v>
      </c>
      <c r="AN712">
        <v>0</v>
      </c>
      <c r="AO712">
        <v>0</v>
      </c>
      <c r="AP712">
        <v>2.2595367409999998</v>
      </c>
      <c r="AQ712">
        <v>0</v>
      </c>
      <c r="AR712">
        <v>0</v>
      </c>
      <c r="AS712">
        <v>8.3656983530000009</v>
      </c>
      <c r="AT712">
        <v>7.7976857309999996</v>
      </c>
      <c r="AU712">
        <v>16.16338408</v>
      </c>
      <c r="AV712">
        <v>0</v>
      </c>
      <c r="AW712">
        <v>9.4460172240000002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0.81863732300000003</v>
      </c>
      <c r="BI712">
        <v>10.0994347599999</v>
      </c>
      <c r="BJ712">
        <v>0.51757096800000002</v>
      </c>
      <c r="BK712">
        <v>0.48242903199999998</v>
      </c>
      <c r="BL712">
        <v>0</v>
      </c>
      <c r="BM712">
        <v>41.929861090000003</v>
      </c>
      <c r="BN712">
        <v>99.181288069999894</v>
      </c>
      <c r="BO712">
        <v>0</v>
      </c>
      <c r="BP712" t="s">
        <v>97</v>
      </c>
      <c r="BQ712" t="s">
        <v>109</v>
      </c>
      <c r="BR712" t="s">
        <v>98</v>
      </c>
      <c r="BS712" t="s">
        <v>130</v>
      </c>
      <c r="BT712" t="s">
        <v>98</v>
      </c>
      <c r="BU712" t="s">
        <v>100</v>
      </c>
      <c r="BV712" t="s">
        <v>101</v>
      </c>
      <c r="BW712" t="s">
        <v>208</v>
      </c>
      <c r="BX712">
        <v>27.350828839999899</v>
      </c>
      <c r="BY712">
        <v>41.929861090000003</v>
      </c>
      <c r="BZ712">
        <v>54.02414443</v>
      </c>
      <c r="CA712">
        <v>26.734182520000001</v>
      </c>
      <c r="CB712">
        <v>55.755923080000002</v>
      </c>
      <c r="CC712">
        <v>17.509894410000001</v>
      </c>
      <c r="CD712">
        <v>3</v>
      </c>
      <c r="CE712">
        <v>6</v>
      </c>
      <c r="CF712">
        <v>2</v>
      </c>
      <c r="CG712">
        <v>6</v>
      </c>
      <c r="CH712">
        <v>3</v>
      </c>
      <c r="CI712">
        <v>10</v>
      </c>
      <c r="CJ712">
        <v>28.786885250000001</v>
      </c>
      <c r="CK712">
        <v>71.792413589999896</v>
      </c>
      <c r="CL712">
        <v>0</v>
      </c>
    </row>
    <row r="713" spans="1:90" x14ac:dyDescent="0.25">
      <c r="A713" s="1" t="s">
        <v>1298</v>
      </c>
      <c r="B713" s="2">
        <v>315526.091699999</v>
      </c>
      <c r="C713" s="2">
        <v>6069729.3389999904</v>
      </c>
      <c r="D713" s="4">
        <v>138.297616</v>
      </c>
      <c r="E713" t="s">
        <v>213</v>
      </c>
      <c r="F713" s="3">
        <v>200.28</v>
      </c>
      <c r="G713" t="s">
        <v>90</v>
      </c>
      <c r="H713" t="s">
        <v>91</v>
      </c>
      <c r="I713" s="1" t="s">
        <v>161</v>
      </c>
      <c r="J713" t="s">
        <v>2042</v>
      </c>
      <c r="K713" t="s">
        <v>1675</v>
      </c>
      <c r="L713" t="s">
        <v>406</v>
      </c>
      <c r="M713">
        <v>54.950915629999898</v>
      </c>
      <c r="N713">
        <v>15.524113740000001</v>
      </c>
      <c r="O713">
        <v>2.8949788189999999</v>
      </c>
      <c r="P713">
        <v>7.2349564839999996</v>
      </c>
      <c r="Q713">
        <v>3.7092120720000001</v>
      </c>
      <c r="R713">
        <v>7.3476762300000003</v>
      </c>
      <c r="S713">
        <v>3.8507079000000002</v>
      </c>
      <c r="T713">
        <v>0.75801336600000002</v>
      </c>
      <c r="U713">
        <v>0.59630384800000003</v>
      </c>
      <c r="V713">
        <v>0.262777967</v>
      </c>
      <c r="W713">
        <v>0.14149582799999999</v>
      </c>
      <c r="X713">
        <v>0.724986036</v>
      </c>
      <c r="Y713">
        <v>1.0106845E-2</v>
      </c>
      <c r="Z713">
        <v>1.993755237</v>
      </c>
      <c r="AA713">
        <v>0</v>
      </c>
      <c r="AB713">
        <v>2.7263743040000001</v>
      </c>
      <c r="AC713">
        <v>100</v>
      </c>
      <c r="AD713">
        <v>0.56510867200000003</v>
      </c>
      <c r="AE713">
        <v>2.7027743999999999E-2</v>
      </c>
      <c r="AF713">
        <v>0.853253331</v>
      </c>
      <c r="AG713">
        <v>4.5997150439999999</v>
      </c>
      <c r="AH713">
        <v>0</v>
      </c>
      <c r="AI713">
        <v>35.515395290000001</v>
      </c>
      <c r="AJ713">
        <v>0</v>
      </c>
      <c r="AK713">
        <v>0</v>
      </c>
      <c r="AL713">
        <v>23.459803130000001</v>
      </c>
      <c r="AM713">
        <v>0</v>
      </c>
      <c r="AN713">
        <v>0</v>
      </c>
      <c r="AO713">
        <v>0</v>
      </c>
      <c r="AP713">
        <v>2.2511914150000001</v>
      </c>
      <c r="AQ713">
        <v>0</v>
      </c>
      <c r="AR713">
        <v>0</v>
      </c>
      <c r="AS713">
        <v>8.3458394760000001</v>
      </c>
      <c r="AT713">
        <v>8.044073612</v>
      </c>
      <c r="AU713">
        <v>16.38991309</v>
      </c>
      <c r="AV713">
        <v>0</v>
      </c>
      <c r="AW713">
        <v>6.807670023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0.94158885999999997</v>
      </c>
      <c r="BI713">
        <v>10.1068712299999</v>
      </c>
      <c r="BJ713">
        <v>0.50920584099999999</v>
      </c>
      <c r="BK713">
        <v>0.49079415900000001</v>
      </c>
      <c r="BL713">
        <v>0</v>
      </c>
      <c r="BM713">
        <v>39.779099889999898</v>
      </c>
      <c r="BN713">
        <v>99.058325330000002</v>
      </c>
      <c r="BO713">
        <v>0</v>
      </c>
      <c r="BP713" t="s">
        <v>97</v>
      </c>
      <c r="BQ713" t="s">
        <v>109</v>
      </c>
      <c r="BR713" t="s">
        <v>98</v>
      </c>
      <c r="BS713" t="s">
        <v>130</v>
      </c>
      <c r="BT713" t="s">
        <v>98</v>
      </c>
      <c r="BU713" t="s">
        <v>100</v>
      </c>
      <c r="BV713" t="s">
        <v>101</v>
      </c>
      <c r="BW713" t="s">
        <v>208</v>
      </c>
      <c r="BX713">
        <v>27.142016559999899</v>
      </c>
      <c r="BY713">
        <v>39.779099889999898</v>
      </c>
      <c r="BZ713">
        <v>55.863850679999899</v>
      </c>
      <c r="CA713">
        <v>26.697822240000001</v>
      </c>
      <c r="CB713">
        <v>56.2923087</v>
      </c>
      <c r="CC713">
        <v>17.00986906</v>
      </c>
      <c r="CD713">
        <v>3</v>
      </c>
      <c r="CE713">
        <v>6</v>
      </c>
      <c r="CF713">
        <v>2</v>
      </c>
      <c r="CG713">
        <v>6</v>
      </c>
      <c r="CH713">
        <v>3</v>
      </c>
      <c r="CI713">
        <v>10</v>
      </c>
      <c r="CJ713">
        <v>28.516129029999899</v>
      </c>
      <c r="CK713">
        <v>70.367428050000001</v>
      </c>
      <c r="CL713">
        <v>0</v>
      </c>
    </row>
    <row r="714" spans="1:90" x14ac:dyDescent="0.25">
      <c r="A714" s="1" t="s">
        <v>1299</v>
      </c>
      <c r="B714" s="2">
        <v>315504.033999999</v>
      </c>
      <c r="C714" s="2">
        <v>6069729.4859999903</v>
      </c>
      <c r="D714" s="4">
        <v>70.849824999999896</v>
      </c>
      <c r="E714" t="s">
        <v>213</v>
      </c>
      <c r="F714" s="3">
        <v>271.25</v>
      </c>
      <c r="G714" t="s">
        <v>150</v>
      </c>
      <c r="H714" t="s">
        <v>151</v>
      </c>
      <c r="I714" s="1">
        <v>18069</v>
      </c>
      <c r="J714" t="s">
        <v>2043</v>
      </c>
      <c r="K714" t="s">
        <v>1689</v>
      </c>
      <c r="L714" t="s">
        <v>345</v>
      </c>
      <c r="M714">
        <v>53.589257240000002</v>
      </c>
      <c r="N714">
        <v>14.98086178</v>
      </c>
      <c r="O714">
        <v>3.3373267559999999</v>
      </c>
      <c r="P714">
        <v>8.2151448570000003</v>
      </c>
      <c r="Q714">
        <v>4.8662665110000001</v>
      </c>
      <c r="R714">
        <v>7.5909735869999997</v>
      </c>
      <c r="S714">
        <v>4.0820334779999996</v>
      </c>
      <c r="T714">
        <v>0.271465281</v>
      </c>
      <c r="U714">
        <v>0.60526703299999995</v>
      </c>
      <c r="V714">
        <v>0.140759775</v>
      </c>
      <c r="W714">
        <v>0.21113966300000001</v>
      </c>
      <c r="X714">
        <v>9.9315589999999995E-3</v>
      </c>
      <c r="Y714">
        <v>0</v>
      </c>
      <c r="Z714">
        <v>2.0995724789999999</v>
      </c>
      <c r="AA714">
        <v>0</v>
      </c>
      <c r="AB714">
        <v>1.7716222960000001</v>
      </c>
      <c r="AC714">
        <v>100</v>
      </c>
      <c r="AD714">
        <v>0.302905066</v>
      </c>
      <c r="AE714">
        <v>0</v>
      </c>
      <c r="AF714">
        <v>0.86664722299999997</v>
      </c>
      <c r="AG714">
        <v>1.6483647020000001</v>
      </c>
      <c r="AH714">
        <v>0</v>
      </c>
      <c r="AI714">
        <v>37.673640409999898</v>
      </c>
      <c r="AJ714">
        <v>0</v>
      </c>
      <c r="AK714">
        <v>0</v>
      </c>
      <c r="AL714">
        <v>22.361068629999899</v>
      </c>
      <c r="AM714">
        <v>0</v>
      </c>
      <c r="AN714">
        <v>0</v>
      </c>
      <c r="AO714">
        <v>0</v>
      </c>
      <c r="AP714">
        <v>2.2623007080000002</v>
      </c>
      <c r="AQ714">
        <v>0</v>
      </c>
      <c r="AR714">
        <v>0</v>
      </c>
      <c r="AS714">
        <v>10.617453680000001</v>
      </c>
      <c r="AT714">
        <v>9.8459840990000007</v>
      </c>
      <c r="AU714">
        <v>20.46343778</v>
      </c>
      <c r="AV714">
        <v>0</v>
      </c>
      <c r="AW714">
        <v>2.100347288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1.2882296999999999E-2</v>
      </c>
      <c r="BI714">
        <v>13.30559326</v>
      </c>
      <c r="BJ714">
        <v>0.51884995099999998</v>
      </c>
      <c r="BK714">
        <v>0.48115004900000002</v>
      </c>
      <c r="BL714">
        <v>0</v>
      </c>
      <c r="BM714">
        <v>37.246900910000001</v>
      </c>
      <c r="BN714">
        <v>99.987091559999897</v>
      </c>
      <c r="BO714">
        <v>0</v>
      </c>
      <c r="BP714" t="s">
        <v>97</v>
      </c>
      <c r="BQ714" t="s">
        <v>109</v>
      </c>
      <c r="BR714" t="s">
        <v>111</v>
      </c>
      <c r="BS714" t="s">
        <v>162</v>
      </c>
      <c r="BT714" t="s">
        <v>111</v>
      </c>
      <c r="BU714" t="s">
        <v>100</v>
      </c>
      <c r="BV714" t="s">
        <v>101</v>
      </c>
      <c r="BW714" t="s">
        <v>149</v>
      </c>
      <c r="BX714">
        <v>35.887883170000002</v>
      </c>
      <c r="BY714">
        <v>37.246900910000001</v>
      </c>
      <c r="BZ714">
        <v>61.076138909999898</v>
      </c>
      <c r="CA714">
        <v>28.3104320899999</v>
      </c>
      <c r="CB714">
        <v>50.814639210000003</v>
      </c>
      <c r="CC714">
        <v>20.874928700000002</v>
      </c>
      <c r="CD714">
        <v>2</v>
      </c>
      <c r="CE714">
        <v>5</v>
      </c>
      <c r="CF714">
        <v>1</v>
      </c>
      <c r="CG714">
        <v>6</v>
      </c>
      <c r="CH714">
        <v>3</v>
      </c>
      <c r="CI714">
        <v>4</v>
      </c>
      <c r="CJ714">
        <v>30.562200959999899</v>
      </c>
      <c r="CK714">
        <v>75.029990249999898</v>
      </c>
      <c r="CL714">
        <v>0</v>
      </c>
    </row>
    <row r="715" spans="1:90" x14ac:dyDescent="0.25">
      <c r="A715" s="1" t="s">
        <v>1300</v>
      </c>
      <c r="B715" s="2">
        <v>315471.55530000001</v>
      </c>
      <c r="C715" s="2">
        <v>6069729.5209999904</v>
      </c>
      <c r="D715" s="4">
        <v>-18.222252000000001</v>
      </c>
      <c r="E715" t="s">
        <v>213</v>
      </c>
      <c r="F715" s="3">
        <v>366.06</v>
      </c>
      <c r="G715" t="s">
        <v>150</v>
      </c>
      <c r="H715" t="s">
        <v>151</v>
      </c>
      <c r="I715" s="1">
        <v>18069</v>
      </c>
      <c r="J715" t="s">
        <v>2043</v>
      </c>
      <c r="K715" t="s">
        <v>1689</v>
      </c>
      <c r="L715" t="s">
        <v>345</v>
      </c>
      <c r="M715">
        <v>54.62492615</v>
      </c>
      <c r="N715">
        <v>13.78197952</v>
      </c>
      <c r="O715">
        <v>3.7898275780000001</v>
      </c>
      <c r="P715">
        <v>9.1719751859999903</v>
      </c>
      <c r="Q715">
        <v>4.0641749840000001</v>
      </c>
      <c r="R715">
        <v>7.4845202669999997</v>
      </c>
      <c r="S715">
        <v>3.2392681799999998</v>
      </c>
      <c r="T715">
        <v>0.21125662000000001</v>
      </c>
      <c r="U715">
        <v>0.87017607900000005</v>
      </c>
      <c r="V715">
        <v>0.16095742499999999</v>
      </c>
      <c r="W715">
        <v>0.25149597699999998</v>
      </c>
      <c r="X715">
        <v>9.9333080000000001E-3</v>
      </c>
      <c r="Y715">
        <v>0</v>
      </c>
      <c r="Z715">
        <v>2.3395087239999999</v>
      </c>
      <c r="AA715">
        <v>0</v>
      </c>
      <c r="AB715">
        <v>2.0761129330000001</v>
      </c>
      <c r="AC715">
        <v>100</v>
      </c>
      <c r="AD715">
        <v>0.35311425800000001</v>
      </c>
      <c r="AE715">
        <v>0</v>
      </c>
      <c r="AF715">
        <v>1.270219384</v>
      </c>
      <c r="AG715">
        <v>1.307752644</v>
      </c>
      <c r="AH715">
        <v>0</v>
      </c>
      <c r="AI715">
        <v>30.477840820000001</v>
      </c>
      <c r="AJ715">
        <v>0</v>
      </c>
      <c r="AK715">
        <v>0</v>
      </c>
      <c r="AL715">
        <v>23.5192076999999</v>
      </c>
      <c r="AM715">
        <v>0</v>
      </c>
      <c r="AN715">
        <v>0</v>
      </c>
      <c r="AO715">
        <v>0</v>
      </c>
      <c r="AP715">
        <v>2.5965698970000002</v>
      </c>
      <c r="AQ715">
        <v>0</v>
      </c>
      <c r="AR715">
        <v>0</v>
      </c>
      <c r="AS715">
        <v>9.1896480989999905</v>
      </c>
      <c r="AT715">
        <v>11.23099663</v>
      </c>
      <c r="AU715">
        <v>20.4206447299999</v>
      </c>
      <c r="AV715">
        <v>0</v>
      </c>
      <c r="AW715">
        <v>8.6252027429999902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1.3135483E-2</v>
      </c>
      <c r="BI715">
        <v>13.06110992</v>
      </c>
      <c r="BJ715">
        <v>0.45001753</v>
      </c>
      <c r="BK715">
        <v>0.54998247</v>
      </c>
      <c r="BL715">
        <v>0</v>
      </c>
      <c r="BM715">
        <v>43.55646892</v>
      </c>
      <c r="BN715">
        <v>99.986837859999895</v>
      </c>
      <c r="BO715">
        <v>0</v>
      </c>
      <c r="BP715" t="s">
        <v>97</v>
      </c>
      <c r="BQ715" t="s">
        <v>109</v>
      </c>
      <c r="BR715" t="s">
        <v>111</v>
      </c>
      <c r="BS715" t="s">
        <v>176</v>
      </c>
      <c r="BT715" t="s">
        <v>111</v>
      </c>
      <c r="BU715" t="s">
        <v>100</v>
      </c>
      <c r="BV715" t="s">
        <v>101</v>
      </c>
      <c r="BW715" t="s">
        <v>149</v>
      </c>
      <c r="BX715">
        <v>35.690584219999899</v>
      </c>
      <c r="BY715">
        <v>43.55646892</v>
      </c>
      <c r="BZ715">
        <v>55.1088506299999</v>
      </c>
      <c r="CA715">
        <v>33.385643950000002</v>
      </c>
      <c r="CB715">
        <v>48.519529030000001</v>
      </c>
      <c r="CC715">
        <v>18.09482702</v>
      </c>
      <c r="CD715">
        <v>2</v>
      </c>
      <c r="CE715">
        <v>3</v>
      </c>
      <c r="CF715">
        <v>1</v>
      </c>
      <c r="CG715">
        <v>6</v>
      </c>
      <c r="CH715">
        <v>3</v>
      </c>
      <c r="CI715">
        <v>4</v>
      </c>
      <c r="CJ715">
        <v>28.504359489999899</v>
      </c>
      <c r="CK715">
        <v>79.321675490000004</v>
      </c>
      <c r="CL715">
        <v>0</v>
      </c>
    </row>
    <row r="716" spans="1:90" x14ac:dyDescent="0.25">
      <c r="A716" s="1" t="s">
        <v>1301</v>
      </c>
      <c r="B716" s="2">
        <v>315445.15759999899</v>
      </c>
      <c r="C716" s="2">
        <v>6069729.4859999903</v>
      </c>
      <c r="D716" s="4">
        <v>-83.395808000000002</v>
      </c>
      <c r="E716" t="s">
        <v>213</v>
      </c>
      <c r="F716" s="3">
        <v>436.38</v>
      </c>
      <c r="G716" t="s">
        <v>150</v>
      </c>
      <c r="H716" t="s">
        <v>151</v>
      </c>
      <c r="I716" s="1">
        <v>18069</v>
      </c>
      <c r="J716" t="s">
        <v>2043</v>
      </c>
      <c r="K716" t="s">
        <v>1689</v>
      </c>
      <c r="L716" t="s">
        <v>345</v>
      </c>
      <c r="M716">
        <v>53.168552759999898</v>
      </c>
      <c r="N716">
        <v>15.061053920000001</v>
      </c>
      <c r="O716">
        <v>4.2647634610000003</v>
      </c>
      <c r="P716">
        <v>10.2602177099999</v>
      </c>
      <c r="Q716">
        <v>2.4764820200000002</v>
      </c>
      <c r="R716">
        <v>5.9637730290000004</v>
      </c>
      <c r="S716">
        <v>2.7898328069999998</v>
      </c>
      <c r="T716">
        <v>1.4353487629999999</v>
      </c>
      <c r="U716">
        <v>1.0926845160000001</v>
      </c>
      <c r="V716">
        <v>0.48518831400000001</v>
      </c>
      <c r="W716">
        <v>0.27291842700000002</v>
      </c>
      <c r="X716">
        <v>0.23827002</v>
      </c>
      <c r="Y716">
        <v>0</v>
      </c>
      <c r="Z716">
        <v>2.4909142470000001</v>
      </c>
      <c r="AA716">
        <v>0</v>
      </c>
      <c r="AB716">
        <v>2.7408969230000002</v>
      </c>
      <c r="AC716">
        <v>100</v>
      </c>
      <c r="AD716">
        <v>1.0771300580000001</v>
      </c>
      <c r="AE716">
        <v>0</v>
      </c>
      <c r="AF716">
        <v>1.614061057</v>
      </c>
      <c r="AG716">
        <v>8.9913787680000006</v>
      </c>
      <c r="AH716">
        <v>0</v>
      </c>
      <c r="AI716">
        <v>26.56250588</v>
      </c>
      <c r="AJ716">
        <v>0</v>
      </c>
      <c r="AK716">
        <v>0</v>
      </c>
      <c r="AL716">
        <v>25.8069347399999</v>
      </c>
      <c r="AM716">
        <v>0</v>
      </c>
      <c r="AN716">
        <v>0</v>
      </c>
      <c r="AO716">
        <v>0</v>
      </c>
      <c r="AP716">
        <v>2.874237532</v>
      </c>
      <c r="AQ716">
        <v>0</v>
      </c>
      <c r="AR716">
        <v>0</v>
      </c>
      <c r="AS716">
        <v>7.0131128470000004</v>
      </c>
      <c r="AT716">
        <v>15.690058690000001</v>
      </c>
      <c r="AU716">
        <v>22.70317154</v>
      </c>
      <c r="AV716">
        <v>0</v>
      </c>
      <c r="AW716">
        <v>8.6922894209999999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0.31945953900000001</v>
      </c>
      <c r="BI716">
        <v>11.61142147</v>
      </c>
      <c r="BJ716">
        <v>0.308904544</v>
      </c>
      <c r="BK716">
        <v>0.691095456</v>
      </c>
      <c r="BL716">
        <v>0</v>
      </c>
      <c r="BM716">
        <v>49.27861437</v>
      </c>
      <c r="BN716">
        <v>99.680511350000003</v>
      </c>
      <c r="BO716">
        <v>0</v>
      </c>
      <c r="BP716" t="s">
        <v>97</v>
      </c>
      <c r="BQ716" t="s">
        <v>109</v>
      </c>
      <c r="BR716" t="s">
        <v>100</v>
      </c>
      <c r="BS716" t="s">
        <v>100</v>
      </c>
      <c r="BT716" t="s">
        <v>111</v>
      </c>
      <c r="BU716" t="s">
        <v>100</v>
      </c>
      <c r="BV716" t="s">
        <v>101</v>
      </c>
      <c r="BW716" t="s">
        <v>149</v>
      </c>
      <c r="BX716">
        <v>28.23081294</v>
      </c>
      <c r="BY716">
        <v>49.27861437</v>
      </c>
      <c r="BZ716">
        <v>43.289033150000002</v>
      </c>
      <c r="CA716">
        <v>37.034522979999899</v>
      </c>
      <c r="CB716">
        <v>52.125939090000003</v>
      </c>
      <c r="CC716">
        <v>10.839537930000001</v>
      </c>
      <c r="CD716">
        <v>4</v>
      </c>
      <c r="CE716">
        <v>13</v>
      </c>
      <c r="CF716">
        <v>1</v>
      </c>
      <c r="CG716">
        <v>6</v>
      </c>
      <c r="CH716">
        <v>3</v>
      </c>
      <c r="CI716">
        <v>4</v>
      </c>
      <c r="CJ716">
        <v>30.8858739</v>
      </c>
      <c r="CK716">
        <v>75.090135970000006</v>
      </c>
      <c r="CL716">
        <v>0</v>
      </c>
    </row>
    <row r="717" spans="1:90" x14ac:dyDescent="0.25">
      <c r="A717" s="1" t="s">
        <v>1301</v>
      </c>
      <c r="B717" s="2">
        <v>315445.15759999899</v>
      </c>
      <c r="C717" s="2">
        <v>6069729.4859999903</v>
      </c>
      <c r="D717" s="4">
        <v>-83.395808000000002</v>
      </c>
      <c r="E717" t="s">
        <v>213</v>
      </c>
      <c r="F717" s="3">
        <v>436.38</v>
      </c>
      <c r="G717" t="s">
        <v>90</v>
      </c>
      <c r="H717" t="s">
        <v>91</v>
      </c>
      <c r="I717" s="1" t="s">
        <v>161</v>
      </c>
      <c r="J717" t="s">
        <v>2043</v>
      </c>
      <c r="K717" t="s">
        <v>1689</v>
      </c>
      <c r="L717" t="s">
        <v>345</v>
      </c>
      <c r="M717">
        <v>52.829800120000002</v>
      </c>
      <c r="N717">
        <v>15.41122478</v>
      </c>
      <c r="O717">
        <v>4.3324097439999996</v>
      </c>
      <c r="P717">
        <v>10.42456984</v>
      </c>
      <c r="Q717">
        <v>2.4216191459999998</v>
      </c>
      <c r="R717">
        <v>5.5930283220000003</v>
      </c>
      <c r="S717">
        <v>2.826911054</v>
      </c>
      <c r="T717">
        <v>1.48944776</v>
      </c>
      <c r="U717">
        <v>1.0740235549999999</v>
      </c>
      <c r="V717">
        <v>0.49648258699999998</v>
      </c>
      <c r="W717">
        <v>0.26343973999999998</v>
      </c>
      <c r="X717">
        <v>0.177224084</v>
      </c>
      <c r="Y717">
        <v>5.0661487999999998E-2</v>
      </c>
      <c r="Z717">
        <v>2.6091577789999998</v>
      </c>
      <c r="AA717">
        <v>0</v>
      </c>
      <c r="AB717">
        <v>2.797107258</v>
      </c>
      <c r="AC717">
        <v>100</v>
      </c>
      <c r="AD717">
        <v>1.1030345779999999</v>
      </c>
      <c r="AE717">
        <v>0.139963318</v>
      </c>
      <c r="AF717">
        <v>1.587692047</v>
      </c>
      <c r="AG717">
        <v>9.3373023560000004</v>
      </c>
      <c r="AH717">
        <v>0</v>
      </c>
      <c r="AI717">
        <v>26.9358263499999</v>
      </c>
      <c r="AJ717">
        <v>0</v>
      </c>
      <c r="AK717">
        <v>0</v>
      </c>
      <c r="AL717">
        <v>25.32754036</v>
      </c>
      <c r="AM717">
        <v>0</v>
      </c>
      <c r="AN717">
        <v>0</v>
      </c>
      <c r="AO717">
        <v>0.46668937199999999</v>
      </c>
      <c r="AP717">
        <v>2.855701383</v>
      </c>
      <c r="AQ717">
        <v>0</v>
      </c>
      <c r="AR717">
        <v>0</v>
      </c>
      <c r="AS717">
        <v>7.0380294750000001</v>
      </c>
      <c r="AT717">
        <v>16.442912499999899</v>
      </c>
      <c r="AU717">
        <v>23.48094197</v>
      </c>
      <c r="AV717">
        <v>0</v>
      </c>
      <c r="AW717">
        <v>8.2897034210000005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0.237791591</v>
      </c>
      <c r="BI717">
        <v>11.74047098</v>
      </c>
      <c r="BJ717">
        <v>0.29973369399999999</v>
      </c>
      <c r="BK717">
        <v>0.70026630599999995</v>
      </c>
      <c r="BL717">
        <v>0</v>
      </c>
      <c r="BM717">
        <v>48.46136387</v>
      </c>
      <c r="BN717">
        <v>99.762186740000004</v>
      </c>
      <c r="BO717">
        <v>0</v>
      </c>
      <c r="BP717" t="s">
        <v>97</v>
      </c>
      <c r="BQ717" t="s">
        <v>109</v>
      </c>
      <c r="BR717" t="s">
        <v>100</v>
      </c>
      <c r="BS717" t="s">
        <v>100</v>
      </c>
      <c r="BT717" t="s">
        <v>98</v>
      </c>
      <c r="BU717" t="s">
        <v>131</v>
      </c>
      <c r="BV717" t="s">
        <v>101</v>
      </c>
      <c r="BW717" t="s">
        <v>237</v>
      </c>
      <c r="BX717">
        <v>27.9243354</v>
      </c>
      <c r="BY717">
        <v>48.46136387</v>
      </c>
      <c r="BZ717">
        <v>43.72651518</v>
      </c>
      <c r="CA717">
        <v>36.997487319999898</v>
      </c>
      <c r="CB717">
        <v>52.558072279999898</v>
      </c>
      <c r="CC717">
        <v>10.4444404</v>
      </c>
      <c r="CD717">
        <v>4</v>
      </c>
      <c r="CE717">
        <v>13</v>
      </c>
      <c r="CF717">
        <v>2</v>
      </c>
      <c r="CG717">
        <v>1</v>
      </c>
      <c r="CH717">
        <v>3</v>
      </c>
      <c r="CI717">
        <v>9</v>
      </c>
      <c r="CJ717">
        <v>31.71733772</v>
      </c>
      <c r="CK717">
        <v>74.850127939999894</v>
      </c>
      <c r="CL717">
        <v>0.46668937199999999</v>
      </c>
    </row>
    <row r="718" spans="1:90" x14ac:dyDescent="0.25">
      <c r="A718" s="1" t="s">
        <v>1302</v>
      </c>
      <c r="B718" s="2">
        <v>315415.49329999898</v>
      </c>
      <c r="C718" s="2">
        <v>6069729.4280000003</v>
      </c>
      <c r="D718" s="4">
        <v>-151.39489800000001</v>
      </c>
      <c r="E718" t="s">
        <v>213</v>
      </c>
      <c r="F718" s="3">
        <v>510.57</v>
      </c>
      <c r="G718" t="s">
        <v>150</v>
      </c>
      <c r="H718" t="s">
        <v>151</v>
      </c>
      <c r="I718" s="1">
        <v>18069</v>
      </c>
      <c r="J718" t="s">
        <v>1712</v>
      </c>
      <c r="K718" t="s">
        <v>345</v>
      </c>
      <c r="L718" t="s">
        <v>345</v>
      </c>
      <c r="M718">
        <v>49.558861440000001</v>
      </c>
      <c r="N718">
        <v>15.03924716</v>
      </c>
      <c r="O718">
        <v>4.1925933019999997</v>
      </c>
      <c r="P718">
        <v>10.30474456</v>
      </c>
      <c r="Q718">
        <v>4.6934563269999998</v>
      </c>
      <c r="R718">
        <v>4.5218676010000003</v>
      </c>
      <c r="S718">
        <v>4.2695312400000001</v>
      </c>
      <c r="T718">
        <v>0.31289708799999999</v>
      </c>
      <c r="U718">
        <v>0.65708388600000001</v>
      </c>
      <c r="V718">
        <v>0.211962544</v>
      </c>
      <c r="W718">
        <v>0.18168218</v>
      </c>
      <c r="X718">
        <v>2.878273745</v>
      </c>
      <c r="Y718">
        <v>0</v>
      </c>
      <c r="Z718">
        <v>3.1777989359999999</v>
      </c>
      <c r="AA718">
        <v>0</v>
      </c>
      <c r="AB718">
        <v>6.0816214410000002</v>
      </c>
      <c r="AC718">
        <v>100</v>
      </c>
      <c r="AD718">
        <v>0.45923090999999999</v>
      </c>
      <c r="AE718">
        <v>0</v>
      </c>
      <c r="AF718">
        <v>0.94724029200000004</v>
      </c>
      <c r="AG718">
        <v>1.912866017</v>
      </c>
      <c r="AH718">
        <v>0</v>
      </c>
      <c r="AI718">
        <v>39.672104400000002</v>
      </c>
      <c r="AJ718">
        <v>0</v>
      </c>
      <c r="AK718">
        <v>0</v>
      </c>
      <c r="AL718">
        <v>11.13376409</v>
      </c>
      <c r="AM718">
        <v>0</v>
      </c>
      <c r="AN718">
        <v>0</v>
      </c>
      <c r="AO718">
        <v>4.218615496</v>
      </c>
      <c r="AP718">
        <v>2.333749257</v>
      </c>
      <c r="AQ718">
        <v>0</v>
      </c>
      <c r="AR718">
        <v>0</v>
      </c>
      <c r="AS718">
        <v>12.50338593</v>
      </c>
      <c r="AT718">
        <v>14.881898530000001</v>
      </c>
      <c r="AU718">
        <v>27.385284460000001</v>
      </c>
      <c r="AV718">
        <v>0</v>
      </c>
      <c r="AW718">
        <v>4.404258746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3.7664354410000001</v>
      </c>
      <c r="BI718">
        <v>13.692642230000001</v>
      </c>
      <c r="BJ718">
        <v>0.45657316199999998</v>
      </c>
      <c r="BK718">
        <v>0.54342683800000002</v>
      </c>
      <c r="BL718">
        <v>0</v>
      </c>
      <c r="BM718">
        <v>21.9143268199999</v>
      </c>
      <c r="BN718">
        <v>96.233549109999899</v>
      </c>
      <c r="BO718">
        <v>0</v>
      </c>
      <c r="BP718" t="s">
        <v>97</v>
      </c>
      <c r="BQ718" t="s">
        <v>40</v>
      </c>
      <c r="BR718" t="s">
        <v>111</v>
      </c>
      <c r="BS718" t="s">
        <v>176</v>
      </c>
      <c r="BT718" t="s">
        <v>111</v>
      </c>
      <c r="BU718" t="s">
        <v>100</v>
      </c>
      <c r="BV718" t="s">
        <v>101</v>
      </c>
      <c r="BW718" t="s">
        <v>152</v>
      </c>
      <c r="BX718">
        <v>30.666274009999899</v>
      </c>
      <c r="BY718">
        <v>21.9143268199999</v>
      </c>
      <c r="BZ718">
        <v>75.252382330000003</v>
      </c>
      <c r="CA718">
        <v>33.164908420000003</v>
      </c>
      <c r="CB718">
        <v>47.921495550000003</v>
      </c>
      <c r="CC718">
        <v>18.913596030000001</v>
      </c>
      <c r="CD718">
        <v>2</v>
      </c>
      <c r="CE718">
        <v>3</v>
      </c>
      <c r="CF718">
        <v>1</v>
      </c>
      <c r="CG718">
        <v>6</v>
      </c>
      <c r="CH718">
        <v>3</v>
      </c>
      <c r="CI718">
        <v>5</v>
      </c>
      <c r="CJ718">
        <v>36.283833209999898</v>
      </c>
      <c r="CK718">
        <v>76.597134449999899</v>
      </c>
      <c r="CL718">
        <v>4.218615496</v>
      </c>
    </row>
    <row r="719" spans="1:90" x14ac:dyDescent="0.25">
      <c r="A719" s="1" t="s">
        <v>1303</v>
      </c>
      <c r="B719" s="2">
        <v>315350.19300000003</v>
      </c>
      <c r="C719" s="2">
        <v>6069729.3739999896</v>
      </c>
      <c r="D719" s="4">
        <v>-283.06428199999903</v>
      </c>
      <c r="E719" t="s">
        <v>213</v>
      </c>
      <c r="F719" s="3">
        <v>657.58</v>
      </c>
      <c r="G719" t="s">
        <v>150</v>
      </c>
      <c r="H719" t="s">
        <v>151</v>
      </c>
      <c r="I719" s="1">
        <v>18069</v>
      </c>
      <c r="J719" t="s">
        <v>2044</v>
      </c>
      <c r="K719" t="s">
        <v>1689</v>
      </c>
      <c r="L719" t="s">
        <v>345</v>
      </c>
      <c r="M719">
        <v>50.401844179999898</v>
      </c>
      <c r="N719">
        <v>14.6033512299999</v>
      </c>
      <c r="O719">
        <v>4.0928605390000001</v>
      </c>
      <c r="P719">
        <v>10.0048435</v>
      </c>
      <c r="Q719">
        <v>5.526962792</v>
      </c>
      <c r="R719">
        <v>7.6160533150000003</v>
      </c>
      <c r="S719">
        <v>3.9347918590000002</v>
      </c>
      <c r="T719">
        <v>7.0988513000000003E-2</v>
      </c>
      <c r="U719">
        <v>0.74943587199999995</v>
      </c>
      <c r="V719">
        <v>9.1270945000000006E-2</v>
      </c>
      <c r="W719">
        <v>0.25353040300000002</v>
      </c>
      <c r="X719">
        <v>9.9065479999999994E-3</v>
      </c>
      <c r="Y719">
        <v>0</v>
      </c>
      <c r="Z719">
        <v>2.6441603069999999</v>
      </c>
      <c r="AA719">
        <v>0</v>
      </c>
      <c r="AB719">
        <v>2.1497451019999998</v>
      </c>
      <c r="AC719">
        <v>100</v>
      </c>
      <c r="AD719">
        <v>0.19828547499999999</v>
      </c>
      <c r="AE719">
        <v>0</v>
      </c>
      <c r="AF719">
        <v>1.0833285500000001</v>
      </c>
      <c r="AG719">
        <v>0.43516852299999997</v>
      </c>
      <c r="AH719">
        <v>0</v>
      </c>
      <c r="AI719">
        <v>36.661748359999898</v>
      </c>
      <c r="AJ719">
        <v>0</v>
      </c>
      <c r="AK719">
        <v>0</v>
      </c>
      <c r="AL719">
        <v>22.8061173</v>
      </c>
      <c r="AM719">
        <v>0</v>
      </c>
      <c r="AN719">
        <v>0</v>
      </c>
      <c r="AO719">
        <v>0</v>
      </c>
      <c r="AP719">
        <v>2.4403220280000002</v>
      </c>
      <c r="AQ719">
        <v>0</v>
      </c>
      <c r="AR719">
        <v>0</v>
      </c>
      <c r="AS719">
        <v>8.3718021530000009</v>
      </c>
      <c r="AT719">
        <v>8.6953692109999903</v>
      </c>
      <c r="AU719">
        <v>17.06717136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1.2972647E-2</v>
      </c>
      <c r="BI719">
        <v>16.138067589999899</v>
      </c>
      <c r="BJ719">
        <v>0.49052077700000002</v>
      </c>
      <c r="BK719">
        <v>0.50947922300000004</v>
      </c>
      <c r="BL719">
        <v>0</v>
      </c>
      <c r="BM719">
        <v>38.3503208099999</v>
      </c>
      <c r="BN719">
        <v>99.987001030000002</v>
      </c>
      <c r="BO719">
        <v>0</v>
      </c>
      <c r="BP719" t="s">
        <v>97</v>
      </c>
      <c r="BQ719" t="s">
        <v>109</v>
      </c>
      <c r="BR719" t="s">
        <v>111</v>
      </c>
      <c r="BS719" t="s">
        <v>176</v>
      </c>
      <c r="BT719" t="s">
        <v>111</v>
      </c>
      <c r="BU719" t="s">
        <v>100</v>
      </c>
      <c r="BV719" t="s">
        <v>101</v>
      </c>
      <c r="BW719" t="s">
        <v>149</v>
      </c>
      <c r="BX719">
        <v>39.872708719999899</v>
      </c>
      <c r="BY719">
        <v>38.3503208099999</v>
      </c>
      <c r="BZ719">
        <v>61.201820990000002</v>
      </c>
      <c r="CA719">
        <v>32.062357839999898</v>
      </c>
      <c r="CB719">
        <v>45.945961670000003</v>
      </c>
      <c r="CC719">
        <v>21.99168049</v>
      </c>
      <c r="CD719">
        <v>2</v>
      </c>
      <c r="CE719">
        <v>3</v>
      </c>
      <c r="CF719">
        <v>1</v>
      </c>
      <c r="CG719">
        <v>6</v>
      </c>
      <c r="CH719">
        <v>3</v>
      </c>
      <c r="CI719">
        <v>4</v>
      </c>
      <c r="CJ719">
        <v>32.64340627</v>
      </c>
      <c r="CK719">
        <v>79.4970564099999</v>
      </c>
      <c r="CL719">
        <v>0</v>
      </c>
    </row>
    <row r="720" spans="1:90" x14ac:dyDescent="0.25">
      <c r="A720" s="1" t="s">
        <v>1303</v>
      </c>
      <c r="B720" s="2">
        <v>315350.19300000003</v>
      </c>
      <c r="C720" s="2">
        <v>6069729.3739999896</v>
      </c>
      <c r="D720" s="4">
        <v>-283.06428199999903</v>
      </c>
      <c r="E720" t="s">
        <v>213</v>
      </c>
      <c r="F720" s="3">
        <v>657.58</v>
      </c>
      <c r="G720" t="s">
        <v>90</v>
      </c>
      <c r="H720" t="s">
        <v>91</v>
      </c>
      <c r="I720" s="1" t="s">
        <v>161</v>
      </c>
      <c r="J720" t="s">
        <v>2044</v>
      </c>
      <c r="K720" t="s">
        <v>1689</v>
      </c>
      <c r="L720" t="s">
        <v>345</v>
      </c>
      <c r="M720">
        <v>50.252227480000002</v>
      </c>
      <c r="N720">
        <v>14.8888006599999</v>
      </c>
      <c r="O720">
        <v>4.0399796070000003</v>
      </c>
      <c r="P720">
        <v>9.9071905489999903</v>
      </c>
      <c r="Q720">
        <v>5.5757245370000001</v>
      </c>
      <c r="R720">
        <v>7.2726841780000004</v>
      </c>
      <c r="S720">
        <v>3.9797743969999999</v>
      </c>
      <c r="T720">
        <v>8.0807602000000006E-2</v>
      </c>
      <c r="U720">
        <v>0.71716746799999997</v>
      </c>
      <c r="V720">
        <v>9.0908552000000004E-2</v>
      </c>
      <c r="W720">
        <v>0.24242280599999999</v>
      </c>
      <c r="X720">
        <v>9.9339839999999999E-3</v>
      </c>
      <c r="Y720">
        <v>7.0706651999999995E-2</v>
      </c>
      <c r="Z720">
        <v>2.8716715239999999</v>
      </c>
      <c r="AA720">
        <v>0</v>
      </c>
      <c r="AB720">
        <v>2.572523296</v>
      </c>
      <c r="AC720">
        <v>100</v>
      </c>
      <c r="AD720">
        <v>0.197558122</v>
      </c>
      <c r="AE720">
        <v>0.19107400099999999</v>
      </c>
      <c r="AF720">
        <v>1.036998401</v>
      </c>
      <c r="AG720">
        <v>0.495511123</v>
      </c>
      <c r="AH720">
        <v>0</v>
      </c>
      <c r="AI720">
        <v>37.09211998</v>
      </c>
      <c r="AJ720">
        <v>0</v>
      </c>
      <c r="AK720">
        <v>0</v>
      </c>
      <c r="AL720">
        <v>23.38190865</v>
      </c>
      <c r="AM720">
        <v>0</v>
      </c>
      <c r="AN720">
        <v>0</v>
      </c>
      <c r="AO720">
        <v>0</v>
      </c>
      <c r="AP720">
        <v>2.4060453850000001</v>
      </c>
      <c r="AQ720">
        <v>0</v>
      </c>
      <c r="AR720">
        <v>0</v>
      </c>
      <c r="AS720">
        <v>8.6236587389999997</v>
      </c>
      <c r="AT720">
        <v>8.7370130570000004</v>
      </c>
      <c r="AU720">
        <v>17.360671799999899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1.3012522E-2</v>
      </c>
      <c r="BI720">
        <v>16.08166383</v>
      </c>
      <c r="BJ720">
        <v>0.49673531300000001</v>
      </c>
      <c r="BK720">
        <v>0.50326468700000004</v>
      </c>
      <c r="BL720">
        <v>0</v>
      </c>
      <c r="BM720">
        <v>38.664380629999897</v>
      </c>
      <c r="BN720">
        <v>99.986961070000007</v>
      </c>
      <c r="BO720">
        <v>0</v>
      </c>
      <c r="BP720" t="s">
        <v>97</v>
      </c>
      <c r="BQ720" t="s">
        <v>109</v>
      </c>
      <c r="BR720" t="s">
        <v>111</v>
      </c>
      <c r="BS720" t="s">
        <v>176</v>
      </c>
      <c r="BT720" t="s">
        <v>111</v>
      </c>
      <c r="BU720" t="s">
        <v>100</v>
      </c>
      <c r="BV720" t="s">
        <v>101</v>
      </c>
      <c r="BW720" t="s">
        <v>149</v>
      </c>
      <c r="BX720">
        <v>38.615776680000003</v>
      </c>
      <c r="BY720">
        <v>38.664380629999897</v>
      </c>
      <c r="BZ720">
        <v>60.837131980000002</v>
      </c>
      <c r="CA720">
        <v>31.45219706</v>
      </c>
      <c r="CB720">
        <v>46.516999050000003</v>
      </c>
      <c r="CC720">
        <v>22.030803890000001</v>
      </c>
      <c r="CD720">
        <v>2</v>
      </c>
      <c r="CE720">
        <v>3</v>
      </c>
      <c r="CF720">
        <v>1</v>
      </c>
      <c r="CG720">
        <v>6</v>
      </c>
      <c r="CH720">
        <v>3</v>
      </c>
      <c r="CI720">
        <v>4</v>
      </c>
      <c r="CJ720">
        <v>33.452807649999897</v>
      </c>
      <c r="CK720">
        <v>79.222848490000004</v>
      </c>
      <c r="CL720">
        <v>0</v>
      </c>
    </row>
    <row r="721" spans="1:90" x14ac:dyDescent="0.25">
      <c r="A721" s="1" t="s">
        <v>623</v>
      </c>
      <c r="B721" s="2">
        <v>315336.34960000002</v>
      </c>
      <c r="C721" s="2">
        <v>6069729.3969999896</v>
      </c>
      <c r="D721" s="4">
        <v>-309.13713000000001</v>
      </c>
      <c r="E721" t="s">
        <v>213</v>
      </c>
      <c r="F721" s="3">
        <v>687.1</v>
      </c>
      <c r="G721" t="s">
        <v>150</v>
      </c>
      <c r="H721" t="s">
        <v>151</v>
      </c>
      <c r="I721" s="1">
        <v>18069</v>
      </c>
      <c r="J721" t="s">
        <v>272</v>
      </c>
      <c r="K721" t="s">
        <v>139</v>
      </c>
      <c r="L721" t="s">
        <v>96</v>
      </c>
      <c r="M721">
        <v>73.02930696</v>
      </c>
      <c r="N721">
        <v>11.90477744</v>
      </c>
      <c r="O721">
        <v>0.343487021</v>
      </c>
      <c r="P721">
        <v>2.094360886</v>
      </c>
      <c r="Q721">
        <v>0.44017664499999998</v>
      </c>
      <c r="R721">
        <v>3.3913609669999998</v>
      </c>
      <c r="S721">
        <v>1.8807547549999999</v>
      </c>
      <c r="T721">
        <v>2.8011241029999998</v>
      </c>
      <c r="U721">
        <v>0.19307748299999999</v>
      </c>
      <c r="V721">
        <v>3.0012044000000002E-2</v>
      </c>
      <c r="W721">
        <v>4.0016059E-2</v>
      </c>
      <c r="X721">
        <v>2.2659456630000001</v>
      </c>
      <c r="Y721">
        <v>0</v>
      </c>
      <c r="Z721">
        <v>1.5855999780000001</v>
      </c>
      <c r="AA721">
        <v>0</v>
      </c>
      <c r="AB721">
        <v>3.852871699</v>
      </c>
      <c r="AC721">
        <v>100</v>
      </c>
      <c r="AD721">
        <v>6.5307144999999997E-2</v>
      </c>
      <c r="AE721">
        <v>0</v>
      </c>
      <c r="AF721">
        <v>0.27955296899999998</v>
      </c>
      <c r="AG721">
        <v>17.199210610000002</v>
      </c>
      <c r="AH721">
        <v>0</v>
      </c>
      <c r="AI721">
        <v>17.552150959999899</v>
      </c>
      <c r="AJ721">
        <v>0</v>
      </c>
      <c r="AK721">
        <v>0</v>
      </c>
      <c r="AL721">
        <v>8.8657106960000007</v>
      </c>
      <c r="AM721">
        <v>0</v>
      </c>
      <c r="AN721">
        <v>0</v>
      </c>
      <c r="AO721">
        <v>3.0104490070000001</v>
      </c>
      <c r="AP721">
        <v>0.37324209899999999</v>
      </c>
      <c r="AQ721">
        <v>0</v>
      </c>
      <c r="AR721">
        <v>0</v>
      </c>
      <c r="AS721">
        <v>0.54595754399999996</v>
      </c>
      <c r="AT721">
        <v>1.0380573710000001</v>
      </c>
      <c r="AU721">
        <v>1.584014915</v>
      </c>
      <c r="AV721">
        <v>0</v>
      </c>
      <c r="AW721">
        <v>45.114124969999899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2.978112211</v>
      </c>
      <c r="BI721">
        <v>0.79200745800000005</v>
      </c>
      <c r="BJ721">
        <v>0.34466692100000001</v>
      </c>
      <c r="BK721">
        <v>0.65533307900000004</v>
      </c>
      <c r="BL721">
        <v>0</v>
      </c>
      <c r="BM721">
        <v>33.559531730000003</v>
      </c>
      <c r="BN721">
        <v>97.02187558</v>
      </c>
      <c r="BO721">
        <v>0</v>
      </c>
      <c r="BP721" t="s">
        <v>97</v>
      </c>
      <c r="BQ721" t="s">
        <v>40</v>
      </c>
      <c r="BR721" t="s">
        <v>98</v>
      </c>
      <c r="BS721" t="s">
        <v>99</v>
      </c>
      <c r="BT721" t="s">
        <v>98</v>
      </c>
      <c r="BU721" t="s">
        <v>131</v>
      </c>
      <c r="BV721" t="s">
        <v>101</v>
      </c>
      <c r="BW721" t="s">
        <v>113</v>
      </c>
      <c r="BX721">
        <v>2.2368099840000002</v>
      </c>
      <c r="BY721">
        <v>33.559531730000003</v>
      </c>
      <c r="BZ721">
        <v>40.241468859999898</v>
      </c>
      <c r="CA721">
        <v>12.79642851</v>
      </c>
      <c r="CB721">
        <v>83.30801452</v>
      </c>
      <c r="CC721">
        <v>3.8955569720000001</v>
      </c>
      <c r="CD721">
        <v>3</v>
      </c>
      <c r="CE721">
        <v>9</v>
      </c>
      <c r="CF721">
        <v>2</v>
      </c>
      <c r="CG721">
        <v>1</v>
      </c>
      <c r="CH721">
        <v>3</v>
      </c>
      <c r="CI721">
        <v>11</v>
      </c>
      <c r="CJ721">
        <v>38.07285546</v>
      </c>
      <c r="CK721">
        <v>35.12183048</v>
      </c>
      <c r="CL721">
        <v>3.0104490070000001</v>
      </c>
    </row>
    <row r="722" spans="1:90" x14ac:dyDescent="0.25">
      <c r="A722" s="1" t="s">
        <v>624</v>
      </c>
      <c r="B722" s="2">
        <v>315322.69809999899</v>
      </c>
      <c r="C722" s="2">
        <v>6069729.4340000004</v>
      </c>
      <c r="D722" s="4">
        <v>-334.74553200000003</v>
      </c>
      <c r="E722" t="s">
        <v>213</v>
      </c>
      <c r="F722" s="3">
        <v>716.12</v>
      </c>
      <c r="G722" t="s">
        <v>150</v>
      </c>
      <c r="H722" t="s">
        <v>151</v>
      </c>
      <c r="I722" s="1">
        <v>18069</v>
      </c>
      <c r="J722" t="s">
        <v>625</v>
      </c>
      <c r="K722" t="s">
        <v>95</v>
      </c>
      <c r="L722" t="s">
        <v>96</v>
      </c>
      <c r="M722">
        <v>76.197752510000001</v>
      </c>
      <c r="N722">
        <v>11.715028970000001</v>
      </c>
      <c r="O722">
        <v>0.35252887700000002</v>
      </c>
      <c r="P722">
        <v>2.23249948</v>
      </c>
      <c r="Q722">
        <v>0.31039820299999998</v>
      </c>
      <c r="R722">
        <v>1.6120680890000001</v>
      </c>
      <c r="S722">
        <v>4.1353050969999998</v>
      </c>
      <c r="T722">
        <v>1.501926791</v>
      </c>
      <c r="U722">
        <v>0.20025690500000001</v>
      </c>
      <c r="V722">
        <v>3.0038536000000001E-2</v>
      </c>
      <c r="W722">
        <v>6.0077072000000002E-2</v>
      </c>
      <c r="X722">
        <v>0.88572209800000001</v>
      </c>
      <c r="Y722">
        <v>0</v>
      </c>
      <c r="Z722">
        <v>0.76639737200000002</v>
      </c>
      <c r="AA722">
        <v>0</v>
      </c>
      <c r="AB722">
        <v>1.6527032610000001</v>
      </c>
      <c r="AC722">
        <v>100</v>
      </c>
      <c r="AD722">
        <v>6.4239667E-2</v>
      </c>
      <c r="AE722">
        <v>0</v>
      </c>
      <c r="AF722">
        <v>0.28495703300000003</v>
      </c>
      <c r="AG722">
        <v>9.0632576749999902</v>
      </c>
      <c r="AH722">
        <v>0</v>
      </c>
      <c r="AI722">
        <v>37.928453310000002</v>
      </c>
      <c r="AJ722">
        <v>0</v>
      </c>
      <c r="AK722">
        <v>0</v>
      </c>
      <c r="AL722">
        <v>4.735154616</v>
      </c>
      <c r="AM722">
        <v>0</v>
      </c>
      <c r="AN722">
        <v>0</v>
      </c>
      <c r="AO722">
        <v>1.7705249270000001</v>
      </c>
      <c r="AP722">
        <v>0.376473481</v>
      </c>
      <c r="AQ722">
        <v>0</v>
      </c>
      <c r="AR722">
        <v>0</v>
      </c>
      <c r="AS722">
        <v>0.59990154100000004</v>
      </c>
      <c r="AT722">
        <v>2.3743620750000001</v>
      </c>
      <c r="AU722">
        <v>2.974263616</v>
      </c>
      <c r="AV722">
        <v>0</v>
      </c>
      <c r="AW722">
        <v>40.514552860000002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1.144059062</v>
      </c>
      <c r="BI722">
        <v>1.487131808</v>
      </c>
      <c r="BJ722">
        <v>0.201697502</v>
      </c>
      <c r="BK722">
        <v>0.79830249799999997</v>
      </c>
      <c r="BL722">
        <v>0</v>
      </c>
      <c r="BM722">
        <v>11.09881427</v>
      </c>
      <c r="BN722">
        <v>98.8559362499999</v>
      </c>
      <c r="BO722">
        <v>0</v>
      </c>
      <c r="BP722" t="s">
        <v>97</v>
      </c>
      <c r="BQ722" t="s">
        <v>40</v>
      </c>
      <c r="BR722" t="s">
        <v>111</v>
      </c>
      <c r="BS722" t="s">
        <v>112</v>
      </c>
      <c r="BT722" t="s">
        <v>98</v>
      </c>
      <c r="BU722" t="s">
        <v>100</v>
      </c>
      <c r="BV722" t="s">
        <v>101</v>
      </c>
      <c r="BW722" t="s">
        <v>102</v>
      </c>
      <c r="BX722">
        <v>3.6356941300000001</v>
      </c>
      <c r="BY722">
        <v>11.09881427</v>
      </c>
      <c r="BZ722">
        <v>73.324474890000005</v>
      </c>
      <c r="CA722">
        <v>13.79175586</v>
      </c>
      <c r="CB722">
        <v>83.413206189999897</v>
      </c>
      <c r="CC722">
        <v>2.7950379440000002</v>
      </c>
      <c r="CD722">
        <v>2</v>
      </c>
      <c r="CE722">
        <v>12</v>
      </c>
      <c r="CF722">
        <v>2</v>
      </c>
      <c r="CG722">
        <v>6</v>
      </c>
      <c r="CH722">
        <v>3</v>
      </c>
      <c r="CI722">
        <v>12</v>
      </c>
      <c r="CJ722">
        <v>23.973509929999899</v>
      </c>
      <c r="CK722">
        <v>31.086276340000001</v>
      </c>
      <c r="CL722">
        <v>1.7705249270000001</v>
      </c>
    </row>
    <row r="723" spans="1:90" x14ac:dyDescent="0.25">
      <c r="A723" s="1" t="s">
        <v>624</v>
      </c>
      <c r="B723" s="2">
        <v>315322.69809999899</v>
      </c>
      <c r="C723" s="2">
        <v>6069729.4340000004</v>
      </c>
      <c r="D723" s="4">
        <v>-334.74553200000003</v>
      </c>
      <c r="E723" t="s">
        <v>213</v>
      </c>
      <c r="F723" s="3">
        <v>716.12</v>
      </c>
      <c r="G723" t="s">
        <v>90</v>
      </c>
      <c r="H723" t="s">
        <v>91</v>
      </c>
      <c r="I723" s="1" t="s">
        <v>161</v>
      </c>
      <c r="J723" t="s">
        <v>625</v>
      </c>
      <c r="K723" t="s">
        <v>95</v>
      </c>
      <c r="L723" t="s">
        <v>96</v>
      </c>
      <c r="M723">
        <v>75.453645969999897</v>
      </c>
      <c r="N723">
        <v>12.27288323</v>
      </c>
      <c r="O723">
        <v>0.37213371000000001</v>
      </c>
      <c r="P723">
        <v>2.247605547</v>
      </c>
      <c r="Q723">
        <v>0.32112204700000002</v>
      </c>
      <c r="R723">
        <v>1.424979083</v>
      </c>
      <c r="S723">
        <v>4.2548671220000003</v>
      </c>
      <c r="T723">
        <v>1.5955751709999999</v>
      </c>
      <c r="U723">
        <v>0.160561023</v>
      </c>
      <c r="V723">
        <v>2.0070128E-2</v>
      </c>
      <c r="W723">
        <v>7.0245448000000002E-2</v>
      </c>
      <c r="X723">
        <v>1.0639548640000001</v>
      </c>
      <c r="Y723">
        <v>5.0175320000000002E-2</v>
      </c>
      <c r="Z723">
        <v>0.69218133000000004</v>
      </c>
      <c r="AA723">
        <v>0</v>
      </c>
      <c r="AB723">
        <v>1.7559099010000001</v>
      </c>
      <c r="AC723">
        <v>100</v>
      </c>
      <c r="AD723">
        <v>4.2753513999999999E-2</v>
      </c>
      <c r="AE723">
        <v>0.132911636</v>
      </c>
      <c r="AF723">
        <v>0.227577416</v>
      </c>
      <c r="AG723">
        <v>9.5906929630000004</v>
      </c>
      <c r="AH723">
        <v>0</v>
      </c>
      <c r="AI723">
        <v>38.872344310000003</v>
      </c>
      <c r="AJ723">
        <v>0</v>
      </c>
      <c r="AK723">
        <v>0</v>
      </c>
      <c r="AL723">
        <v>3.1901764890000002</v>
      </c>
      <c r="AM723">
        <v>0</v>
      </c>
      <c r="AN723">
        <v>0</v>
      </c>
      <c r="AO723">
        <v>2.662737446</v>
      </c>
      <c r="AP723">
        <v>0.39585474900000001</v>
      </c>
      <c r="AQ723">
        <v>0</v>
      </c>
      <c r="AR723">
        <v>0</v>
      </c>
      <c r="AS723">
        <v>0.57245258300000001</v>
      </c>
      <c r="AT723">
        <v>2.2147951319999999</v>
      </c>
      <c r="AU723">
        <v>2.7872477149999999</v>
      </c>
      <c r="AV723">
        <v>0</v>
      </c>
      <c r="AW723">
        <v>39.359900660000001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1.3688987420000001</v>
      </c>
      <c r="BI723">
        <v>1.393623858</v>
      </c>
      <c r="BJ723">
        <v>0.20538274400000001</v>
      </c>
      <c r="BK723">
        <v>0.79461725599999999</v>
      </c>
      <c r="BL723">
        <v>0</v>
      </c>
      <c r="BM723">
        <v>7.5843682709999998</v>
      </c>
      <c r="BN723">
        <v>98.631095639999899</v>
      </c>
      <c r="BO723">
        <v>0</v>
      </c>
      <c r="BP723" t="s">
        <v>97</v>
      </c>
      <c r="BQ723" t="s">
        <v>40</v>
      </c>
      <c r="BR723" t="s">
        <v>111</v>
      </c>
      <c r="BS723" t="s">
        <v>112</v>
      </c>
      <c r="BT723" t="s">
        <v>98</v>
      </c>
      <c r="BU723" t="s">
        <v>100</v>
      </c>
      <c r="BV723" t="s">
        <v>101</v>
      </c>
      <c r="BW723" t="s">
        <v>102</v>
      </c>
      <c r="BX723">
        <v>3.41067988</v>
      </c>
      <c r="BY723">
        <v>7.5843682709999998</v>
      </c>
      <c r="BZ723">
        <v>75.256389150000004</v>
      </c>
      <c r="CA723">
        <v>13.24014392</v>
      </c>
      <c r="CB723">
        <v>83.980903569999896</v>
      </c>
      <c r="CC723">
        <v>2.778952512</v>
      </c>
      <c r="CD723">
        <v>2</v>
      </c>
      <c r="CE723">
        <v>12</v>
      </c>
      <c r="CF723">
        <v>2</v>
      </c>
      <c r="CG723">
        <v>6</v>
      </c>
      <c r="CH723">
        <v>3</v>
      </c>
      <c r="CI723">
        <v>12</v>
      </c>
      <c r="CJ723">
        <v>25.231175690000001</v>
      </c>
      <c r="CK723">
        <v>30.510461589999899</v>
      </c>
      <c r="CL723">
        <v>2.662737446</v>
      </c>
    </row>
    <row r="724" spans="1:90" x14ac:dyDescent="0.25">
      <c r="A724" s="1" t="s">
        <v>1304</v>
      </c>
      <c r="B724" s="2">
        <v>315214.888299999</v>
      </c>
      <c r="C724" s="2">
        <v>6070391.4299999904</v>
      </c>
      <c r="D724" s="4">
        <v>-95.695440000000005</v>
      </c>
      <c r="E724" t="s">
        <v>184</v>
      </c>
      <c r="F724" s="3">
        <v>484.36</v>
      </c>
      <c r="G724" t="s">
        <v>150</v>
      </c>
      <c r="H724" t="s">
        <v>151</v>
      </c>
      <c r="I724" s="1">
        <v>18069</v>
      </c>
      <c r="J724" t="s">
        <v>2045</v>
      </c>
      <c r="K724" t="s">
        <v>1689</v>
      </c>
      <c r="L724" t="s">
        <v>345</v>
      </c>
      <c r="M724">
        <v>49.697156319999898</v>
      </c>
      <c r="N724">
        <v>13.40714359</v>
      </c>
      <c r="O724">
        <v>3.9009047269999999</v>
      </c>
      <c r="P724">
        <v>9.6421721779999903</v>
      </c>
      <c r="Q724">
        <v>4.3447209679999998</v>
      </c>
      <c r="R724">
        <v>8.9716975909999999</v>
      </c>
      <c r="S724">
        <v>2.6310259230000002</v>
      </c>
      <c r="T724">
        <v>0.49394739500000001</v>
      </c>
      <c r="U724">
        <v>0.83265418099999999</v>
      </c>
      <c r="V724">
        <v>0.17136950500000001</v>
      </c>
      <c r="W724">
        <v>0.26209453599999999</v>
      </c>
      <c r="X724">
        <v>3.2641434060000001</v>
      </c>
      <c r="Y724">
        <v>0</v>
      </c>
      <c r="Z724">
        <v>2.3809696850000002</v>
      </c>
      <c r="AA724">
        <v>0</v>
      </c>
      <c r="AB724">
        <v>5.6672647659999997</v>
      </c>
      <c r="AC724">
        <v>100</v>
      </c>
      <c r="AD724">
        <v>0.37330259999999998</v>
      </c>
      <c r="AE724">
        <v>0</v>
      </c>
      <c r="AF724">
        <v>1.2068672380000001</v>
      </c>
      <c r="AG724">
        <v>3.0361219670000001</v>
      </c>
      <c r="AH724">
        <v>0</v>
      </c>
      <c r="AI724">
        <v>24.580213690000001</v>
      </c>
      <c r="AJ724">
        <v>0</v>
      </c>
      <c r="AK724">
        <v>0</v>
      </c>
      <c r="AL724">
        <v>24.261266079999899</v>
      </c>
      <c r="AM724">
        <v>0</v>
      </c>
      <c r="AN724">
        <v>0</v>
      </c>
      <c r="AO724">
        <v>0</v>
      </c>
      <c r="AP724">
        <v>2.5374237559999999</v>
      </c>
      <c r="AQ724">
        <v>0</v>
      </c>
      <c r="AR724">
        <v>0</v>
      </c>
      <c r="AS724">
        <v>9.7849979660000006</v>
      </c>
      <c r="AT724">
        <v>10.811093530000001</v>
      </c>
      <c r="AU724">
        <v>20.5960915</v>
      </c>
      <c r="AV724">
        <v>0</v>
      </c>
      <c r="AW724">
        <v>7.8217989299999999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4.2946042230000003</v>
      </c>
      <c r="BI724">
        <v>12.0474678</v>
      </c>
      <c r="BJ724">
        <v>0.47509004199999999</v>
      </c>
      <c r="BK724">
        <v>0.52490995799999995</v>
      </c>
      <c r="BL724">
        <v>0</v>
      </c>
      <c r="BM724">
        <v>49.673486840000002</v>
      </c>
      <c r="BN724">
        <v>95.705378170000003</v>
      </c>
      <c r="BO724">
        <v>0</v>
      </c>
      <c r="BP724" t="s">
        <v>97</v>
      </c>
      <c r="BQ724" t="s">
        <v>109</v>
      </c>
      <c r="BR724" t="s">
        <v>111</v>
      </c>
      <c r="BS724" t="s">
        <v>176</v>
      </c>
      <c r="BT724" t="s">
        <v>111</v>
      </c>
      <c r="BU724" t="s">
        <v>100</v>
      </c>
      <c r="BV724" t="s">
        <v>101</v>
      </c>
      <c r="BW724" t="s">
        <v>149</v>
      </c>
      <c r="BX724">
        <v>31.338070680000001</v>
      </c>
      <c r="BY724">
        <v>49.673486840000002</v>
      </c>
      <c r="BZ724">
        <v>47.3811672</v>
      </c>
      <c r="CA724">
        <v>34.290326380000003</v>
      </c>
      <c r="CB724">
        <v>46.608257770000002</v>
      </c>
      <c r="CC724">
        <v>19.101415849999899</v>
      </c>
      <c r="CD724">
        <v>2</v>
      </c>
      <c r="CE724">
        <v>3</v>
      </c>
      <c r="CF724">
        <v>1</v>
      </c>
      <c r="CG724">
        <v>6</v>
      </c>
      <c r="CH724">
        <v>3</v>
      </c>
      <c r="CI724">
        <v>4</v>
      </c>
      <c r="CJ724">
        <v>29.4297976699999</v>
      </c>
      <c r="CK724">
        <v>81.737975079999899</v>
      </c>
      <c r="CL724">
        <v>0</v>
      </c>
    </row>
    <row r="725" spans="1:90" x14ac:dyDescent="0.25">
      <c r="A725" s="1" t="s">
        <v>820</v>
      </c>
      <c r="B725" s="2">
        <v>315177.65620000003</v>
      </c>
      <c r="C725" s="2">
        <v>6070393.5650000004</v>
      </c>
      <c r="D725" s="4">
        <v>-150.235087999999</v>
      </c>
      <c r="E725" t="s">
        <v>184</v>
      </c>
      <c r="F725" s="3">
        <v>550.44000000000005</v>
      </c>
      <c r="G725" t="s">
        <v>90</v>
      </c>
      <c r="H725" t="s">
        <v>91</v>
      </c>
      <c r="I725" s="1" t="s">
        <v>161</v>
      </c>
      <c r="J725" t="s">
        <v>1712</v>
      </c>
      <c r="K725" t="s">
        <v>345</v>
      </c>
      <c r="L725" t="s">
        <v>345</v>
      </c>
      <c r="M725">
        <v>53.937521160000003</v>
      </c>
      <c r="N725">
        <v>14.9117809099999</v>
      </c>
      <c r="O725">
        <v>4.0707394949999998</v>
      </c>
      <c r="P725">
        <v>9.8094233210000006</v>
      </c>
      <c r="Q725">
        <v>3.8772655039999999</v>
      </c>
      <c r="R725">
        <v>3.9683761820000001</v>
      </c>
      <c r="S725">
        <v>5.3755299809999997</v>
      </c>
      <c r="T725">
        <v>0.5871577</v>
      </c>
      <c r="U725">
        <v>0.96172382000000001</v>
      </c>
      <c r="V725">
        <v>0.202468173</v>
      </c>
      <c r="W725">
        <v>0.27333203299999997</v>
      </c>
      <c r="X725">
        <v>0.111876581</v>
      </c>
      <c r="Y725">
        <v>3.0370226E-2</v>
      </c>
      <c r="Z725">
        <v>1.882434918</v>
      </c>
      <c r="AA725">
        <v>0</v>
      </c>
      <c r="AB725">
        <v>2.0018689119999999</v>
      </c>
      <c r="AC725">
        <v>100</v>
      </c>
      <c r="AD725">
        <v>0.434554194</v>
      </c>
      <c r="AE725">
        <v>8.1056226999999995E-2</v>
      </c>
      <c r="AF725">
        <v>1.373424888</v>
      </c>
      <c r="AG725">
        <v>3.5559282109999999</v>
      </c>
      <c r="AH725">
        <v>0</v>
      </c>
      <c r="AI725">
        <v>49.48134829</v>
      </c>
      <c r="AJ725">
        <v>0</v>
      </c>
      <c r="AK725">
        <v>0</v>
      </c>
      <c r="AL725">
        <v>15.1999286999999</v>
      </c>
      <c r="AM725">
        <v>0</v>
      </c>
      <c r="AN725">
        <v>0</v>
      </c>
      <c r="AO725">
        <v>0</v>
      </c>
      <c r="AP725">
        <v>2.6384063289999999</v>
      </c>
      <c r="AQ725">
        <v>0</v>
      </c>
      <c r="AR725">
        <v>0</v>
      </c>
      <c r="AS725">
        <v>9.8566032289999903</v>
      </c>
      <c r="AT725">
        <v>13.551059950000001</v>
      </c>
      <c r="AU725">
        <v>23.40766318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0.145015698</v>
      </c>
      <c r="BI725">
        <v>12.98999454</v>
      </c>
      <c r="BJ725">
        <v>0.42108446100000002</v>
      </c>
      <c r="BK725">
        <v>0.57891553900000003</v>
      </c>
      <c r="BL725">
        <v>0</v>
      </c>
      <c r="BM725">
        <v>23.4997349799999</v>
      </c>
      <c r="BN725">
        <v>99.854971090000006</v>
      </c>
      <c r="BO725">
        <v>0</v>
      </c>
      <c r="BP725" t="s">
        <v>97</v>
      </c>
      <c r="BQ725" t="s">
        <v>109</v>
      </c>
      <c r="BR725" t="s">
        <v>111</v>
      </c>
      <c r="BS725" t="s">
        <v>176</v>
      </c>
      <c r="BT725" t="s">
        <v>111</v>
      </c>
      <c r="BU725" t="s">
        <v>100</v>
      </c>
      <c r="BV725" t="s">
        <v>101</v>
      </c>
      <c r="BW725" t="s">
        <v>152</v>
      </c>
      <c r="BX725">
        <v>30.957139779999899</v>
      </c>
      <c r="BY725">
        <v>23.4997349799999</v>
      </c>
      <c r="BZ725">
        <v>72.513737079999899</v>
      </c>
      <c r="CA725">
        <v>33.923928189999899</v>
      </c>
      <c r="CB725">
        <v>49.724953130000003</v>
      </c>
      <c r="CC725">
        <v>16.3511186799999</v>
      </c>
      <c r="CD725">
        <v>2</v>
      </c>
      <c r="CE725">
        <v>3</v>
      </c>
      <c r="CF725">
        <v>1</v>
      </c>
      <c r="CG725">
        <v>6</v>
      </c>
      <c r="CH725">
        <v>3</v>
      </c>
      <c r="CI725">
        <v>5</v>
      </c>
      <c r="CJ725">
        <v>32.331378299999898</v>
      </c>
      <c r="CK725">
        <v>69.654570570000004</v>
      </c>
      <c r="CL725">
        <v>0</v>
      </c>
    </row>
    <row r="726" spans="1:90" x14ac:dyDescent="0.25">
      <c r="A726" s="1" t="s">
        <v>820</v>
      </c>
      <c r="B726" s="2">
        <v>315177.65620000003</v>
      </c>
      <c r="C726" s="2">
        <v>6070393.5650000004</v>
      </c>
      <c r="D726" s="4">
        <v>-150.235087999999</v>
      </c>
      <c r="E726" t="s">
        <v>184</v>
      </c>
      <c r="F726" s="3">
        <v>550.44000000000005</v>
      </c>
      <c r="G726" t="s">
        <v>150</v>
      </c>
      <c r="H726" t="s">
        <v>151</v>
      </c>
      <c r="I726" s="1">
        <v>18069</v>
      </c>
      <c r="J726" t="s">
        <v>1712</v>
      </c>
      <c r="K726" t="s">
        <v>345</v>
      </c>
      <c r="L726" t="s">
        <v>345</v>
      </c>
      <c r="M726">
        <v>54.6722082</v>
      </c>
      <c r="N726">
        <v>14.4245863</v>
      </c>
      <c r="O726">
        <v>3.9175896300000002</v>
      </c>
      <c r="P726">
        <v>9.4541956010000003</v>
      </c>
      <c r="Q726">
        <v>3.9138038339999999</v>
      </c>
      <c r="R726">
        <v>4.2164175330000004</v>
      </c>
      <c r="S726">
        <v>5.2251298610000001</v>
      </c>
      <c r="T726">
        <v>0.56487890399999996</v>
      </c>
      <c r="U726">
        <v>0.97845095900000001</v>
      </c>
      <c r="V726">
        <v>0.19165534200000001</v>
      </c>
      <c r="W726">
        <v>0.272352329</v>
      </c>
      <c r="X726">
        <v>0.308537324</v>
      </c>
      <c r="Y726">
        <v>0</v>
      </c>
      <c r="Z726">
        <v>1.8601941820000001</v>
      </c>
      <c r="AA726">
        <v>0</v>
      </c>
      <c r="AB726">
        <v>2.1772782479999999</v>
      </c>
      <c r="AC726">
        <v>100</v>
      </c>
      <c r="AD726">
        <v>0.41149316499999999</v>
      </c>
      <c r="AE726">
        <v>0</v>
      </c>
      <c r="AF726">
        <v>1.397809914</v>
      </c>
      <c r="AG726">
        <v>3.4222213190000002</v>
      </c>
      <c r="AH726">
        <v>0</v>
      </c>
      <c r="AI726">
        <v>48.114041450000002</v>
      </c>
      <c r="AJ726">
        <v>0</v>
      </c>
      <c r="AK726">
        <v>0</v>
      </c>
      <c r="AL726">
        <v>14.6017754199999</v>
      </c>
      <c r="AM726">
        <v>0</v>
      </c>
      <c r="AN726">
        <v>0</v>
      </c>
      <c r="AO726">
        <v>0</v>
      </c>
      <c r="AP726">
        <v>2.657279242</v>
      </c>
      <c r="AQ726">
        <v>0</v>
      </c>
      <c r="AR726">
        <v>0</v>
      </c>
      <c r="AS726">
        <v>10.20861025</v>
      </c>
      <c r="AT726">
        <v>13.09776643</v>
      </c>
      <c r="AU726">
        <v>23.30637668</v>
      </c>
      <c r="AV726">
        <v>0</v>
      </c>
      <c r="AW726">
        <v>1.740579477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0.40007190199999998</v>
      </c>
      <c r="BI726">
        <v>12.54024911</v>
      </c>
      <c r="BJ726">
        <v>0.43801790299999999</v>
      </c>
      <c r="BK726">
        <v>0.56198209700000001</v>
      </c>
      <c r="BL726">
        <v>0</v>
      </c>
      <c r="BM726">
        <v>23.282444720000001</v>
      </c>
      <c r="BN726">
        <v>99.599891639999896</v>
      </c>
      <c r="BO726">
        <v>0</v>
      </c>
      <c r="BP726" t="s">
        <v>97</v>
      </c>
      <c r="BQ726" t="s">
        <v>109</v>
      </c>
      <c r="BR726" t="s">
        <v>111</v>
      </c>
      <c r="BS726" t="s">
        <v>176</v>
      </c>
      <c r="BT726" t="s">
        <v>111</v>
      </c>
      <c r="BU726" t="s">
        <v>100</v>
      </c>
      <c r="BV726" t="s">
        <v>101</v>
      </c>
      <c r="BW726" t="s">
        <v>152</v>
      </c>
      <c r="BX726">
        <v>30.9097089099999</v>
      </c>
      <c r="BY726">
        <v>23.282444720000001</v>
      </c>
      <c r="BZ726">
        <v>72.747910349999898</v>
      </c>
      <c r="CA726">
        <v>33.66882519</v>
      </c>
      <c r="CB726">
        <v>49.385112569999897</v>
      </c>
      <c r="CC726">
        <v>16.94606224</v>
      </c>
      <c r="CD726">
        <v>2</v>
      </c>
      <c r="CE726">
        <v>3</v>
      </c>
      <c r="CF726">
        <v>1</v>
      </c>
      <c r="CG726">
        <v>6</v>
      </c>
      <c r="CH726">
        <v>3</v>
      </c>
      <c r="CI726">
        <v>5</v>
      </c>
      <c r="CJ726">
        <v>32.173913040000002</v>
      </c>
      <c r="CK726">
        <v>69.777605769999894</v>
      </c>
      <c r="CL726">
        <v>0</v>
      </c>
    </row>
    <row r="727" spans="1:90" x14ac:dyDescent="0.25">
      <c r="A727" s="1" t="s">
        <v>821</v>
      </c>
      <c r="B727" s="2">
        <v>315114.129699999</v>
      </c>
      <c r="C727" s="2">
        <v>6070406.1950000003</v>
      </c>
      <c r="D727" s="4">
        <v>-218.487203999999</v>
      </c>
      <c r="E727" t="s">
        <v>184</v>
      </c>
      <c r="F727" s="3">
        <v>644.84</v>
      </c>
      <c r="G727" t="s">
        <v>90</v>
      </c>
      <c r="H727" t="s">
        <v>91</v>
      </c>
      <c r="I727" s="1" t="s">
        <v>161</v>
      </c>
      <c r="J727" t="s">
        <v>1712</v>
      </c>
      <c r="K727" t="s">
        <v>345</v>
      </c>
      <c r="L727" t="s">
        <v>345</v>
      </c>
      <c r="M727">
        <v>54.5088191299999</v>
      </c>
      <c r="N727">
        <v>14.98260559</v>
      </c>
      <c r="O727">
        <v>2.9055828529999999</v>
      </c>
      <c r="P727">
        <v>7.2694562659999997</v>
      </c>
      <c r="Q727">
        <v>3.604306062</v>
      </c>
      <c r="R727">
        <v>9.1369663479999996</v>
      </c>
      <c r="S727">
        <v>2.6754652839999999</v>
      </c>
      <c r="T727">
        <v>0.34326724400000003</v>
      </c>
      <c r="U727">
        <v>0.58557353400000001</v>
      </c>
      <c r="V727">
        <v>0.19182581300000001</v>
      </c>
      <c r="W727">
        <v>0.16153752699999999</v>
      </c>
      <c r="X727">
        <v>1.531346895</v>
      </c>
      <c r="Y727">
        <v>0.24230629000000001</v>
      </c>
      <c r="Z727">
        <v>1.860941164</v>
      </c>
      <c r="AA727">
        <v>0</v>
      </c>
      <c r="AB727">
        <v>3.3939454279999999</v>
      </c>
      <c r="AC727">
        <v>100</v>
      </c>
      <c r="AD727">
        <v>0.41491545600000002</v>
      </c>
      <c r="AE727">
        <v>0.65173107900000005</v>
      </c>
      <c r="AF727">
        <v>0.84275504899999998</v>
      </c>
      <c r="AG727">
        <v>2.0950576120000002</v>
      </c>
      <c r="AH727">
        <v>0</v>
      </c>
      <c r="AI727">
        <v>24.819037760000001</v>
      </c>
      <c r="AJ727">
        <v>0</v>
      </c>
      <c r="AK727">
        <v>0</v>
      </c>
      <c r="AL727">
        <v>28.785742670000001</v>
      </c>
      <c r="AM727">
        <v>0</v>
      </c>
      <c r="AN727">
        <v>0</v>
      </c>
      <c r="AO727">
        <v>0</v>
      </c>
      <c r="AP727">
        <v>2.2526475239999999</v>
      </c>
      <c r="AQ727">
        <v>0</v>
      </c>
      <c r="AR727">
        <v>0</v>
      </c>
      <c r="AS727">
        <v>7.4905887269999996</v>
      </c>
      <c r="AT727">
        <v>6.9111830630000002</v>
      </c>
      <c r="AU727">
        <v>14.40177179</v>
      </c>
      <c r="AV727">
        <v>0</v>
      </c>
      <c r="AW727">
        <v>12.85625634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2.000564652</v>
      </c>
      <c r="BI727">
        <v>9.4206226980000007</v>
      </c>
      <c r="BJ727">
        <v>0.520115777</v>
      </c>
      <c r="BK727">
        <v>0.479884223</v>
      </c>
      <c r="BL727">
        <v>0</v>
      </c>
      <c r="BM727">
        <v>53.699954339999898</v>
      </c>
      <c r="BN727">
        <v>97.999427139999895</v>
      </c>
      <c r="BO727">
        <v>0</v>
      </c>
      <c r="BP727" t="s">
        <v>97</v>
      </c>
      <c r="BQ727" t="s">
        <v>109</v>
      </c>
      <c r="BR727" t="s">
        <v>98</v>
      </c>
      <c r="BS727" t="s">
        <v>130</v>
      </c>
      <c r="BT727" t="s">
        <v>111</v>
      </c>
      <c r="BU727" t="s">
        <v>100</v>
      </c>
      <c r="BV727" t="s">
        <v>101</v>
      </c>
      <c r="BW727" t="s">
        <v>149</v>
      </c>
      <c r="BX727">
        <v>26.37612158</v>
      </c>
      <c r="BY727">
        <v>53.699954339999898</v>
      </c>
      <c r="BZ727">
        <v>44.558544849999898</v>
      </c>
      <c r="CA727">
        <v>27.4326730199999</v>
      </c>
      <c r="CB727">
        <v>55.639697730000002</v>
      </c>
      <c r="CC727">
        <v>16.927629240000002</v>
      </c>
      <c r="CD727">
        <v>3</v>
      </c>
      <c r="CE727">
        <v>6</v>
      </c>
      <c r="CF727">
        <v>1</v>
      </c>
      <c r="CG727">
        <v>6</v>
      </c>
      <c r="CH727">
        <v>3</v>
      </c>
      <c r="CI727">
        <v>4</v>
      </c>
      <c r="CJ727">
        <v>25.048046119999899</v>
      </c>
      <c r="CK727">
        <v>78.27076735</v>
      </c>
      <c r="CL727">
        <v>0</v>
      </c>
    </row>
    <row r="728" spans="1:90" x14ac:dyDescent="0.25">
      <c r="A728" s="1" t="s">
        <v>821</v>
      </c>
      <c r="B728" s="2">
        <v>315114.129699999</v>
      </c>
      <c r="C728" s="2">
        <v>6070406.1950000003</v>
      </c>
      <c r="D728" s="4">
        <v>-218.487203999999</v>
      </c>
      <c r="E728" t="s">
        <v>184</v>
      </c>
      <c r="F728" s="3">
        <v>644.84</v>
      </c>
      <c r="G728" t="s">
        <v>150</v>
      </c>
      <c r="H728" t="s">
        <v>151</v>
      </c>
      <c r="I728" s="1">
        <v>18069</v>
      </c>
      <c r="J728" t="s">
        <v>1712</v>
      </c>
      <c r="K728" t="s">
        <v>345</v>
      </c>
      <c r="L728" t="s">
        <v>345</v>
      </c>
      <c r="M728">
        <v>54.790506649999898</v>
      </c>
      <c r="N728">
        <v>14.677823800000001</v>
      </c>
      <c r="O728">
        <v>2.959870521</v>
      </c>
      <c r="P728">
        <v>7.3777273399999999</v>
      </c>
      <c r="Q728">
        <v>3.5890295179999998</v>
      </c>
      <c r="R728">
        <v>9.4400524299999997</v>
      </c>
      <c r="S728">
        <v>2.5635925130000001</v>
      </c>
      <c r="T728">
        <v>0.38202555100000002</v>
      </c>
      <c r="U728">
        <v>0.61023555100000004</v>
      </c>
      <c r="V728">
        <v>0.18095947200000001</v>
      </c>
      <c r="W728">
        <v>0.16085286400000001</v>
      </c>
      <c r="X728">
        <v>1.7780959890000001</v>
      </c>
      <c r="Y728">
        <v>0</v>
      </c>
      <c r="Z728">
        <v>1.489227802</v>
      </c>
      <c r="AA728">
        <v>0</v>
      </c>
      <c r="AB728">
        <v>3.277042813</v>
      </c>
      <c r="AC728">
        <v>100</v>
      </c>
      <c r="AD728">
        <v>0.39111252600000002</v>
      </c>
      <c r="AE728">
        <v>0</v>
      </c>
      <c r="AF728">
        <v>0.87757707200000001</v>
      </c>
      <c r="AG728">
        <v>2.3298279819999999</v>
      </c>
      <c r="AH728">
        <v>0</v>
      </c>
      <c r="AI728">
        <v>23.763064880000002</v>
      </c>
      <c r="AJ728">
        <v>0</v>
      </c>
      <c r="AK728">
        <v>0</v>
      </c>
      <c r="AL728">
        <v>28.305386080000002</v>
      </c>
      <c r="AM728">
        <v>0</v>
      </c>
      <c r="AN728">
        <v>0</v>
      </c>
      <c r="AO728">
        <v>0</v>
      </c>
      <c r="AP728">
        <v>2.2775426059999999</v>
      </c>
      <c r="AQ728">
        <v>0</v>
      </c>
      <c r="AR728">
        <v>0</v>
      </c>
      <c r="AS728">
        <v>7.1870384669999998</v>
      </c>
      <c r="AT728">
        <v>7.0064055590000001</v>
      </c>
      <c r="AU728">
        <v>14.19344403</v>
      </c>
      <c r="AV728">
        <v>0</v>
      </c>
      <c r="AW728">
        <v>13.40869307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2.321143819</v>
      </c>
      <c r="BI728">
        <v>9.5494856660000007</v>
      </c>
      <c r="BJ728">
        <v>0.50636325100000001</v>
      </c>
      <c r="BK728">
        <v>0.49363674899999999</v>
      </c>
      <c r="BL728">
        <v>0</v>
      </c>
      <c r="BM728">
        <v>54.361874620000002</v>
      </c>
      <c r="BN728">
        <v>97.678846660000005</v>
      </c>
      <c r="BO728">
        <v>0</v>
      </c>
      <c r="BP728" t="s">
        <v>97</v>
      </c>
      <c r="BQ728" t="s">
        <v>109</v>
      </c>
      <c r="BR728" t="s">
        <v>111</v>
      </c>
      <c r="BS728" t="s">
        <v>235</v>
      </c>
      <c r="BT728" t="s">
        <v>111</v>
      </c>
      <c r="BU728" t="s">
        <v>100</v>
      </c>
      <c r="BV728" t="s">
        <v>101</v>
      </c>
      <c r="BW728" t="s">
        <v>149</v>
      </c>
      <c r="BX728">
        <v>27.1596183099999</v>
      </c>
      <c r="BY728">
        <v>54.361874620000002</v>
      </c>
      <c r="BZ728">
        <v>43.683485769999898</v>
      </c>
      <c r="CA728">
        <v>28.11066057</v>
      </c>
      <c r="CB728">
        <v>54.909310920000003</v>
      </c>
      <c r="CC728">
        <v>16.98002851</v>
      </c>
      <c r="CD728">
        <v>2</v>
      </c>
      <c r="CE728">
        <v>10</v>
      </c>
      <c r="CF728">
        <v>1</v>
      </c>
      <c r="CG728">
        <v>6</v>
      </c>
      <c r="CH728">
        <v>3</v>
      </c>
      <c r="CI728">
        <v>4</v>
      </c>
      <c r="CJ728">
        <v>24.85840151</v>
      </c>
      <c r="CK728">
        <v>78.827352770000005</v>
      </c>
      <c r="CL728">
        <v>0</v>
      </c>
    </row>
    <row r="729" spans="1:90" x14ac:dyDescent="0.25">
      <c r="A729" s="1" t="s">
        <v>1305</v>
      </c>
      <c r="B729" s="2">
        <v>315057.85499999899</v>
      </c>
      <c r="C729" s="2">
        <v>6070420.6940000001</v>
      </c>
      <c r="D729" s="4">
        <v>-270.67586399999902</v>
      </c>
      <c r="E729" t="s">
        <v>184</v>
      </c>
      <c r="F729" s="3">
        <v>722.96</v>
      </c>
      <c r="G729" t="s">
        <v>150</v>
      </c>
      <c r="H729" t="s">
        <v>151</v>
      </c>
      <c r="I729" s="1">
        <v>18069</v>
      </c>
      <c r="J729" t="s">
        <v>2046</v>
      </c>
      <c r="K729" t="s">
        <v>1810</v>
      </c>
      <c r="L729" t="s">
        <v>1811</v>
      </c>
      <c r="M729">
        <v>47.740342560000002</v>
      </c>
      <c r="N729">
        <v>14.23126491</v>
      </c>
      <c r="O729">
        <v>3.832858823</v>
      </c>
      <c r="P729">
        <v>9.6289388210000002</v>
      </c>
      <c r="Q729">
        <v>5.1878511789999999</v>
      </c>
      <c r="R729">
        <v>7.0348876889999996</v>
      </c>
      <c r="S729">
        <v>3.441745627</v>
      </c>
      <c r="T729">
        <v>1.0093095999999999E-2</v>
      </c>
      <c r="U729">
        <v>0.68633050600000001</v>
      </c>
      <c r="V729">
        <v>8.0744764999999996E-2</v>
      </c>
      <c r="W729">
        <v>0.25232739199999998</v>
      </c>
      <c r="X729">
        <v>4.43872175</v>
      </c>
      <c r="Y729">
        <v>0</v>
      </c>
      <c r="Z729">
        <v>3.4338928800000001</v>
      </c>
      <c r="AA729">
        <v>0</v>
      </c>
      <c r="AB729">
        <v>7.9029661659999997</v>
      </c>
      <c r="AC729">
        <v>100</v>
      </c>
      <c r="AD729">
        <v>0.175051867</v>
      </c>
      <c r="AE729">
        <v>0</v>
      </c>
      <c r="AF729">
        <v>0.99004065799999996</v>
      </c>
      <c r="AG729">
        <v>6.1743010000000001E-2</v>
      </c>
      <c r="AH729">
        <v>0</v>
      </c>
      <c r="AI729">
        <v>32.00104735</v>
      </c>
      <c r="AJ729">
        <v>0</v>
      </c>
      <c r="AK729">
        <v>0</v>
      </c>
      <c r="AL729">
        <v>19.165763500000001</v>
      </c>
      <c r="AM729">
        <v>0</v>
      </c>
      <c r="AN729">
        <v>0</v>
      </c>
      <c r="AO729">
        <v>2.0078952650000002</v>
      </c>
      <c r="AP729">
        <v>2.3669187680000001</v>
      </c>
      <c r="AQ729">
        <v>0</v>
      </c>
      <c r="AR729">
        <v>0</v>
      </c>
      <c r="AS729">
        <v>13.43289491</v>
      </c>
      <c r="AT729">
        <v>12.0136635599999</v>
      </c>
      <c r="AU729">
        <v>25.4465584699999</v>
      </c>
      <c r="AV729">
        <v>0</v>
      </c>
      <c r="AW729">
        <v>6.1606594369999996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5.8121489220000004</v>
      </c>
      <c r="BI729">
        <v>12.7232792299999</v>
      </c>
      <c r="BJ729">
        <v>0.527886509</v>
      </c>
      <c r="BK729">
        <v>0.472113491</v>
      </c>
      <c r="BL729">
        <v>0</v>
      </c>
      <c r="BM729">
        <v>37.457412609999899</v>
      </c>
      <c r="BN729">
        <v>94.187827240000004</v>
      </c>
      <c r="BO729">
        <v>0</v>
      </c>
      <c r="BP729" t="s">
        <v>97</v>
      </c>
      <c r="BQ729" t="s">
        <v>40</v>
      </c>
      <c r="BR729" t="s">
        <v>111</v>
      </c>
      <c r="BS729" t="s">
        <v>176</v>
      </c>
      <c r="BT729" t="s">
        <v>111</v>
      </c>
      <c r="BU729" t="s">
        <v>100</v>
      </c>
      <c r="BV729" t="s">
        <v>101</v>
      </c>
      <c r="BW729" t="s">
        <v>152</v>
      </c>
      <c r="BX729">
        <v>28.803517889999899</v>
      </c>
      <c r="BY729">
        <v>37.457412609999899</v>
      </c>
      <c r="BZ729">
        <v>62.46720689</v>
      </c>
      <c r="CA729">
        <v>31.850803970000001</v>
      </c>
      <c r="CB729">
        <v>46.644899870000003</v>
      </c>
      <c r="CC729">
        <v>21.5042961599999</v>
      </c>
      <c r="CD729">
        <v>2</v>
      </c>
      <c r="CE729">
        <v>3</v>
      </c>
      <c r="CF729">
        <v>1</v>
      </c>
      <c r="CG729">
        <v>6</v>
      </c>
      <c r="CH729">
        <v>3</v>
      </c>
      <c r="CI729">
        <v>5</v>
      </c>
      <c r="CJ729">
        <v>33.16162267</v>
      </c>
      <c r="CK729">
        <v>81.105102220000006</v>
      </c>
      <c r="CL729">
        <v>2.0078952650000002</v>
      </c>
    </row>
    <row r="730" spans="1:90" x14ac:dyDescent="0.25">
      <c r="A730" s="1" t="s">
        <v>1306</v>
      </c>
      <c r="B730" s="2">
        <v>314940.98969999899</v>
      </c>
      <c r="C730" s="2">
        <v>6070439.6289999904</v>
      </c>
      <c r="D730" s="4">
        <v>-369.66325999999901</v>
      </c>
      <c r="E730" t="s">
        <v>184</v>
      </c>
      <c r="F730" s="3">
        <v>877.32</v>
      </c>
      <c r="G730" t="s">
        <v>150</v>
      </c>
      <c r="H730" t="s">
        <v>151</v>
      </c>
      <c r="I730" s="1">
        <v>18069</v>
      </c>
      <c r="J730" t="s">
        <v>2045</v>
      </c>
      <c r="K730" t="s">
        <v>1689</v>
      </c>
      <c r="L730" t="s">
        <v>345</v>
      </c>
      <c r="M730">
        <v>47.019803070000002</v>
      </c>
      <c r="N730">
        <v>16.850444450000001</v>
      </c>
      <c r="O730">
        <v>3.8982591759999998</v>
      </c>
      <c r="P730">
        <v>9.8385643429999998</v>
      </c>
      <c r="Q730">
        <v>5.5192773129999999</v>
      </c>
      <c r="R730">
        <v>9.4645011330000006</v>
      </c>
      <c r="S730">
        <v>2.996755689</v>
      </c>
      <c r="T730">
        <v>0.252252162</v>
      </c>
      <c r="U730">
        <v>0.70933308100000003</v>
      </c>
      <c r="V730">
        <v>0.151351297</v>
      </c>
      <c r="W730">
        <v>0.22198190300000001</v>
      </c>
      <c r="X730">
        <v>0.165348878</v>
      </c>
      <c r="Y730">
        <v>0</v>
      </c>
      <c r="Z730">
        <v>2.9121275029999998</v>
      </c>
      <c r="AA730">
        <v>0</v>
      </c>
      <c r="AB730">
        <v>3.0895443130000002</v>
      </c>
      <c r="AC730">
        <v>100</v>
      </c>
      <c r="AD730">
        <v>0.33017874200000003</v>
      </c>
      <c r="AE730">
        <v>0</v>
      </c>
      <c r="AF730">
        <v>1.029628446</v>
      </c>
      <c r="AG730">
        <v>1.55277632</v>
      </c>
      <c r="AH730">
        <v>0</v>
      </c>
      <c r="AI730">
        <v>28.038020750000001</v>
      </c>
      <c r="AJ730">
        <v>0</v>
      </c>
      <c r="AK730">
        <v>0</v>
      </c>
      <c r="AL730">
        <v>33.121313049999898</v>
      </c>
      <c r="AM730">
        <v>0</v>
      </c>
      <c r="AN730">
        <v>0</v>
      </c>
      <c r="AO730">
        <v>0</v>
      </c>
      <c r="AP730">
        <v>2.4067962449999998</v>
      </c>
      <c r="AQ730">
        <v>0</v>
      </c>
      <c r="AR730">
        <v>0</v>
      </c>
      <c r="AS730">
        <v>4.3637692450000003</v>
      </c>
      <c r="AT730">
        <v>4.3913820680000004</v>
      </c>
      <c r="AU730">
        <v>8.7551513130000007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0.21784764000000001</v>
      </c>
      <c r="BI730">
        <v>15.87667179</v>
      </c>
      <c r="BJ730">
        <v>0.498423053</v>
      </c>
      <c r="BK730">
        <v>0.501576947</v>
      </c>
      <c r="BL730">
        <v>0</v>
      </c>
      <c r="BM730">
        <v>54.155777919999899</v>
      </c>
      <c r="BN730">
        <v>99.782132509999897</v>
      </c>
      <c r="BO730">
        <v>0</v>
      </c>
      <c r="BP730" t="s">
        <v>97</v>
      </c>
      <c r="BQ730" t="s">
        <v>109</v>
      </c>
      <c r="BR730" t="s">
        <v>111</v>
      </c>
      <c r="BS730" t="s">
        <v>162</v>
      </c>
      <c r="BT730" t="s">
        <v>98</v>
      </c>
      <c r="BU730" t="s">
        <v>100</v>
      </c>
      <c r="BV730" t="s">
        <v>101</v>
      </c>
      <c r="BW730" t="s">
        <v>237</v>
      </c>
      <c r="BX730">
        <v>36.521996000000001</v>
      </c>
      <c r="BY730">
        <v>54.155777919999899</v>
      </c>
      <c r="BZ730">
        <v>44.709100450000001</v>
      </c>
      <c r="CA730">
        <v>29.397999769999899</v>
      </c>
      <c r="CB730">
        <v>49.92235848</v>
      </c>
      <c r="CC730">
        <v>20.679641749999899</v>
      </c>
      <c r="CD730">
        <v>2</v>
      </c>
      <c r="CE730">
        <v>5</v>
      </c>
      <c r="CF730">
        <v>2</v>
      </c>
      <c r="CG730">
        <v>6</v>
      </c>
      <c r="CH730">
        <v>3</v>
      </c>
      <c r="CI730">
        <v>9</v>
      </c>
      <c r="CJ730">
        <v>31.654676259999899</v>
      </c>
      <c r="CK730">
        <v>82.538646049999898</v>
      </c>
      <c r="CL730">
        <v>0</v>
      </c>
    </row>
    <row r="731" spans="1:90" x14ac:dyDescent="0.25">
      <c r="A731" s="1" t="s">
        <v>185</v>
      </c>
      <c r="B731" s="2">
        <v>314871.5857</v>
      </c>
      <c r="C731" s="2">
        <v>6070455.1430000002</v>
      </c>
      <c r="D731" s="4">
        <v>-420.358</v>
      </c>
      <c r="E731" t="s">
        <v>184</v>
      </c>
      <c r="F731" s="3">
        <v>964.7</v>
      </c>
      <c r="G731" t="s">
        <v>90</v>
      </c>
      <c r="H731" t="s">
        <v>91</v>
      </c>
      <c r="I731" s="1" t="s">
        <v>161</v>
      </c>
      <c r="J731" t="s">
        <v>186</v>
      </c>
      <c r="K731" t="s">
        <v>187</v>
      </c>
      <c r="L731" t="s">
        <v>188</v>
      </c>
      <c r="M731">
        <v>74.623052979999898</v>
      </c>
      <c r="N731">
        <v>12.72680147</v>
      </c>
      <c r="O731">
        <v>0.84795830100000003</v>
      </c>
      <c r="P731">
        <v>3.3042598299999999</v>
      </c>
      <c r="Q731">
        <v>0.25112078700000001</v>
      </c>
      <c r="R731">
        <v>1.486635057</v>
      </c>
      <c r="S731">
        <v>3.6261841600000002</v>
      </c>
      <c r="T731">
        <v>1.255603934</v>
      </c>
      <c r="U731">
        <v>0.25112078700000001</v>
      </c>
      <c r="V731">
        <v>4.0179326000000001E-2</v>
      </c>
      <c r="W731">
        <v>8.0358652000000003E-2</v>
      </c>
      <c r="X731">
        <v>0.47992443699999998</v>
      </c>
      <c r="Y731">
        <v>0.140627641</v>
      </c>
      <c r="Z731">
        <v>0.88617264200000001</v>
      </c>
      <c r="AA731">
        <v>0</v>
      </c>
      <c r="AB731">
        <v>1.3653371030000001</v>
      </c>
      <c r="AC731">
        <v>100</v>
      </c>
      <c r="AD731">
        <v>8.6634432999999997E-2</v>
      </c>
      <c r="AE731">
        <v>0.37705938700000002</v>
      </c>
      <c r="AF731">
        <v>0.36027813800000003</v>
      </c>
      <c r="AG731">
        <v>7.6392653880000001</v>
      </c>
      <c r="AH731">
        <v>0</v>
      </c>
      <c r="AI731">
        <v>33.532875730000001</v>
      </c>
      <c r="AJ731">
        <v>0</v>
      </c>
      <c r="AK731">
        <v>0</v>
      </c>
      <c r="AL731">
        <v>5.5590754560000004</v>
      </c>
      <c r="AM731">
        <v>0</v>
      </c>
      <c r="AN731">
        <v>0</v>
      </c>
      <c r="AO731">
        <v>3.8499713550000001</v>
      </c>
      <c r="AP731">
        <v>0.913014247</v>
      </c>
      <c r="AQ731">
        <v>0</v>
      </c>
      <c r="AR731">
        <v>0</v>
      </c>
      <c r="AS731">
        <v>0.56357266800000005</v>
      </c>
      <c r="AT731">
        <v>3.7887534409999999</v>
      </c>
      <c r="AU731">
        <v>4.3523261079999997</v>
      </c>
      <c r="AV731">
        <v>0</v>
      </c>
      <c r="AW731">
        <v>42.079530929999898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0.62495593999999999</v>
      </c>
      <c r="BI731">
        <v>2.1761630539999999</v>
      </c>
      <c r="BJ731">
        <v>0.12948769299999999</v>
      </c>
      <c r="BK731">
        <v>0.87051230700000004</v>
      </c>
      <c r="BL731">
        <v>0</v>
      </c>
      <c r="BM731">
        <v>14.2205115699999</v>
      </c>
      <c r="BN731">
        <v>99.374987110000006</v>
      </c>
      <c r="BO731">
        <v>0</v>
      </c>
      <c r="BP731" t="s">
        <v>97</v>
      </c>
      <c r="BQ731" t="s">
        <v>40</v>
      </c>
      <c r="BR731" t="s">
        <v>111</v>
      </c>
      <c r="BS731" t="s">
        <v>112</v>
      </c>
      <c r="BT731" t="s">
        <v>111</v>
      </c>
      <c r="BU731" t="s">
        <v>100</v>
      </c>
      <c r="BV731" t="s">
        <v>101</v>
      </c>
      <c r="BW731" t="s">
        <v>102</v>
      </c>
      <c r="BX731">
        <v>5.6256184940000002</v>
      </c>
      <c r="BY731">
        <v>14.2205115699999</v>
      </c>
      <c r="BZ731">
        <v>71.756905700000004</v>
      </c>
      <c r="CA731">
        <v>18.931916699999899</v>
      </c>
      <c r="CB731">
        <v>79.094361309999897</v>
      </c>
      <c r="CC731">
        <v>1.973721984</v>
      </c>
      <c r="CD731">
        <v>2</v>
      </c>
      <c r="CE731">
        <v>12</v>
      </c>
      <c r="CF731">
        <v>1</v>
      </c>
      <c r="CG731">
        <v>6</v>
      </c>
      <c r="CH731">
        <v>3</v>
      </c>
      <c r="CI731">
        <v>7</v>
      </c>
      <c r="CJ731">
        <v>22.761760240000001</v>
      </c>
      <c r="CK731">
        <v>42.13949891</v>
      </c>
      <c r="CL731">
        <v>3.8499713550000001</v>
      </c>
    </row>
    <row r="732" spans="1:90" x14ac:dyDescent="0.25">
      <c r="A732" s="1" t="s">
        <v>1309</v>
      </c>
      <c r="B732" s="2">
        <v>315582.06030000001</v>
      </c>
      <c r="C732" s="2">
        <v>6073352.9869999904</v>
      </c>
      <c r="D732" s="4">
        <v>-1200.6545000000001</v>
      </c>
      <c r="E732" t="s">
        <v>627</v>
      </c>
      <c r="F732" s="3">
        <v>863.4</v>
      </c>
      <c r="G732" t="s">
        <v>150</v>
      </c>
      <c r="H732" t="s">
        <v>151</v>
      </c>
      <c r="I732" s="1">
        <v>54469</v>
      </c>
      <c r="J732" t="s">
        <v>1708</v>
      </c>
      <c r="K732" t="s">
        <v>1685</v>
      </c>
      <c r="L732" t="s">
        <v>406</v>
      </c>
      <c r="M732">
        <v>58.729206259999899</v>
      </c>
      <c r="N732">
        <v>13.56847179</v>
      </c>
      <c r="O732">
        <v>3.2006021599999999</v>
      </c>
      <c r="P732">
        <v>7.8712286870000003</v>
      </c>
      <c r="Q732">
        <v>2.1466537460000001</v>
      </c>
      <c r="R732">
        <v>6.8753674230000001</v>
      </c>
      <c r="S732">
        <v>1.9947678680000001</v>
      </c>
      <c r="T732">
        <v>1.0733268730000001</v>
      </c>
      <c r="U732">
        <v>0.84448548300000004</v>
      </c>
      <c r="V732">
        <v>0.34427465699999998</v>
      </c>
      <c r="W732">
        <v>0.263268856</v>
      </c>
      <c r="X732">
        <v>0.98465290999999999</v>
      </c>
      <c r="Y732">
        <v>0</v>
      </c>
      <c r="Z732">
        <v>2.1036932820000001</v>
      </c>
      <c r="AA732">
        <v>0</v>
      </c>
      <c r="AB732">
        <v>3.0982823939999999</v>
      </c>
      <c r="AC732">
        <v>100</v>
      </c>
      <c r="AD732">
        <v>0.76287860100000005</v>
      </c>
      <c r="AE732">
        <v>0</v>
      </c>
      <c r="AF732">
        <v>1.245116315</v>
      </c>
      <c r="AG732">
        <v>6.711095544</v>
      </c>
      <c r="AH732">
        <v>0</v>
      </c>
      <c r="AI732">
        <v>18.957270000000001</v>
      </c>
      <c r="AJ732">
        <v>0</v>
      </c>
      <c r="AK732">
        <v>0</v>
      </c>
      <c r="AL732">
        <v>26.357507909999899</v>
      </c>
      <c r="AM732">
        <v>0</v>
      </c>
      <c r="AN732">
        <v>0</v>
      </c>
      <c r="AO732">
        <v>0</v>
      </c>
      <c r="AP732">
        <v>2.5942575849999998</v>
      </c>
      <c r="AQ732">
        <v>0</v>
      </c>
      <c r="AR732">
        <v>0</v>
      </c>
      <c r="AS732">
        <v>5.4387512180000002</v>
      </c>
      <c r="AT732">
        <v>9.8657961689999905</v>
      </c>
      <c r="AU732">
        <v>15.30454739</v>
      </c>
      <c r="AV732">
        <v>0</v>
      </c>
      <c r="AW732">
        <v>22.5213914899999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1.317831819</v>
      </c>
      <c r="BI732">
        <v>8.3798402270000008</v>
      </c>
      <c r="BJ732">
        <v>0.35536831499999999</v>
      </c>
      <c r="BK732">
        <v>0.64463168500000001</v>
      </c>
      <c r="BL732">
        <v>0</v>
      </c>
      <c r="BM732">
        <v>58.165369149999897</v>
      </c>
      <c r="BN732">
        <v>98.682162779999899</v>
      </c>
      <c r="BO732">
        <v>0</v>
      </c>
      <c r="BP732" t="s">
        <v>97</v>
      </c>
      <c r="BQ732" t="s">
        <v>109</v>
      </c>
      <c r="BR732" t="s">
        <v>111</v>
      </c>
      <c r="BS732" t="s">
        <v>235</v>
      </c>
      <c r="BT732" t="s">
        <v>111</v>
      </c>
      <c r="BU732" t="s">
        <v>100</v>
      </c>
      <c r="BV732" t="s">
        <v>101</v>
      </c>
      <c r="BW732" t="s">
        <v>149</v>
      </c>
      <c r="BX732">
        <v>22.054187420000002</v>
      </c>
      <c r="BY732">
        <v>58.165369149999897</v>
      </c>
      <c r="BZ732">
        <v>36.438157349999898</v>
      </c>
      <c r="CA732">
        <v>33.404160779999899</v>
      </c>
      <c r="CB732">
        <v>55.4927384699999</v>
      </c>
      <c r="CC732">
        <v>11.1031007499999</v>
      </c>
      <c r="CD732">
        <v>2</v>
      </c>
      <c r="CE732">
        <v>10</v>
      </c>
      <c r="CF732">
        <v>1</v>
      </c>
      <c r="CG732">
        <v>6</v>
      </c>
      <c r="CH732">
        <v>3</v>
      </c>
      <c r="CI732">
        <v>4</v>
      </c>
      <c r="CJ732">
        <v>26.6331658299999</v>
      </c>
      <c r="CK732">
        <v>76.554332169999896</v>
      </c>
      <c r="CL732">
        <v>0</v>
      </c>
    </row>
    <row r="733" spans="1:90" x14ac:dyDescent="0.25">
      <c r="A733" s="1" t="s">
        <v>626</v>
      </c>
      <c r="B733" s="2">
        <v>315593.98810000002</v>
      </c>
      <c r="C733" s="2">
        <v>6073358.3859999897</v>
      </c>
      <c r="D733" s="4">
        <v>-1233.64949</v>
      </c>
      <c r="E733" t="s">
        <v>627</v>
      </c>
      <c r="F733" s="3">
        <v>898.9</v>
      </c>
      <c r="G733" t="s">
        <v>150</v>
      </c>
      <c r="H733" t="s">
        <v>151</v>
      </c>
      <c r="I733" s="1">
        <v>54469</v>
      </c>
      <c r="J733" t="s">
        <v>628</v>
      </c>
      <c r="K733" t="s">
        <v>139</v>
      </c>
      <c r="L733" t="s">
        <v>96</v>
      </c>
      <c r="M733">
        <v>79.9792865699999</v>
      </c>
      <c r="N733">
        <v>11.2251630299999</v>
      </c>
      <c r="O733">
        <v>9.9999000000000008E-3</v>
      </c>
      <c r="P733">
        <v>0.73951400099999998</v>
      </c>
      <c r="Q733">
        <v>3.0067401000000001E-2</v>
      </c>
      <c r="R733">
        <v>1.4933475810000001</v>
      </c>
      <c r="S733">
        <v>4.640402216</v>
      </c>
      <c r="T733">
        <v>0.77172995799999999</v>
      </c>
      <c r="U733">
        <v>0.21848977999999999</v>
      </c>
      <c r="V733">
        <v>3.0067401000000001E-2</v>
      </c>
      <c r="W733">
        <v>1.0022467E-2</v>
      </c>
      <c r="X733">
        <v>0.17343503299999999</v>
      </c>
      <c r="Y733">
        <v>0</v>
      </c>
      <c r="Z733">
        <v>0.67847466099999998</v>
      </c>
      <c r="AA733">
        <v>0</v>
      </c>
      <c r="AB733">
        <v>0.85191823</v>
      </c>
      <c r="AC733">
        <v>100</v>
      </c>
      <c r="AD733">
        <v>6.4180228000000006E-2</v>
      </c>
      <c r="AE733">
        <v>0</v>
      </c>
      <c r="AF733">
        <v>0.31031577199999999</v>
      </c>
      <c r="AG733">
        <v>4.6481674369999997</v>
      </c>
      <c r="AH733">
        <v>0</v>
      </c>
      <c r="AI733">
        <v>42.480932610000004</v>
      </c>
      <c r="AJ733">
        <v>0</v>
      </c>
      <c r="AK733">
        <v>0</v>
      </c>
      <c r="AL733">
        <v>6.7217622239999999</v>
      </c>
      <c r="AM733">
        <v>0</v>
      </c>
      <c r="AN733">
        <v>0</v>
      </c>
      <c r="AO733">
        <v>0.37858891700000002</v>
      </c>
      <c r="AP733">
        <v>1.0658993E-2</v>
      </c>
      <c r="AQ733">
        <v>0</v>
      </c>
      <c r="AR733">
        <v>0</v>
      </c>
      <c r="AS733">
        <v>3.0794808999999999E-2</v>
      </c>
      <c r="AT733">
        <v>0.72617370999999997</v>
      </c>
      <c r="AU733">
        <v>0.75696851899999995</v>
      </c>
      <c r="AV733">
        <v>0</v>
      </c>
      <c r="AW733">
        <v>44.1812471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0.22357891099999999</v>
      </c>
      <c r="BI733">
        <v>0.37848425899999999</v>
      </c>
      <c r="BJ733">
        <v>4.0681756999999999E-2</v>
      </c>
      <c r="BK733">
        <v>0.95931824300000001</v>
      </c>
      <c r="BL733">
        <v>0</v>
      </c>
      <c r="BM733">
        <v>13.66137004</v>
      </c>
      <c r="BN733">
        <v>99.776400710000004</v>
      </c>
      <c r="BO733">
        <v>0</v>
      </c>
      <c r="BP733" t="s">
        <v>97</v>
      </c>
      <c r="BQ733" t="s">
        <v>40</v>
      </c>
      <c r="BR733" t="s">
        <v>98</v>
      </c>
      <c r="BS733" t="s">
        <v>99</v>
      </c>
      <c r="BT733" t="s">
        <v>98</v>
      </c>
      <c r="BU733" t="s">
        <v>100</v>
      </c>
      <c r="BV733" t="s">
        <v>101</v>
      </c>
      <c r="BW733" t="s">
        <v>102</v>
      </c>
      <c r="BX733">
        <v>1.0779432840000001</v>
      </c>
      <c r="BY733">
        <v>13.66137004</v>
      </c>
      <c r="BZ733">
        <v>78.886261110000007</v>
      </c>
      <c r="CA733">
        <v>5.6188485439999996</v>
      </c>
      <c r="CB733">
        <v>94.062513960000004</v>
      </c>
      <c r="CC733">
        <v>0.31863749200000002</v>
      </c>
      <c r="CD733">
        <v>3</v>
      </c>
      <c r="CE733">
        <v>9</v>
      </c>
      <c r="CF733">
        <v>2</v>
      </c>
      <c r="CG733">
        <v>6</v>
      </c>
      <c r="CH733">
        <v>3</v>
      </c>
      <c r="CI733">
        <v>12</v>
      </c>
      <c r="CJ733">
        <v>11.56069364</v>
      </c>
      <c r="CK733">
        <v>12.4493215799999</v>
      </c>
      <c r="CL733">
        <v>0.37858891700000002</v>
      </c>
    </row>
    <row r="734" spans="1:90" x14ac:dyDescent="0.25">
      <c r="A734" s="1" t="s">
        <v>1310</v>
      </c>
      <c r="B734" s="2">
        <v>315170.26299999899</v>
      </c>
      <c r="C734" s="2">
        <v>6073389.3329999903</v>
      </c>
      <c r="D734" s="4">
        <v>-458.43291490000001</v>
      </c>
      <c r="E734" t="s">
        <v>630</v>
      </c>
      <c r="F734" s="3">
        <v>8.6999999999999993</v>
      </c>
      <c r="G734" t="s">
        <v>150</v>
      </c>
      <c r="H734" t="s">
        <v>151</v>
      </c>
      <c r="I734" s="1">
        <v>54469</v>
      </c>
      <c r="J734" t="s">
        <v>2048</v>
      </c>
      <c r="K734" t="s">
        <v>1691</v>
      </c>
      <c r="L734" t="s">
        <v>406</v>
      </c>
      <c r="M734">
        <v>49.904046170000001</v>
      </c>
      <c r="N734">
        <v>13.88459349</v>
      </c>
      <c r="O734">
        <v>4.0511350510000002</v>
      </c>
      <c r="P734">
        <v>9.9345247929999996</v>
      </c>
      <c r="Q734">
        <v>7.37493263</v>
      </c>
      <c r="R734">
        <v>6.9020515470000001</v>
      </c>
      <c r="S734">
        <v>3.300106279</v>
      </c>
      <c r="T734">
        <v>0.120735596</v>
      </c>
      <c r="U734">
        <v>0.71032775400000003</v>
      </c>
      <c r="V734">
        <v>8.0490397000000005E-2</v>
      </c>
      <c r="W734">
        <v>0.241471191</v>
      </c>
      <c r="X734">
        <v>9.8865350000000001E-3</v>
      </c>
      <c r="Y734">
        <v>0</v>
      </c>
      <c r="Z734">
        <v>3.4856985640000002</v>
      </c>
      <c r="AA734">
        <v>0</v>
      </c>
      <c r="AB734">
        <v>2.798611889</v>
      </c>
      <c r="AC734">
        <v>100</v>
      </c>
      <c r="AD734">
        <v>0.17598380799999999</v>
      </c>
      <c r="AE734">
        <v>0</v>
      </c>
      <c r="AF734">
        <v>1.0333674589999999</v>
      </c>
      <c r="AG734">
        <v>0.74486061299999995</v>
      </c>
      <c r="AH734">
        <v>0</v>
      </c>
      <c r="AI734">
        <v>30.94493825</v>
      </c>
      <c r="AJ734">
        <v>0</v>
      </c>
      <c r="AK734">
        <v>0</v>
      </c>
      <c r="AL734">
        <v>23.725869920000001</v>
      </c>
      <c r="AM734">
        <v>0</v>
      </c>
      <c r="AN734">
        <v>0</v>
      </c>
      <c r="AO734">
        <v>0</v>
      </c>
      <c r="AP734">
        <v>2.4132398400000001</v>
      </c>
      <c r="AQ734">
        <v>0</v>
      </c>
      <c r="AR734">
        <v>0</v>
      </c>
      <c r="AS734">
        <v>15.52012489</v>
      </c>
      <c r="AT734">
        <v>12.0421912599999</v>
      </c>
      <c r="AU734">
        <v>27.562316150000001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1.3029285999999999E-2</v>
      </c>
      <c r="BI734">
        <v>18.879602330000001</v>
      </c>
      <c r="BJ734">
        <v>0.56309218699999997</v>
      </c>
      <c r="BK734">
        <v>0.43690781299999998</v>
      </c>
      <c r="BL734">
        <v>0</v>
      </c>
      <c r="BM734">
        <v>43.397693709999899</v>
      </c>
      <c r="BN734">
        <v>99.986944280000003</v>
      </c>
      <c r="BO734">
        <v>0</v>
      </c>
      <c r="BP734" t="s">
        <v>97</v>
      </c>
      <c r="BQ734" t="s">
        <v>109</v>
      </c>
      <c r="BR734" t="s">
        <v>111</v>
      </c>
      <c r="BS734" t="s">
        <v>162</v>
      </c>
      <c r="BT734" t="s">
        <v>111</v>
      </c>
      <c r="BU734" t="s">
        <v>100</v>
      </c>
      <c r="BV734" t="s">
        <v>101</v>
      </c>
      <c r="BW734" t="s">
        <v>149</v>
      </c>
      <c r="BX734">
        <v>44.382262400000002</v>
      </c>
      <c r="BY734">
        <v>43.397693709999899</v>
      </c>
      <c r="BZ734">
        <v>55.841494599999898</v>
      </c>
      <c r="CA734">
        <v>30.297162610000001</v>
      </c>
      <c r="CB734">
        <v>41.69475499</v>
      </c>
      <c r="CC734">
        <v>28.0080823999999</v>
      </c>
      <c r="CD734">
        <v>2</v>
      </c>
      <c r="CE734">
        <v>5</v>
      </c>
      <c r="CF734">
        <v>1</v>
      </c>
      <c r="CG734">
        <v>6</v>
      </c>
      <c r="CH734">
        <v>3</v>
      </c>
      <c r="CI734">
        <v>4</v>
      </c>
      <c r="CJ734">
        <v>42.353610009999898</v>
      </c>
      <c r="CK734">
        <v>83.498347870000003</v>
      </c>
      <c r="CL734">
        <v>0</v>
      </c>
    </row>
    <row r="735" spans="1:90" x14ac:dyDescent="0.25">
      <c r="A735" s="1" t="s">
        <v>1311</v>
      </c>
      <c r="B735" s="2">
        <v>315193.64909999899</v>
      </c>
      <c r="C735" s="2">
        <v>6073396.9749999903</v>
      </c>
      <c r="D735" s="4">
        <v>-473.30967559999903</v>
      </c>
      <c r="E735" t="s">
        <v>630</v>
      </c>
      <c r="F735" s="3">
        <v>37.700000000000003</v>
      </c>
      <c r="G735" t="s">
        <v>150</v>
      </c>
      <c r="H735" t="s">
        <v>151</v>
      </c>
      <c r="I735" s="1">
        <v>54469</v>
      </c>
      <c r="J735" t="s">
        <v>1708</v>
      </c>
      <c r="K735" t="s">
        <v>1685</v>
      </c>
      <c r="L735" t="s">
        <v>406</v>
      </c>
      <c r="M735">
        <v>47.207208000000001</v>
      </c>
      <c r="N735">
        <v>15.4978307</v>
      </c>
      <c r="O735">
        <v>4.2090616430000001</v>
      </c>
      <c r="P735">
        <v>10.52460672</v>
      </c>
      <c r="Q735">
        <v>6.4336389299999999</v>
      </c>
      <c r="R735">
        <v>8.4218474739999998</v>
      </c>
      <c r="S735">
        <v>3.0078026690000002</v>
      </c>
      <c r="T735">
        <v>0.183526943</v>
      </c>
      <c r="U735">
        <v>0.730029394</v>
      </c>
      <c r="V735">
        <v>8.1567529999999999E-2</v>
      </c>
      <c r="W735">
        <v>0.24470259</v>
      </c>
      <c r="X735">
        <v>9.938278E-3</v>
      </c>
      <c r="Y735">
        <v>0</v>
      </c>
      <c r="Z735">
        <v>3.448239134</v>
      </c>
      <c r="AA735">
        <v>0</v>
      </c>
      <c r="AB735">
        <v>3.2829644509999998</v>
      </c>
      <c r="AC735">
        <v>100</v>
      </c>
      <c r="AD735">
        <v>0.179076661</v>
      </c>
      <c r="AE735">
        <v>0</v>
      </c>
      <c r="AF735">
        <v>1.0664226990000001</v>
      </c>
      <c r="AG735">
        <v>1.1369269120000001</v>
      </c>
      <c r="AH735">
        <v>0</v>
      </c>
      <c r="AI735">
        <v>28.320705669999899</v>
      </c>
      <c r="AJ735">
        <v>0</v>
      </c>
      <c r="AK735">
        <v>0</v>
      </c>
      <c r="AL735">
        <v>29.622373360000001</v>
      </c>
      <c r="AM735">
        <v>0</v>
      </c>
      <c r="AN735">
        <v>0</v>
      </c>
      <c r="AO735">
        <v>0</v>
      </c>
      <c r="AP735">
        <v>2.444823059</v>
      </c>
      <c r="AQ735">
        <v>0</v>
      </c>
      <c r="AR735">
        <v>0</v>
      </c>
      <c r="AS735">
        <v>6.500404176</v>
      </c>
      <c r="AT735">
        <v>6.173647646</v>
      </c>
      <c r="AU735">
        <v>12.674051820000001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1.3151662999999999E-2</v>
      </c>
      <c r="BI735">
        <v>18.156384119999899</v>
      </c>
      <c r="BJ735">
        <v>0.512890768</v>
      </c>
      <c r="BK735">
        <v>0.487109232</v>
      </c>
      <c r="BL735">
        <v>0</v>
      </c>
      <c r="BM735">
        <v>51.123229559999899</v>
      </c>
      <c r="BN735">
        <v>99.986821649999897</v>
      </c>
      <c r="BO735">
        <v>0</v>
      </c>
      <c r="BP735" t="s">
        <v>97</v>
      </c>
      <c r="BQ735" t="s">
        <v>109</v>
      </c>
      <c r="BR735" t="s">
        <v>111</v>
      </c>
      <c r="BS735" t="s">
        <v>162</v>
      </c>
      <c r="BT735" t="s">
        <v>111</v>
      </c>
      <c r="BU735" t="s">
        <v>100</v>
      </c>
      <c r="BV735" t="s">
        <v>101</v>
      </c>
      <c r="BW735" t="s">
        <v>149</v>
      </c>
      <c r="BX735">
        <v>40.714587379999898</v>
      </c>
      <c r="BY735">
        <v>51.123229559999899</v>
      </c>
      <c r="BZ735">
        <v>47.93619219</v>
      </c>
      <c r="CA735">
        <v>31.0059471</v>
      </c>
      <c r="CB735">
        <v>45.24187534</v>
      </c>
      <c r="CC735">
        <v>23.75217756</v>
      </c>
      <c r="CD735">
        <v>2</v>
      </c>
      <c r="CE735">
        <v>5</v>
      </c>
      <c r="CF735">
        <v>1</v>
      </c>
      <c r="CG735">
        <v>6</v>
      </c>
      <c r="CH735">
        <v>3</v>
      </c>
      <c r="CI735">
        <v>4</v>
      </c>
      <c r="CJ735">
        <v>36.666666669999898</v>
      </c>
      <c r="CK735">
        <v>84.161802069999894</v>
      </c>
      <c r="CL735">
        <v>0</v>
      </c>
    </row>
    <row r="736" spans="1:90" x14ac:dyDescent="0.25">
      <c r="A736" s="1" t="s">
        <v>1312</v>
      </c>
      <c r="B736" s="2">
        <v>315235.3835</v>
      </c>
      <c r="C736" s="2">
        <v>6073411.25</v>
      </c>
      <c r="D736" s="4">
        <v>-523.70858999999905</v>
      </c>
      <c r="E736" t="s">
        <v>630</v>
      </c>
      <c r="F736" s="3">
        <v>104.7</v>
      </c>
      <c r="G736" t="s">
        <v>150</v>
      </c>
      <c r="H736" t="s">
        <v>151</v>
      </c>
      <c r="I736" s="1">
        <v>54469</v>
      </c>
      <c r="J736" t="s">
        <v>1708</v>
      </c>
      <c r="K736" t="s">
        <v>1685</v>
      </c>
      <c r="L736" t="s">
        <v>406</v>
      </c>
      <c r="M736">
        <v>51.844909049999899</v>
      </c>
      <c r="N736">
        <v>13.6487579799999</v>
      </c>
      <c r="O736">
        <v>3.9641620359999998</v>
      </c>
      <c r="P736">
        <v>9.6307033450000006</v>
      </c>
      <c r="Q736">
        <v>6.0197134080000003</v>
      </c>
      <c r="R736">
        <v>7.5679307319999998</v>
      </c>
      <c r="S736">
        <v>3.514045898</v>
      </c>
      <c r="T736">
        <v>0.193527165</v>
      </c>
      <c r="U736">
        <v>0.69771636000000004</v>
      </c>
      <c r="V736">
        <v>8.1485121999999993E-2</v>
      </c>
      <c r="W736">
        <v>0.24445536700000001</v>
      </c>
      <c r="X736">
        <v>9.8690830000000007E-3</v>
      </c>
      <c r="Y736">
        <v>0</v>
      </c>
      <c r="Z736">
        <v>2.5827244519999999</v>
      </c>
      <c r="AA736">
        <v>0</v>
      </c>
      <c r="AB736">
        <v>1.7029248610000001</v>
      </c>
      <c r="AC736">
        <v>100</v>
      </c>
      <c r="AD736">
        <v>0.177235742</v>
      </c>
      <c r="AE736">
        <v>0</v>
      </c>
      <c r="AF736">
        <v>1.009762528</v>
      </c>
      <c r="AG736">
        <v>1.1877525259999999</v>
      </c>
      <c r="AH736">
        <v>0</v>
      </c>
      <c r="AI736">
        <v>32.780341210000003</v>
      </c>
      <c r="AJ736">
        <v>0</v>
      </c>
      <c r="AK736">
        <v>0</v>
      </c>
      <c r="AL736">
        <v>21.713087380000001</v>
      </c>
      <c r="AM736">
        <v>0</v>
      </c>
      <c r="AN736">
        <v>0</v>
      </c>
      <c r="AO736">
        <v>0</v>
      </c>
      <c r="AP736">
        <v>2.38704055</v>
      </c>
      <c r="AQ736">
        <v>0</v>
      </c>
      <c r="AR736">
        <v>0</v>
      </c>
      <c r="AS736">
        <v>13.779812310000001</v>
      </c>
      <c r="AT736">
        <v>12.64886946</v>
      </c>
      <c r="AU736">
        <v>26.428681770000001</v>
      </c>
      <c r="AV736">
        <v>0</v>
      </c>
      <c r="AW736">
        <v>0.92402460099999995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1.2938909E-2</v>
      </c>
      <c r="BI736">
        <v>16.555883290000001</v>
      </c>
      <c r="BJ736">
        <v>0.52139612700000004</v>
      </c>
      <c r="BK736">
        <v>0.47860387300000001</v>
      </c>
      <c r="BL736">
        <v>0</v>
      </c>
      <c r="BM736">
        <v>39.845331639999898</v>
      </c>
      <c r="BN736">
        <v>99.987034840000007</v>
      </c>
      <c r="BO736">
        <v>0</v>
      </c>
      <c r="BP736" t="s">
        <v>97</v>
      </c>
      <c r="BQ736" t="s">
        <v>109</v>
      </c>
      <c r="BR736" t="s">
        <v>111</v>
      </c>
      <c r="BS736" t="s">
        <v>162</v>
      </c>
      <c r="BT736" t="s">
        <v>111</v>
      </c>
      <c r="BU736" t="s">
        <v>100</v>
      </c>
      <c r="BV736" t="s">
        <v>101</v>
      </c>
      <c r="BW736" t="s">
        <v>149</v>
      </c>
      <c r="BX736">
        <v>43.191654470000003</v>
      </c>
      <c r="BY736">
        <v>39.845331639999898</v>
      </c>
      <c r="BZ736">
        <v>58.8714893699999</v>
      </c>
      <c r="CA736">
        <v>31.57205978</v>
      </c>
      <c r="CB736">
        <v>43.926690819999898</v>
      </c>
      <c r="CC736">
        <v>24.501249399999899</v>
      </c>
      <c r="CD736">
        <v>2</v>
      </c>
      <c r="CE736">
        <v>5</v>
      </c>
      <c r="CF736">
        <v>1</v>
      </c>
      <c r="CG736">
        <v>6</v>
      </c>
      <c r="CH736">
        <v>3</v>
      </c>
      <c r="CI736">
        <v>4</v>
      </c>
      <c r="CJ736">
        <v>35.9246172</v>
      </c>
      <c r="CK736">
        <v>80.847324029999896</v>
      </c>
      <c r="CL736">
        <v>0</v>
      </c>
    </row>
    <row r="737" spans="1:90" x14ac:dyDescent="0.25">
      <c r="A737" s="1" t="s">
        <v>1313</v>
      </c>
      <c r="B737" s="2">
        <v>315254.89909999899</v>
      </c>
      <c r="C737" s="2">
        <v>6073418.0810000002</v>
      </c>
      <c r="D737" s="4">
        <v>-546.40110000000004</v>
      </c>
      <c r="E737" t="s">
        <v>630</v>
      </c>
      <c r="F737" s="3">
        <v>135.4</v>
      </c>
      <c r="G737" t="s">
        <v>150</v>
      </c>
      <c r="H737" t="s">
        <v>151</v>
      </c>
      <c r="I737" s="1">
        <v>54469</v>
      </c>
      <c r="J737" t="s">
        <v>1708</v>
      </c>
      <c r="K737" t="s">
        <v>1685</v>
      </c>
      <c r="L737" t="s">
        <v>406</v>
      </c>
      <c r="M737">
        <v>50.240574580000001</v>
      </c>
      <c r="N737">
        <v>14.06328457</v>
      </c>
      <c r="O737">
        <v>4.1442893200000004</v>
      </c>
      <c r="P737">
        <v>10.1171689199999</v>
      </c>
      <c r="Q737">
        <v>6.1654254809999998</v>
      </c>
      <c r="R737">
        <v>7.5921355100000003</v>
      </c>
      <c r="S737">
        <v>3.607538216</v>
      </c>
      <c r="T737">
        <v>0.25476964800000002</v>
      </c>
      <c r="U737">
        <v>0.73679382199999999</v>
      </c>
      <c r="V737">
        <v>8.1526287000000003E-2</v>
      </c>
      <c r="W737">
        <v>0.24457886200000001</v>
      </c>
      <c r="X737">
        <v>9.8769080000000002E-3</v>
      </c>
      <c r="Y737">
        <v>0</v>
      </c>
      <c r="Z737">
        <v>2.7420378740000002</v>
      </c>
      <c r="AA737">
        <v>0</v>
      </c>
      <c r="AB737">
        <v>1.960380099</v>
      </c>
      <c r="AC737">
        <v>100</v>
      </c>
      <c r="AD737">
        <v>0.17739587400000001</v>
      </c>
      <c r="AE737">
        <v>0</v>
      </c>
      <c r="AF737">
        <v>1.066741476</v>
      </c>
      <c r="AG737">
        <v>1.564244282</v>
      </c>
      <c r="AH737">
        <v>0</v>
      </c>
      <c r="AI737">
        <v>33.66587002</v>
      </c>
      <c r="AJ737">
        <v>0</v>
      </c>
      <c r="AK737">
        <v>0</v>
      </c>
      <c r="AL737">
        <v>22.273221750000001</v>
      </c>
      <c r="AM737">
        <v>0</v>
      </c>
      <c r="AN737">
        <v>0</v>
      </c>
      <c r="AO737">
        <v>0</v>
      </c>
      <c r="AP737">
        <v>2.4304515719999999</v>
      </c>
      <c r="AQ737">
        <v>0</v>
      </c>
      <c r="AR737">
        <v>0</v>
      </c>
      <c r="AS737">
        <v>9.896823135</v>
      </c>
      <c r="AT737">
        <v>9.3749855489999998</v>
      </c>
      <c r="AU737">
        <v>19.2718086799999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1.2954323E-2</v>
      </c>
      <c r="BI737">
        <v>17.222996559999899</v>
      </c>
      <c r="BJ737">
        <v>0.513538885</v>
      </c>
      <c r="BK737">
        <v>0.486461115</v>
      </c>
      <c r="BL737">
        <v>0</v>
      </c>
      <c r="BM737">
        <v>39.816916939999899</v>
      </c>
      <c r="BN737">
        <v>99.98701939</v>
      </c>
      <c r="BO737">
        <v>0</v>
      </c>
      <c r="BP737" t="s">
        <v>97</v>
      </c>
      <c r="BQ737" t="s">
        <v>109</v>
      </c>
      <c r="BR737" t="s">
        <v>111</v>
      </c>
      <c r="BS737" t="s">
        <v>162</v>
      </c>
      <c r="BT737" t="s">
        <v>111</v>
      </c>
      <c r="BU737" t="s">
        <v>100</v>
      </c>
      <c r="BV737" t="s">
        <v>101</v>
      </c>
      <c r="BW737" t="s">
        <v>149</v>
      </c>
      <c r="BX737">
        <v>42.293333150000002</v>
      </c>
      <c r="BY737">
        <v>39.816916939999899</v>
      </c>
      <c r="BZ737">
        <v>58.545941409999898</v>
      </c>
      <c r="CA737">
        <v>32.01648419</v>
      </c>
      <c r="CB737">
        <v>43.735096319999897</v>
      </c>
      <c r="CC737">
        <v>24.248419500000001</v>
      </c>
      <c r="CD737">
        <v>2</v>
      </c>
      <c r="CE737">
        <v>5</v>
      </c>
      <c r="CF737">
        <v>1</v>
      </c>
      <c r="CG737">
        <v>6</v>
      </c>
      <c r="CH737">
        <v>3</v>
      </c>
      <c r="CI737">
        <v>4</v>
      </c>
      <c r="CJ737">
        <v>36.437246960000003</v>
      </c>
      <c r="CK737">
        <v>80.827368570000004</v>
      </c>
      <c r="CL737">
        <v>0</v>
      </c>
    </row>
    <row r="738" spans="1:90" x14ac:dyDescent="0.25">
      <c r="A738" s="1" t="s">
        <v>1314</v>
      </c>
      <c r="B738" s="2">
        <v>315271.92450000002</v>
      </c>
      <c r="C738" s="2">
        <v>6073424.4270000001</v>
      </c>
      <c r="D738" s="4">
        <v>-566.50710000000004</v>
      </c>
      <c r="E738" t="s">
        <v>630</v>
      </c>
      <c r="F738" s="3">
        <v>162.5</v>
      </c>
      <c r="G738" t="s">
        <v>150</v>
      </c>
      <c r="H738" t="s">
        <v>151</v>
      </c>
      <c r="I738" s="1">
        <v>54469</v>
      </c>
      <c r="J738" t="s">
        <v>1708</v>
      </c>
      <c r="K738" t="s">
        <v>1685</v>
      </c>
      <c r="L738" t="s">
        <v>406</v>
      </c>
      <c r="M738">
        <v>52.963462929999899</v>
      </c>
      <c r="N738">
        <v>13.0155958</v>
      </c>
      <c r="O738">
        <v>4.2585270690000003</v>
      </c>
      <c r="P738">
        <v>10.221897070000001</v>
      </c>
      <c r="Q738">
        <v>5.2162503190000002</v>
      </c>
      <c r="R738">
        <v>7.4188896089999998</v>
      </c>
      <c r="S738">
        <v>2.3628312380000001</v>
      </c>
      <c r="T738">
        <v>0.480575845</v>
      </c>
      <c r="U738">
        <v>0.77392735099999999</v>
      </c>
      <c r="V738">
        <v>0.110131965</v>
      </c>
      <c r="W738">
        <v>0.220263929</v>
      </c>
      <c r="X738">
        <v>9.8517929999999993E-3</v>
      </c>
      <c r="Y738">
        <v>0</v>
      </c>
      <c r="Z738">
        <v>2.9477950800000001</v>
      </c>
      <c r="AA738">
        <v>0</v>
      </c>
      <c r="AB738">
        <v>1.930896664</v>
      </c>
      <c r="AC738">
        <v>100</v>
      </c>
      <c r="AD738">
        <v>0.24442219200000001</v>
      </c>
      <c r="AE738">
        <v>0</v>
      </c>
      <c r="AF738">
        <v>1.142864653</v>
      </c>
      <c r="AG738">
        <v>3.009540747</v>
      </c>
      <c r="AH738">
        <v>0</v>
      </c>
      <c r="AI738">
        <v>22.49018388</v>
      </c>
      <c r="AJ738">
        <v>0</v>
      </c>
      <c r="AK738">
        <v>0</v>
      </c>
      <c r="AL738">
        <v>24.903519360000001</v>
      </c>
      <c r="AM738">
        <v>0</v>
      </c>
      <c r="AN738">
        <v>0</v>
      </c>
      <c r="AO738">
        <v>0</v>
      </c>
      <c r="AP738">
        <v>2.5201071310000001</v>
      </c>
      <c r="AQ738">
        <v>0</v>
      </c>
      <c r="AR738">
        <v>0</v>
      </c>
      <c r="AS738">
        <v>12.763845330000001</v>
      </c>
      <c r="AT738">
        <v>14.4278867</v>
      </c>
      <c r="AU738">
        <v>27.191732030000001</v>
      </c>
      <c r="AV738">
        <v>0</v>
      </c>
      <c r="AW738">
        <v>7.8177175170000002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1.3179241E-2</v>
      </c>
      <c r="BI738">
        <v>16.25924783</v>
      </c>
      <c r="BJ738">
        <v>0.469401703</v>
      </c>
      <c r="BK738">
        <v>0.53059829700000005</v>
      </c>
      <c r="BL738">
        <v>0</v>
      </c>
      <c r="BM738">
        <v>52.546050649999898</v>
      </c>
      <c r="BN738">
        <v>99.986794020000005</v>
      </c>
      <c r="BO738">
        <v>0</v>
      </c>
      <c r="BP738" t="s">
        <v>97</v>
      </c>
      <c r="BQ738" t="s">
        <v>109</v>
      </c>
      <c r="BR738" t="s">
        <v>111</v>
      </c>
      <c r="BS738" t="s">
        <v>176</v>
      </c>
      <c r="BT738" t="s">
        <v>111</v>
      </c>
      <c r="BU738" t="s">
        <v>100</v>
      </c>
      <c r="BV738" t="s">
        <v>101</v>
      </c>
      <c r="BW738" t="s">
        <v>149</v>
      </c>
      <c r="BX738">
        <v>41.508231080000002</v>
      </c>
      <c r="BY738">
        <v>52.546050649999898</v>
      </c>
      <c r="BZ738">
        <v>44.620507830000001</v>
      </c>
      <c r="CA738">
        <v>34.79578497</v>
      </c>
      <c r="CB738">
        <v>43.272137219999898</v>
      </c>
      <c r="CC738">
        <v>21.932077799999899</v>
      </c>
      <c r="CD738">
        <v>2</v>
      </c>
      <c r="CE738">
        <v>3</v>
      </c>
      <c r="CF738">
        <v>1</v>
      </c>
      <c r="CG738">
        <v>6</v>
      </c>
      <c r="CH738">
        <v>3</v>
      </c>
      <c r="CI738">
        <v>4</v>
      </c>
      <c r="CJ738">
        <v>36.80465718</v>
      </c>
      <c r="CK738">
        <v>84.446579270000001</v>
      </c>
      <c r="CL738">
        <v>0</v>
      </c>
    </row>
    <row r="739" spans="1:90" x14ac:dyDescent="0.25">
      <c r="A739" s="1" t="s">
        <v>1316</v>
      </c>
      <c r="B739" s="2">
        <v>315314.91019999899</v>
      </c>
      <c r="C739" s="2">
        <v>6073445.165</v>
      </c>
      <c r="D739" s="4">
        <v>-619.7165</v>
      </c>
      <c r="E739" t="s">
        <v>630</v>
      </c>
      <c r="F739" s="3">
        <v>234</v>
      </c>
      <c r="G739" t="s">
        <v>150</v>
      </c>
      <c r="H739" t="s">
        <v>151</v>
      </c>
      <c r="I739" s="1">
        <v>54469</v>
      </c>
      <c r="J739" t="s">
        <v>2051</v>
      </c>
      <c r="K739" t="s">
        <v>1691</v>
      </c>
      <c r="L739" t="s">
        <v>406</v>
      </c>
      <c r="M739">
        <v>56.370471209999899</v>
      </c>
      <c r="N739">
        <v>11.9206372799999</v>
      </c>
      <c r="O739">
        <v>4.6207781929999996</v>
      </c>
      <c r="P739">
        <v>10.93160891</v>
      </c>
      <c r="Q739">
        <v>1.646664302</v>
      </c>
      <c r="R739">
        <v>5.8289895859999996</v>
      </c>
      <c r="S739">
        <v>2.9599548499999999</v>
      </c>
      <c r="T739">
        <v>0.71725868400000004</v>
      </c>
      <c r="U739">
        <v>1.568877093</v>
      </c>
      <c r="V739">
        <v>0.75766762399999998</v>
      </c>
      <c r="W739">
        <v>0.25255587499999999</v>
      </c>
      <c r="X739">
        <v>0.38432107100000001</v>
      </c>
      <c r="Y739">
        <v>0</v>
      </c>
      <c r="Z739">
        <v>2.0402153250000001</v>
      </c>
      <c r="AA739">
        <v>0</v>
      </c>
      <c r="AB739">
        <v>2.4358142639999998</v>
      </c>
      <c r="AC739">
        <v>100</v>
      </c>
      <c r="AD739">
        <v>1.6964773209999999</v>
      </c>
      <c r="AE739">
        <v>0</v>
      </c>
      <c r="AF739">
        <v>2.337360002</v>
      </c>
      <c r="AG739">
        <v>4.5316481660000001</v>
      </c>
      <c r="AH739">
        <v>0</v>
      </c>
      <c r="AI739">
        <v>28.424148840000001</v>
      </c>
      <c r="AJ739">
        <v>0</v>
      </c>
      <c r="AK739">
        <v>0</v>
      </c>
      <c r="AL739">
        <v>18.31426909</v>
      </c>
      <c r="AM739">
        <v>0</v>
      </c>
      <c r="AN739">
        <v>0</v>
      </c>
      <c r="AO739">
        <v>0</v>
      </c>
      <c r="AP739">
        <v>3.4313418979999999</v>
      </c>
      <c r="AQ739">
        <v>0</v>
      </c>
      <c r="AR739">
        <v>0</v>
      </c>
      <c r="AS739">
        <v>4.2007183159999997</v>
      </c>
      <c r="AT739">
        <v>14.09690208</v>
      </c>
      <c r="AU739">
        <v>18.297620389999899</v>
      </c>
      <c r="AV739">
        <v>0</v>
      </c>
      <c r="AW739">
        <v>17.253383710000001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0.51969934699999998</v>
      </c>
      <c r="BI739">
        <v>10.31738633</v>
      </c>
      <c r="BJ739">
        <v>0.22957730200000001</v>
      </c>
      <c r="BK739">
        <v>0.77042269799999996</v>
      </c>
      <c r="BL739">
        <v>0</v>
      </c>
      <c r="BM739">
        <v>39.184614840000002</v>
      </c>
      <c r="BN739">
        <v>99.480253289999894</v>
      </c>
      <c r="BO739">
        <v>0</v>
      </c>
      <c r="BP739" t="s">
        <v>97</v>
      </c>
      <c r="BQ739" t="s">
        <v>109</v>
      </c>
      <c r="BR739" t="s">
        <v>100</v>
      </c>
      <c r="BS739" t="s">
        <v>100</v>
      </c>
      <c r="BT739" t="s">
        <v>111</v>
      </c>
      <c r="BU739" t="s">
        <v>100</v>
      </c>
      <c r="BV739" t="s">
        <v>101</v>
      </c>
      <c r="BW739" t="s">
        <v>152</v>
      </c>
      <c r="BX739">
        <v>28.740626809999899</v>
      </c>
      <c r="BY739">
        <v>39.184614840000002</v>
      </c>
      <c r="BZ739">
        <v>55.440046109999898</v>
      </c>
      <c r="CA739">
        <v>45.537048890000001</v>
      </c>
      <c r="CB739">
        <v>46.363447870000002</v>
      </c>
      <c r="CC739">
        <v>8.0995032410000007</v>
      </c>
      <c r="CD739">
        <v>4</v>
      </c>
      <c r="CE739">
        <v>13</v>
      </c>
      <c r="CF739">
        <v>1</v>
      </c>
      <c r="CG739">
        <v>6</v>
      </c>
      <c r="CH739">
        <v>3</v>
      </c>
      <c r="CI739">
        <v>5</v>
      </c>
      <c r="CJ739">
        <v>21.195652169999899</v>
      </c>
      <c r="CK739">
        <v>77.378631639999895</v>
      </c>
      <c r="CL739">
        <v>0</v>
      </c>
    </row>
    <row r="740" spans="1:90" x14ac:dyDescent="0.25">
      <c r="A740" s="1" t="s">
        <v>1317</v>
      </c>
      <c r="B740" s="2">
        <v>315324.35969999898</v>
      </c>
      <c r="C740" s="2">
        <v>6073450.3449999904</v>
      </c>
      <c r="D740" s="4">
        <v>-632.07903999999905</v>
      </c>
      <c r="E740" t="s">
        <v>630</v>
      </c>
      <c r="F740" s="3">
        <v>250.4</v>
      </c>
      <c r="G740" t="s">
        <v>150</v>
      </c>
      <c r="H740" t="s">
        <v>151</v>
      </c>
      <c r="I740" s="1">
        <v>54469</v>
      </c>
      <c r="J740" t="s">
        <v>1708</v>
      </c>
      <c r="K740" t="s">
        <v>1685</v>
      </c>
      <c r="L740" t="s">
        <v>406</v>
      </c>
      <c r="M740">
        <v>49.890768649999899</v>
      </c>
      <c r="N740">
        <v>14.254505330000001</v>
      </c>
      <c r="O740">
        <v>3.1287378069999998</v>
      </c>
      <c r="P740">
        <v>7.9038035469999999</v>
      </c>
      <c r="Q740">
        <v>7.6668875080000003</v>
      </c>
      <c r="R740">
        <v>8.0232501420000002</v>
      </c>
      <c r="S740">
        <v>4.3578059150000001</v>
      </c>
      <c r="T740">
        <v>6.1090736999999999E-2</v>
      </c>
      <c r="U740">
        <v>0.53861666600000002</v>
      </c>
      <c r="V740">
        <v>0.10181789500000001</v>
      </c>
      <c r="W740">
        <v>0.20363579000000001</v>
      </c>
      <c r="X740">
        <v>1.363640333</v>
      </c>
      <c r="Y740">
        <v>0</v>
      </c>
      <c r="Z740">
        <v>2.5054396840000002</v>
      </c>
      <c r="AA740">
        <v>0</v>
      </c>
      <c r="AB740">
        <v>3.8812477109999999</v>
      </c>
      <c r="AC740">
        <v>100</v>
      </c>
      <c r="AD740">
        <v>0.215634193</v>
      </c>
      <c r="AE740">
        <v>0</v>
      </c>
      <c r="AF740">
        <v>0.75899804299999996</v>
      </c>
      <c r="AG740">
        <v>0.36507317099999997</v>
      </c>
      <c r="AH740">
        <v>0</v>
      </c>
      <c r="AI740">
        <v>39.581700589999897</v>
      </c>
      <c r="AJ740">
        <v>0</v>
      </c>
      <c r="AK740">
        <v>0</v>
      </c>
      <c r="AL740">
        <v>19.377846330000001</v>
      </c>
      <c r="AM740">
        <v>0</v>
      </c>
      <c r="AN740">
        <v>0</v>
      </c>
      <c r="AO740">
        <v>0</v>
      </c>
      <c r="AP740">
        <v>2.1559776340000001</v>
      </c>
      <c r="AQ740">
        <v>0</v>
      </c>
      <c r="AR740">
        <v>0</v>
      </c>
      <c r="AS740">
        <v>6.444710046</v>
      </c>
      <c r="AT740">
        <v>3.36275857</v>
      </c>
      <c r="AU740">
        <v>9.8074686169999996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1.744294424</v>
      </c>
      <c r="BI740">
        <v>15.97391133</v>
      </c>
      <c r="BJ740">
        <v>0.65712267800000002</v>
      </c>
      <c r="BK740">
        <v>0.34287732199999998</v>
      </c>
      <c r="BL740">
        <v>0</v>
      </c>
      <c r="BM740">
        <v>32.866341939999899</v>
      </c>
      <c r="BN740">
        <v>98.255698420000002</v>
      </c>
      <c r="BO740">
        <v>0</v>
      </c>
      <c r="BP740" t="s">
        <v>97</v>
      </c>
      <c r="BQ740" t="s">
        <v>109</v>
      </c>
      <c r="BR740" t="s">
        <v>111</v>
      </c>
      <c r="BS740" t="s">
        <v>162</v>
      </c>
      <c r="BT740" t="s">
        <v>98</v>
      </c>
      <c r="BU740" t="s">
        <v>100</v>
      </c>
      <c r="BV740" t="s">
        <v>101</v>
      </c>
      <c r="BW740" t="s">
        <v>208</v>
      </c>
      <c r="BX740">
        <v>36.97114972</v>
      </c>
      <c r="BY740">
        <v>32.866341939999899</v>
      </c>
      <c r="BZ740">
        <v>66.720528279999897</v>
      </c>
      <c r="CA740">
        <v>24.920422089999899</v>
      </c>
      <c r="CB740">
        <v>44.68459816</v>
      </c>
      <c r="CC740">
        <v>30.394979750000001</v>
      </c>
      <c r="CD740">
        <v>2</v>
      </c>
      <c r="CE740">
        <v>5</v>
      </c>
      <c r="CF740">
        <v>2</v>
      </c>
      <c r="CG740">
        <v>6</v>
      </c>
      <c r="CH740">
        <v>3</v>
      </c>
      <c r="CI740">
        <v>10</v>
      </c>
      <c r="CJ740">
        <v>38.43037975</v>
      </c>
      <c r="CK740">
        <v>77.894008040000003</v>
      </c>
      <c r="CL740">
        <v>0</v>
      </c>
    </row>
    <row r="741" spans="1:90" x14ac:dyDescent="0.25">
      <c r="A741" s="1" t="s">
        <v>1318</v>
      </c>
      <c r="B741" s="2">
        <v>315340.3774</v>
      </c>
      <c r="C741" s="2">
        <v>6073459.2450000001</v>
      </c>
      <c r="D741" s="4">
        <v>-653.64484000000004</v>
      </c>
      <c r="E741" t="s">
        <v>630</v>
      </c>
      <c r="F741" s="3">
        <v>278.7</v>
      </c>
      <c r="G741" t="s">
        <v>150</v>
      </c>
      <c r="H741" t="s">
        <v>151</v>
      </c>
      <c r="I741" s="1">
        <v>54469</v>
      </c>
      <c r="J741" t="s">
        <v>1708</v>
      </c>
      <c r="K741" t="s">
        <v>1685</v>
      </c>
      <c r="L741" t="s">
        <v>406</v>
      </c>
      <c r="M741">
        <v>47.90313793</v>
      </c>
      <c r="N741">
        <v>14.5037219299999</v>
      </c>
      <c r="O741">
        <v>3.7993576490000001</v>
      </c>
      <c r="P741">
        <v>9.5398824130000008</v>
      </c>
      <c r="Q741">
        <v>4.3919721349999996</v>
      </c>
      <c r="R741">
        <v>13.38019418</v>
      </c>
      <c r="S741">
        <v>0.80689720600000003</v>
      </c>
      <c r="T741">
        <v>0.25534721700000002</v>
      </c>
      <c r="U741">
        <v>0.629175543</v>
      </c>
      <c r="V741">
        <v>9.1924997999999994E-2</v>
      </c>
      <c r="W741">
        <v>0.204277774</v>
      </c>
      <c r="X741">
        <v>4.4841490909999999</v>
      </c>
      <c r="Y741">
        <v>0</v>
      </c>
      <c r="Z741">
        <v>9.9619300000000008E-3</v>
      </c>
      <c r="AA741">
        <v>0</v>
      </c>
      <c r="AB741">
        <v>4.5112852879999998</v>
      </c>
      <c r="AC741">
        <v>100</v>
      </c>
      <c r="AD741">
        <v>0.19704417099999999</v>
      </c>
      <c r="AE741">
        <v>0</v>
      </c>
      <c r="AF741">
        <v>0.89736505200000005</v>
      </c>
      <c r="AG741">
        <v>1.5444438789999999</v>
      </c>
      <c r="AH741">
        <v>0</v>
      </c>
      <c r="AI741">
        <v>7.4179043220000001</v>
      </c>
      <c r="AJ741">
        <v>0</v>
      </c>
      <c r="AK741">
        <v>0</v>
      </c>
      <c r="AL741">
        <v>36.043740800000002</v>
      </c>
      <c r="AM741">
        <v>0</v>
      </c>
      <c r="AN741">
        <v>0</v>
      </c>
      <c r="AO741">
        <v>0</v>
      </c>
      <c r="AP741">
        <v>2.2790644150000001</v>
      </c>
      <c r="AQ741">
        <v>0</v>
      </c>
      <c r="AR741">
        <v>0</v>
      </c>
      <c r="AS741">
        <v>8.1370638169999996</v>
      </c>
      <c r="AT741">
        <v>8.6994507900000002</v>
      </c>
      <c r="AU741">
        <v>16.836514609999899</v>
      </c>
      <c r="AV741">
        <v>0</v>
      </c>
      <c r="AW741">
        <v>11.25319867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5.8054574780000001</v>
      </c>
      <c r="BI741">
        <v>11.3982036299999</v>
      </c>
      <c r="BJ741">
        <v>0.483298593</v>
      </c>
      <c r="BK741">
        <v>0.516701407</v>
      </c>
      <c r="BL741">
        <v>0</v>
      </c>
      <c r="BM741">
        <v>82.932297239999897</v>
      </c>
      <c r="BN741">
        <v>94.194518720000005</v>
      </c>
      <c r="BO741">
        <v>0</v>
      </c>
      <c r="BP741" t="s">
        <v>97</v>
      </c>
      <c r="BQ741" t="s">
        <v>109</v>
      </c>
      <c r="BR741" t="s">
        <v>111</v>
      </c>
      <c r="BS741" t="s">
        <v>176</v>
      </c>
      <c r="BT741" t="s">
        <v>111</v>
      </c>
      <c r="BU741" t="s">
        <v>100</v>
      </c>
      <c r="BV741" t="s">
        <v>101</v>
      </c>
      <c r="BW741" t="s">
        <v>149</v>
      </c>
      <c r="BX741">
        <v>31.932729389999899</v>
      </c>
      <c r="BY741">
        <v>82.932297239999897</v>
      </c>
      <c r="BZ741">
        <v>16.482001260000001</v>
      </c>
      <c r="CA741">
        <v>32.361046549999898</v>
      </c>
      <c r="CB741">
        <v>48.9087113</v>
      </c>
      <c r="CC741">
        <v>18.730242149999899</v>
      </c>
      <c r="CD741">
        <v>2</v>
      </c>
      <c r="CE741">
        <v>3</v>
      </c>
      <c r="CF741">
        <v>1</v>
      </c>
      <c r="CG741">
        <v>6</v>
      </c>
      <c r="CH741">
        <v>3</v>
      </c>
      <c r="CI741">
        <v>4</v>
      </c>
      <c r="CJ741">
        <v>24.674620390000001</v>
      </c>
      <c r="CK741">
        <v>92.915583490000003</v>
      </c>
      <c r="CL741">
        <v>0</v>
      </c>
    </row>
    <row r="742" spans="1:90" x14ac:dyDescent="0.25">
      <c r="A742" s="1" t="s">
        <v>1319</v>
      </c>
      <c r="B742" s="2">
        <v>315356.38510000001</v>
      </c>
      <c r="C742" s="2">
        <v>6073468.2170000002</v>
      </c>
      <c r="D742" s="4">
        <v>-675.84190000000001</v>
      </c>
      <c r="E742" t="s">
        <v>630</v>
      </c>
      <c r="F742" s="3">
        <v>307.5</v>
      </c>
      <c r="G742" t="s">
        <v>150</v>
      </c>
      <c r="H742" t="s">
        <v>151</v>
      </c>
      <c r="I742" s="1">
        <v>54469</v>
      </c>
      <c r="J742" t="s">
        <v>1708</v>
      </c>
      <c r="K742" t="s">
        <v>1685</v>
      </c>
      <c r="L742" t="s">
        <v>406</v>
      </c>
      <c r="M742">
        <v>46.695479079999899</v>
      </c>
      <c r="N742">
        <v>14.22043747</v>
      </c>
      <c r="O742">
        <v>3.915675443</v>
      </c>
      <c r="P742">
        <v>9.9074649279999996</v>
      </c>
      <c r="Q742">
        <v>6.2227020719999997</v>
      </c>
      <c r="R742">
        <v>7.574147902</v>
      </c>
      <c r="S742">
        <v>2.6121229119999998</v>
      </c>
      <c r="T742">
        <v>9.0768749999999995E-2</v>
      </c>
      <c r="U742">
        <v>0.652526457</v>
      </c>
      <c r="V742">
        <v>9.0768749999999995E-2</v>
      </c>
      <c r="W742">
        <v>0.252135416</v>
      </c>
      <c r="X742">
        <v>3.7415757670000001</v>
      </c>
      <c r="Y742">
        <v>0</v>
      </c>
      <c r="Z742">
        <v>4.0241950510000004</v>
      </c>
      <c r="AA742">
        <v>0</v>
      </c>
      <c r="AB742">
        <v>7.7963598899999997</v>
      </c>
      <c r="AC742">
        <v>100</v>
      </c>
      <c r="AD742">
        <v>0.19891383700000001</v>
      </c>
      <c r="AE742">
        <v>0</v>
      </c>
      <c r="AF742">
        <v>0.95146786299999997</v>
      </c>
      <c r="AG742">
        <v>0.56127543599999996</v>
      </c>
      <c r="AH742">
        <v>0</v>
      </c>
      <c r="AI742">
        <v>24.550215210000001</v>
      </c>
      <c r="AJ742">
        <v>0</v>
      </c>
      <c r="AK742">
        <v>0</v>
      </c>
      <c r="AL742">
        <v>24.714068910000002</v>
      </c>
      <c r="AM742">
        <v>0</v>
      </c>
      <c r="AN742">
        <v>0</v>
      </c>
      <c r="AO742">
        <v>1.3406117120000001</v>
      </c>
      <c r="AP742">
        <v>2.3555499000000002</v>
      </c>
      <c r="AQ742">
        <v>0</v>
      </c>
      <c r="AR742">
        <v>0</v>
      </c>
      <c r="AS742">
        <v>16.791337200000001</v>
      </c>
      <c r="AT742">
        <v>13.418891090000001</v>
      </c>
      <c r="AU742">
        <v>30.21022829</v>
      </c>
      <c r="AV742">
        <v>0</v>
      </c>
      <c r="AW742">
        <v>5.2129873499999997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4.952330592</v>
      </c>
      <c r="BI742">
        <v>15.10511414</v>
      </c>
      <c r="BJ742">
        <v>0.55581629600000004</v>
      </c>
      <c r="BK742">
        <v>0.44418370400000001</v>
      </c>
      <c r="BL742">
        <v>0</v>
      </c>
      <c r="BM742">
        <v>50.1663006</v>
      </c>
      <c r="BN742">
        <v>95.047649100000001</v>
      </c>
      <c r="BO742">
        <v>0</v>
      </c>
      <c r="BP742" t="s">
        <v>97</v>
      </c>
      <c r="BQ742" t="s">
        <v>40</v>
      </c>
      <c r="BR742" t="s">
        <v>111</v>
      </c>
      <c r="BS742" t="s">
        <v>162</v>
      </c>
      <c r="BT742" t="s">
        <v>111</v>
      </c>
      <c r="BU742" t="s">
        <v>100</v>
      </c>
      <c r="BV742" t="s">
        <v>101</v>
      </c>
      <c r="BW742" t="s">
        <v>149</v>
      </c>
      <c r="BX742">
        <v>33.517246049999898</v>
      </c>
      <c r="BY742">
        <v>50.1663006</v>
      </c>
      <c r="BZ742">
        <v>49.272331180000002</v>
      </c>
      <c r="CA742">
        <v>31.047430110000001</v>
      </c>
      <c r="CB742">
        <v>44.388017269999899</v>
      </c>
      <c r="CC742">
        <v>24.56455261</v>
      </c>
      <c r="CD742">
        <v>2</v>
      </c>
      <c r="CE742">
        <v>5</v>
      </c>
      <c r="CF742">
        <v>1</v>
      </c>
      <c r="CG742">
        <v>6</v>
      </c>
      <c r="CH742">
        <v>3</v>
      </c>
      <c r="CI742">
        <v>4</v>
      </c>
      <c r="CJ742">
        <v>38.264058679999899</v>
      </c>
      <c r="CK742">
        <v>85.648153550000004</v>
      </c>
      <c r="CL742">
        <v>1.3406117120000001</v>
      </c>
    </row>
    <row r="743" spans="1:90" x14ac:dyDescent="0.25">
      <c r="A743" s="1" t="s">
        <v>1320</v>
      </c>
      <c r="B743" s="2">
        <v>315371.596599999</v>
      </c>
      <c r="C743" s="2">
        <v>6073476.7709999904</v>
      </c>
      <c r="D743" s="4">
        <v>-697.09469999999897</v>
      </c>
      <c r="E743" t="s">
        <v>630</v>
      </c>
      <c r="F743" s="3">
        <v>335</v>
      </c>
      <c r="G743" t="s">
        <v>150</v>
      </c>
      <c r="H743" t="s">
        <v>151</v>
      </c>
      <c r="I743" s="1">
        <v>54469</v>
      </c>
      <c r="J743" t="s">
        <v>1708</v>
      </c>
      <c r="K743" t="s">
        <v>1685</v>
      </c>
      <c r="L743" t="s">
        <v>406</v>
      </c>
      <c r="M743">
        <v>48.732500420000001</v>
      </c>
      <c r="N743">
        <v>14.309543250000001</v>
      </c>
      <c r="O743">
        <v>4.3503643890000001</v>
      </c>
      <c r="P743">
        <v>10.67203007</v>
      </c>
      <c r="Q743">
        <v>6.4943311650000002</v>
      </c>
      <c r="R743">
        <v>8.7858594189999906</v>
      </c>
      <c r="S743">
        <v>2.00133472</v>
      </c>
      <c r="T743">
        <v>0.11007341</v>
      </c>
      <c r="U743">
        <v>0.73148784</v>
      </c>
      <c r="V743">
        <v>6.0040042000000002E-2</v>
      </c>
      <c r="W743">
        <v>0.25016684</v>
      </c>
      <c r="X743">
        <v>9.8513460000000004E-3</v>
      </c>
      <c r="Y743">
        <v>0</v>
      </c>
      <c r="Z743">
        <v>3.4924170970000001</v>
      </c>
      <c r="AA743">
        <v>0</v>
      </c>
      <c r="AB743">
        <v>2.4886295029999999</v>
      </c>
      <c r="AC743">
        <v>100</v>
      </c>
      <c r="AD743">
        <v>0.133398713</v>
      </c>
      <c r="AE743">
        <v>0</v>
      </c>
      <c r="AF743">
        <v>1.0813969059999999</v>
      </c>
      <c r="AG743">
        <v>0.69008742599999995</v>
      </c>
      <c r="AH743">
        <v>0</v>
      </c>
      <c r="AI743">
        <v>19.070559620000001</v>
      </c>
      <c r="AJ743">
        <v>0</v>
      </c>
      <c r="AK743">
        <v>0</v>
      </c>
      <c r="AL743">
        <v>31.562478420000001</v>
      </c>
      <c r="AM743">
        <v>0</v>
      </c>
      <c r="AN743">
        <v>0</v>
      </c>
      <c r="AO743">
        <v>0</v>
      </c>
      <c r="AP743">
        <v>2.475827303</v>
      </c>
      <c r="AQ743">
        <v>0</v>
      </c>
      <c r="AR743">
        <v>0</v>
      </c>
      <c r="AS743">
        <v>16.12580964</v>
      </c>
      <c r="AT743">
        <v>15.55782984</v>
      </c>
      <c r="AU743">
        <v>31.6836394699999</v>
      </c>
      <c r="AV743">
        <v>0</v>
      </c>
      <c r="AW743">
        <v>1.878910246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1.3193320999999999E-2</v>
      </c>
      <c r="BI743">
        <v>18.691141859999899</v>
      </c>
      <c r="BJ743">
        <v>0.50896329799999995</v>
      </c>
      <c r="BK743">
        <v>0.49103670199999999</v>
      </c>
      <c r="BL743">
        <v>0</v>
      </c>
      <c r="BM743">
        <v>62.335738839999898</v>
      </c>
      <c r="BN743">
        <v>99.986779909999896</v>
      </c>
      <c r="BO743">
        <v>0</v>
      </c>
      <c r="BP743" t="s">
        <v>97</v>
      </c>
      <c r="BQ743" t="s">
        <v>109</v>
      </c>
      <c r="BR743" t="s">
        <v>111</v>
      </c>
      <c r="BS743" t="s">
        <v>162</v>
      </c>
      <c r="BT743" t="s">
        <v>111</v>
      </c>
      <c r="BU743" t="s">
        <v>100</v>
      </c>
      <c r="BV743" t="s">
        <v>101</v>
      </c>
      <c r="BW743" t="s">
        <v>149</v>
      </c>
      <c r="BX743">
        <v>46.638152159999898</v>
      </c>
      <c r="BY743">
        <v>62.335738839999898</v>
      </c>
      <c r="BZ743">
        <v>37.157829100000001</v>
      </c>
      <c r="CA743">
        <v>32.444777379999898</v>
      </c>
      <c r="CB743">
        <v>42.920398489999897</v>
      </c>
      <c r="CC743">
        <v>24.634824120000001</v>
      </c>
      <c r="CD743">
        <v>2</v>
      </c>
      <c r="CE743">
        <v>5</v>
      </c>
      <c r="CF743">
        <v>1</v>
      </c>
      <c r="CG743">
        <v>6</v>
      </c>
      <c r="CH743">
        <v>3</v>
      </c>
      <c r="CI743">
        <v>4</v>
      </c>
      <c r="CJ743">
        <v>37.974683540000001</v>
      </c>
      <c r="CK743">
        <v>89.047445839999895</v>
      </c>
      <c r="CL743">
        <v>0</v>
      </c>
    </row>
    <row r="744" spans="1:90" x14ac:dyDescent="0.25">
      <c r="A744" s="1" t="s">
        <v>1321</v>
      </c>
      <c r="B744" s="2">
        <v>315386.27049999899</v>
      </c>
      <c r="C744" s="2">
        <v>6073485.0920000002</v>
      </c>
      <c r="D744" s="4">
        <v>-717.53195000000005</v>
      </c>
      <c r="E744" t="s">
        <v>630</v>
      </c>
      <c r="F744" s="3">
        <v>361.5</v>
      </c>
      <c r="G744" t="s">
        <v>150</v>
      </c>
      <c r="H744" t="s">
        <v>151</v>
      </c>
      <c r="I744" s="1">
        <v>54469</v>
      </c>
      <c r="J744" t="s">
        <v>1708</v>
      </c>
      <c r="K744" t="s">
        <v>1685</v>
      </c>
      <c r="L744" t="s">
        <v>406</v>
      </c>
      <c r="M744">
        <v>45.316077470000003</v>
      </c>
      <c r="N744">
        <v>14.19903761</v>
      </c>
      <c r="O744">
        <v>3.3374982719999999</v>
      </c>
      <c r="P744">
        <v>8.6858689210000009</v>
      </c>
      <c r="Q744">
        <v>5.8407388740000004</v>
      </c>
      <c r="R744">
        <v>9.3049012409999996</v>
      </c>
      <c r="S744">
        <v>2.8196670429999999</v>
      </c>
      <c r="T744">
        <v>0.14098335200000001</v>
      </c>
      <c r="U744">
        <v>0.56695448000000004</v>
      </c>
      <c r="V744">
        <v>5.0351197E-2</v>
      </c>
      <c r="W744">
        <v>0.22154526799999999</v>
      </c>
      <c r="X744">
        <v>6.2746126990000004</v>
      </c>
      <c r="Y744">
        <v>0</v>
      </c>
      <c r="Z744">
        <v>3.2417635699999998</v>
      </c>
      <c r="AA744">
        <v>0</v>
      </c>
      <c r="AB744">
        <v>9.5483074640000005</v>
      </c>
      <c r="AC744">
        <v>100</v>
      </c>
      <c r="AD744">
        <v>0.108012527</v>
      </c>
      <c r="AE744">
        <v>0</v>
      </c>
      <c r="AF744">
        <v>0.80924472199999997</v>
      </c>
      <c r="AG744">
        <v>0.85338145300000001</v>
      </c>
      <c r="AH744">
        <v>0</v>
      </c>
      <c r="AI744">
        <v>25.9415073999999</v>
      </c>
      <c r="AJ744">
        <v>0</v>
      </c>
      <c r="AK744">
        <v>0</v>
      </c>
      <c r="AL744">
        <v>23.983997930000001</v>
      </c>
      <c r="AM744">
        <v>0</v>
      </c>
      <c r="AN744">
        <v>0</v>
      </c>
      <c r="AO744">
        <v>0.92908370299999998</v>
      </c>
      <c r="AP744">
        <v>2.214167175</v>
      </c>
      <c r="AQ744">
        <v>0</v>
      </c>
      <c r="AR744">
        <v>0</v>
      </c>
      <c r="AS744">
        <v>14.565920520000001</v>
      </c>
      <c r="AT744">
        <v>8.5651344599999995</v>
      </c>
      <c r="AU744">
        <v>23.131054979999899</v>
      </c>
      <c r="AV744">
        <v>0</v>
      </c>
      <c r="AW744">
        <v>5.7699979590000003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8.1297594059999998</v>
      </c>
      <c r="BI744">
        <v>11.5655274899999</v>
      </c>
      <c r="BJ744">
        <v>0.62971276200000004</v>
      </c>
      <c r="BK744">
        <v>0.37028723800000002</v>
      </c>
      <c r="BL744">
        <v>0</v>
      </c>
      <c r="BM744">
        <v>48.039569610000001</v>
      </c>
      <c r="BN744">
        <v>91.870207260000001</v>
      </c>
      <c r="BO744">
        <v>0</v>
      </c>
      <c r="BP744" t="s">
        <v>97</v>
      </c>
      <c r="BQ744" t="s">
        <v>40</v>
      </c>
      <c r="BR744" t="s">
        <v>111</v>
      </c>
      <c r="BS744" t="s">
        <v>162</v>
      </c>
      <c r="BT744" t="s">
        <v>111</v>
      </c>
      <c r="BU744" t="s">
        <v>100</v>
      </c>
      <c r="BV744" t="s">
        <v>101</v>
      </c>
      <c r="BW744" t="s">
        <v>149</v>
      </c>
      <c r="BX744">
        <v>26.154466880000001</v>
      </c>
      <c r="BY744">
        <v>48.039569610000001</v>
      </c>
      <c r="BZ744">
        <v>51.087191009999898</v>
      </c>
      <c r="CA744">
        <v>28.6227544999999</v>
      </c>
      <c r="CB744">
        <v>46.951959270000003</v>
      </c>
      <c r="CC744">
        <v>24.425286230000001</v>
      </c>
      <c r="CD744">
        <v>2</v>
      </c>
      <c r="CE744">
        <v>5</v>
      </c>
      <c r="CF744">
        <v>1</v>
      </c>
      <c r="CG744">
        <v>6</v>
      </c>
      <c r="CH744">
        <v>3</v>
      </c>
      <c r="CI744">
        <v>4</v>
      </c>
      <c r="CJ744">
        <v>33.036707450000002</v>
      </c>
      <c r="CK744">
        <v>83.069670709999897</v>
      </c>
      <c r="CL744">
        <v>0.92908370299999998</v>
      </c>
    </row>
    <row r="745" spans="1:90" x14ac:dyDescent="0.25">
      <c r="A745" s="1" t="s">
        <v>1322</v>
      </c>
      <c r="B745" s="2">
        <v>315404.538999999</v>
      </c>
      <c r="C745" s="2">
        <v>6073495.7350000003</v>
      </c>
      <c r="D745" s="4">
        <v>-742.86905000000002</v>
      </c>
      <c r="E745" t="s">
        <v>630</v>
      </c>
      <c r="F745" s="3">
        <v>394.5</v>
      </c>
      <c r="G745" t="s">
        <v>150</v>
      </c>
      <c r="H745" t="s">
        <v>151</v>
      </c>
      <c r="I745" s="1">
        <v>54469</v>
      </c>
      <c r="J745" t="s">
        <v>1708</v>
      </c>
      <c r="K745" t="s">
        <v>1685</v>
      </c>
      <c r="L745" t="s">
        <v>406</v>
      </c>
      <c r="M745">
        <v>45.35197728</v>
      </c>
      <c r="N745">
        <v>12.9288487599999</v>
      </c>
      <c r="O745">
        <v>3.2652879380000002</v>
      </c>
      <c r="P745">
        <v>8.5135004920000004</v>
      </c>
      <c r="Q745">
        <v>4.9897275670000001</v>
      </c>
      <c r="R745">
        <v>10.70670288</v>
      </c>
      <c r="S745">
        <v>2.6766757189999999</v>
      </c>
      <c r="T745">
        <v>0.69694575299999995</v>
      </c>
      <c r="U745">
        <v>0.577757929</v>
      </c>
      <c r="V745">
        <v>5.0503315E-2</v>
      </c>
      <c r="W745">
        <v>0.29291922999999997</v>
      </c>
      <c r="X745">
        <v>7.9378243350000002</v>
      </c>
      <c r="Y745">
        <v>0</v>
      </c>
      <c r="Z745">
        <v>2.0113288100000002</v>
      </c>
      <c r="AA745">
        <v>0</v>
      </c>
      <c r="AB745">
        <v>9.9818118210000009</v>
      </c>
      <c r="AC745">
        <v>100</v>
      </c>
      <c r="AD745">
        <v>0.10697314400000001</v>
      </c>
      <c r="AE745">
        <v>0</v>
      </c>
      <c r="AF745">
        <v>0.81426945100000003</v>
      </c>
      <c r="AG745">
        <v>4.1654784039999999</v>
      </c>
      <c r="AH745">
        <v>0</v>
      </c>
      <c r="AI745">
        <v>24.315526810000001</v>
      </c>
      <c r="AJ745">
        <v>0</v>
      </c>
      <c r="AK745">
        <v>0</v>
      </c>
      <c r="AL745">
        <v>21.456143189999899</v>
      </c>
      <c r="AM745">
        <v>0</v>
      </c>
      <c r="AN745">
        <v>0</v>
      </c>
      <c r="AO745">
        <v>0</v>
      </c>
      <c r="AP745">
        <v>2.1976826909999998</v>
      </c>
      <c r="AQ745">
        <v>0</v>
      </c>
      <c r="AR745">
        <v>0</v>
      </c>
      <c r="AS745">
        <v>10.678004850000001</v>
      </c>
      <c r="AT745">
        <v>6.3398888629999997</v>
      </c>
      <c r="AU745">
        <v>17.0178937099999</v>
      </c>
      <c r="AV745">
        <v>0</v>
      </c>
      <c r="AW745">
        <v>7.0192681610000003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10.15506708</v>
      </c>
      <c r="BI745">
        <v>9.1580940129999995</v>
      </c>
      <c r="BJ745">
        <v>0.62745748899999998</v>
      </c>
      <c r="BK745">
        <v>0.37254251100000002</v>
      </c>
      <c r="BL745">
        <v>0</v>
      </c>
      <c r="BM745">
        <v>46.876469980000003</v>
      </c>
      <c r="BN745">
        <v>89.844891279999899</v>
      </c>
      <c r="BO745">
        <v>0</v>
      </c>
      <c r="BP745" t="s">
        <v>97</v>
      </c>
      <c r="BQ745" t="s">
        <v>109</v>
      </c>
      <c r="BR745" t="s">
        <v>111</v>
      </c>
      <c r="BS745" t="s">
        <v>162</v>
      </c>
      <c r="BT745" t="s">
        <v>111</v>
      </c>
      <c r="BU745" t="s">
        <v>100</v>
      </c>
      <c r="BV745" t="s">
        <v>101</v>
      </c>
      <c r="BW745" t="s">
        <v>152</v>
      </c>
      <c r="BX745">
        <v>22.62643448</v>
      </c>
      <c r="BY745">
        <v>46.876469980000003</v>
      </c>
      <c r="BZ745">
        <v>48.69226037</v>
      </c>
      <c r="CA745">
        <v>30.62871414</v>
      </c>
      <c r="CB745">
        <v>46.61787485</v>
      </c>
      <c r="CC745">
        <v>22.753411020000001</v>
      </c>
      <c r="CD745">
        <v>2</v>
      </c>
      <c r="CE745">
        <v>5</v>
      </c>
      <c r="CF745">
        <v>1</v>
      </c>
      <c r="CG745">
        <v>6</v>
      </c>
      <c r="CH745">
        <v>3</v>
      </c>
      <c r="CI745">
        <v>5</v>
      </c>
      <c r="CJ745">
        <v>29.819915250000001</v>
      </c>
      <c r="CK745">
        <v>80.010359949999895</v>
      </c>
      <c r="CL745">
        <v>0</v>
      </c>
    </row>
    <row r="746" spans="1:90" x14ac:dyDescent="0.25">
      <c r="A746" s="1" t="s">
        <v>1323</v>
      </c>
      <c r="B746" s="2">
        <v>315421.621099999</v>
      </c>
      <c r="C746" s="2">
        <v>6073506.6370000001</v>
      </c>
      <c r="D746" s="4">
        <v>-766.98299999999904</v>
      </c>
      <c r="E746" t="s">
        <v>630</v>
      </c>
      <c r="F746" s="3">
        <v>426</v>
      </c>
      <c r="G746" t="s">
        <v>150</v>
      </c>
      <c r="H746" t="s">
        <v>151</v>
      </c>
      <c r="I746" s="1">
        <v>54469</v>
      </c>
      <c r="J746" t="s">
        <v>2052</v>
      </c>
      <c r="K746" t="s">
        <v>1685</v>
      </c>
      <c r="L746" t="s">
        <v>406</v>
      </c>
      <c r="M746">
        <v>44.648894830000003</v>
      </c>
      <c r="N746">
        <v>13.40474721</v>
      </c>
      <c r="O746">
        <v>3.7667721329999999</v>
      </c>
      <c r="P746">
        <v>9.7605138700000005</v>
      </c>
      <c r="Q746">
        <v>5.805364204</v>
      </c>
      <c r="R746">
        <v>9.2321416860000003</v>
      </c>
      <c r="S746">
        <v>2.2677203920000002</v>
      </c>
      <c r="T746">
        <v>0.171338874</v>
      </c>
      <c r="U746">
        <v>0.64201684000000003</v>
      </c>
      <c r="V746">
        <v>5.0393786000000003E-2</v>
      </c>
      <c r="W746">
        <v>0.221732661</v>
      </c>
      <c r="X746">
        <v>6.4817671619999997</v>
      </c>
      <c r="Y746">
        <v>0</v>
      </c>
      <c r="Z746">
        <v>3.5465963509999998</v>
      </c>
      <c r="AA746">
        <v>0</v>
      </c>
      <c r="AB746">
        <v>10.06635702</v>
      </c>
      <c r="AC746">
        <v>100</v>
      </c>
      <c r="AD746">
        <v>0.109353624</v>
      </c>
      <c r="AE746">
        <v>0</v>
      </c>
      <c r="AF746">
        <v>0.926979145</v>
      </c>
      <c r="AG746">
        <v>1.0491150950000001</v>
      </c>
      <c r="AH746">
        <v>0</v>
      </c>
      <c r="AI746">
        <v>21.104678740000001</v>
      </c>
      <c r="AJ746">
        <v>0</v>
      </c>
      <c r="AK746">
        <v>0</v>
      </c>
      <c r="AL746">
        <v>23.11918309</v>
      </c>
      <c r="AM746">
        <v>0</v>
      </c>
      <c r="AN746">
        <v>0</v>
      </c>
      <c r="AO746">
        <v>1.48814208</v>
      </c>
      <c r="AP746">
        <v>2.3211020580000001</v>
      </c>
      <c r="AQ746">
        <v>0</v>
      </c>
      <c r="AR746">
        <v>0</v>
      </c>
      <c r="AS746">
        <v>14.56768682</v>
      </c>
      <c r="AT746">
        <v>10.5685695699999</v>
      </c>
      <c r="AU746">
        <v>25.136256379999899</v>
      </c>
      <c r="AV746">
        <v>0</v>
      </c>
      <c r="AW746">
        <v>7.7546591889999998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8.4952478780000007</v>
      </c>
      <c r="BI746">
        <v>12.5681281899999</v>
      </c>
      <c r="BJ746">
        <v>0.57954878399999998</v>
      </c>
      <c r="BK746">
        <v>0.42045121600000002</v>
      </c>
      <c r="BL746">
        <v>0</v>
      </c>
      <c r="BM746">
        <v>52.277621359999898</v>
      </c>
      <c r="BN746">
        <v>91.504717290000002</v>
      </c>
      <c r="BO746">
        <v>0</v>
      </c>
      <c r="BP746" t="s">
        <v>97</v>
      </c>
      <c r="BQ746" t="s">
        <v>40</v>
      </c>
      <c r="BR746" t="s">
        <v>111</v>
      </c>
      <c r="BS746" t="s">
        <v>162</v>
      </c>
      <c r="BT746" t="s">
        <v>111</v>
      </c>
      <c r="BU746" t="s">
        <v>100</v>
      </c>
      <c r="BV746" t="s">
        <v>101</v>
      </c>
      <c r="BW746" t="s">
        <v>149</v>
      </c>
      <c r="BX746">
        <v>28.384337590000001</v>
      </c>
      <c r="BY746">
        <v>52.277621359999898</v>
      </c>
      <c r="BZ746">
        <v>46.616502169999897</v>
      </c>
      <c r="CA746">
        <v>31.94958257</v>
      </c>
      <c r="CB746">
        <v>43.968554089999898</v>
      </c>
      <c r="CC746">
        <v>24.0818633499999</v>
      </c>
      <c r="CD746">
        <v>2</v>
      </c>
      <c r="CE746">
        <v>5</v>
      </c>
      <c r="CF746">
        <v>1</v>
      </c>
      <c r="CG746">
        <v>6</v>
      </c>
      <c r="CH746">
        <v>3</v>
      </c>
      <c r="CI746">
        <v>4</v>
      </c>
      <c r="CJ746">
        <v>34.19838524</v>
      </c>
      <c r="CK746">
        <v>86.453386530000003</v>
      </c>
      <c r="CL746">
        <v>1.48814208</v>
      </c>
    </row>
    <row r="747" spans="1:90" x14ac:dyDescent="0.25">
      <c r="A747" s="1" t="s">
        <v>1324</v>
      </c>
      <c r="B747" s="2">
        <v>315425.318399999</v>
      </c>
      <c r="C747" s="2">
        <v>6073509.2120000003</v>
      </c>
      <c r="D747" s="4">
        <v>-772.33989999999903</v>
      </c>
      <c r="E747" t="s">
        <v>630</v>
      </c>
      <c r="F747" s="3">
        <v>433</v>
      </c>
      <c r="G747" t="s">
        <v>150</v>
      </c>
      <c r="H747" t="s">
        <v>151</v>
      </c>
      <c r="I747" s="1">
        <v>54469</v>
      </c>
      <c r="J747" t="s">
        <v>2053</v>
      </c>
      <c r="K747" t="s">
        <v>1675</v>
      </c>
      <c r="L747" t="s">
        <v>406</v>
      </c>
      <c r="M747">
        <v>48.085110090000001</v>
      </c>
      <c r="N747">
        <v>14.81868173</v>
      </c>
      <c r="O747">
        <v>3.407403398</v>
      </c>
      <c r="P747">
        <v>8.6351519349999997</v>
      </c>
      <c r="Q747">
        <v>5.7661809159999997</v>
      </c>
      <c r="R747">
        <v>10.88719474</v>
      </c>
      <c r="S747">
        <v>1.774209513</v>
      </c>
      <c r="T747">
        <v>0.29234134000000001</v>
      </c>
      <c r="U747">
        <v>0.56754542900000005</v>
      </c>
      <c r="V747">
        <v>5.0403679E-2</v>
      </c>
      <c r="W747">
        <v>0.22177618900000001</v>
      </c>
      <c r="X747">
        <v>3.2097492929999998</v>
      </c>
      <c r="Y747">
        <v>0</v>
      </c>
      <c r="Z747">
        <v>2.2842517550000001</v>
      </c>
      <c r="AA747">
        <v>0</v>
      </c>
      <c r="AB747">
        <v>5.5128230289999998</v>
      </c>
      <c r="AC747">
        <v>100</v>
      </c>
      <c r="AD747">
        <v>0.109081525</v>
      </c>
      <c r="AE747">
        <v>0</v>
      </c>
      <c r="AF747">
        <v>0.81725380199999997</v>
      </c>
      <c r="AG747">
        <v>1.785213803</v>
      </c>
      <c r="AH747">
        <v>0</v>
      </c>
      <c r="AI747">
        <v>16.467471440000001</v>
      </c>
      <c r="AJ747">
        <v>0</v>
      </c>
      <c r="AK747">
        <v>0</v>
      </c>
      <c r="AL747">
        <v>32.677019940000001</v>
      </c>
      <c r="AM747">
        <v>0</v>
      </c>
      <c r="AN747">
        <v>0</v>
      </c>
      <c r="AO747">
        <v>0</v>
      </c>
      <c r="AP747">
        <v>2.2343910949999999</v>
      </c>
      <c r="AQ747">
        <v>0</v>
      </c>
      <c r="AR747">
        <v>0</v>
      </c>
      <c r="AS747">
        <v>12.9029738799999</v>
      </c>
      <c r="AT747">
        <v>9.3351719400000004</v>
      </c>
      <c r="AU747">
        <v>22.23814582</v>
      </c>
      <c r="AV747">
        <v>0</v>
      </c>
      <c r="AW747">
        <v>6.5118432400000001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4.1955269609999997</v>
      </c>
      <c r="BI747">
        <v>13.31119996</v>
      </c>
      <c r="BJ747">
        <v>0.58021806200000003</v>
      </c>
      <c r="BK747">
        <v>0.41978193800000002</v>
      </c>
      <c r="BL747">
        <v>0</v>
      </c>
      <c r="BM747">
        <v>66.491724629999894</v>
      </c>
      <c r="BN747">
        <v>95.804455829999895</v>
      </c>
      <c r="BO747">
        <v>0</v>
      </c>
      <c r="BP747" t="s">
        <v>97</v>
      </c>
      <c r="BQ747" t="s">
        <v>109</v>
      </c>
      <c r="BR747" t="s">
        <v>111</v>
      </c>
      <c r="BS747" t="s">
        <v>162</v>
      </c>
      <c r="BT747" t="s">
        <v>111</v>
      </c>
      <c r="BU747" t="s">
        <v>100</v>
      </c>
      <c r="BV747" t="s">
        <v>101</v>
      </c>
      <c r="BW747" t="s">
        <v>149</v>
      </c>
      <c r="BX747">
        <v>34.058298919999899</v>
      </c>
      <c r="BY747">
        <v>66.491724629999894</v>
      </c>
      <c r="BZ747">
        <v>32.3337255799999</v>
      </c>
      <c r="CA747">
        <v>28.15508299</v>
      </c>
      <c r="CB747">
        <v>48.15011501</v>
      </c>
      <c r="CC747">
        <v>23.6948019999999</v>
      </c>
      <c r="CD747">
        <v>2</v>
      </c>
      <c r="CE747">
        <v>5</v>
      </c>
      <c r="CF747">
        <v>1</v>
      </c>
      <c r="CG747">
        <v>6</v>
      </c>
      <c r="CH747">
        <v>3</v>
      </c>
      <c r="CI747">
        <v>4</v>
      </c>
      <c r="CJ747">
        <v>32.364027999999898</v>
      </c>
      <c r="CK747">
        <v>87.451023520000007</v>
      </c>
      <c r="CL747">
        <v>0</v>
      </c>
    </row>
    <row r="748" spans="1:90" x14ac:dyDescent="0.25">
      <c r="A748" s="1" t="s">
        <v>1325</v>
      </c>
      <c r="B748" s="2">
        <v>315436.405399999</v>
      </c>
      <c r="C748" s="2">
        <v>6073517.4570000004</v>
      </c>
      <c r="D748" s="4">
        <v>-788.81155000000001</v>
      </c>
      <c r="E748" t="s">
        <v>630</v>
      </c>
      <c r="F748" s="3">
        <v>454.5</v>
      </c>
      <c r="G748" t="s">
        <v>150</v>
      </c>
      <c r="H748" t="s">
        <v>151</v>
      </c>
      <c r="I748" s="1">
        <v>54469</v>
      </c>
      <c r="J748" t="s">
        <v>2054</v>
      </c>
      <c r="K748" t="s">
        <v>1685</v>
      </c>
      <c r="L748" t="s">
        <v>406</v>
      </c>
      <c r="M748">
        <v>49.517252540000001</v>
      </c>
      <c r="N748">
        <v>14.65306453</v>
      </c>
      <c r="O748">
        <v>3.3577237609999999</v>
      </c>
      <c r="P748">
        <v>8.4358805740000005</v>
      </c>
      <c r="Q748">
        <v>4.749614019</v>
      </c>
      <c r="R748">
        <v>6.9223097930000002</v>
      </c>
      <c r="S748">
        <v>3.9310635180000002</v>
      </c>
      <c r="T748">
        <v>0.101055617</v>
      </c>
      <c r="U748">
        <v>0.69223097899999997</v>
      </c>
      <c r="V748">
        <v>0.111161179</v>
      </c>
      <c r="W748">
        <v>0.202111235</v>
      </c>
      <c r="X748">
        <v>4.3151148050000003</v>
      </c>
      <c r="Y748">
        <v>0</v>
      </c>
      <c r="Z748">
        <v>3.0114174579999999</v>
      </c>
      <c r="AA748">
        <v>0</v>
      </c>
      <c r="AB748">
        <v>7.3512651480000004</v>
      </c>
      <c r="AC748">
        <v>100</v>
      </c>
      <c r="AD748">
        <v>0.23863936799999999</v>
      </c>
      <c r="AE748">
        <v>0</v>
      </c>
      <c r="AF748">
        <v>0.98879743899999994</v>
      </c>
      <c r="AG748">
        <v>0.61215365200000005</v>
      </c>
      <c r="AH748">
        <v>0</v>
      </c>
      <c r="AI748">
        <v>36.19362306</v>
      </c>
      <c r="AJ748">
        <v>0</v>
      </c>
      <c r="AK748">
        <v>0</v>
      </c>
      <c r="AL748">
        <v>18.65467555</v>
      </c>
      <c r="AM748">
        <v>0</v>
      </c>
      <c r="AN748">
        <v>0</v>
      </c>
      <c r="AO748">
        <v>1.5787204500000001</v>
      </c>
      <c r="AP748">
        <v>2.350122088</v>
      </c>
      <c r="AQ748">
        <v>0</v>
      </c>
      <c r="AR748">
        <v>0</v>
      </c>
      <c r="AS748">
        <v>12.099538580000001</v>
      </c>
      <c r="AT748">
        <v>9.3208031810000005</v>
      </c>
      <c r="AU748">
        <v>21.4203417599999</v>
      </c>
      <c r="AV748">
        <v>0</v>
      </c>
      <c r="AW748">
        <v>6.772706543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5.595098567</v>
      </c>
      <c r="BI748">
        <v>10.71017088</v>
      </c>
      <c r="BJ748">
        <v>0.56486206999999999</v>
      </c>
      <c r="BK748">
        <v>0.43513793000000001</v>
      </c>
      <c r="BL748">
        <v>0</v>
      </c>
      <c r="BM748">
        <v>34.011402339999897</v>
      </c>
      <c r="BN748">
        <v>94.404878490000002</v>
      </c>
      <c r="BO748">
        <v>0</v>
      </c>
      <c r="BP748" t="s">
        <v>97</v>
      </c>
      <c r="BQ748" t="s">
        <v>40</v>
      </c>
      <c r="BR748" t="s">
        <v>111</v>
      </c>
      <c r="BS748" t="s">
        <v>162</v>
      </c>
      <c r="BT748" t="s">
        <v>111</v>
      </c>
      <c r="BU748" t="s">
        <v>100</v>
      </c>
      <c r="BV748" t="s">
        <v>101</v>
      </c>
      <c r="BW748" t="s">
        <v>152</v>
      </c>
      <c r="BX748">
        <v>24.759261290000001</v>
      </c>
      <c r="BY748">
        <v>34.011402339999897</v>
      </c>
      <c r="BZ748">
        <v>65.260236669999898</v>
      </c>
      <c r="CA748">
        <v>29.322943330000001</v>
      </c>
      <c r="CB748">
        <v>50.1281542199999</v>
      </c>
      <c r="CC748">
        <v>20.54890245</v>
      </c>
      <c r="CD748">
        <v>2</v>
      </c>
      <c r="CE748">
        <v>5</v>
      </c>
      <c r="CF748">
        <v>1</v>
      </c>
      <c r="CG748">
        <v>6</v>
      </c>
      <c r="CH748">
        <v>3</v>
      </c>
      <c r="CI748">
        <v>5</v>
      </c>
      <c r="CJ748">
        <v>30.88803089</v>
      </c>
      <c r="CK748">
        <v>76.581428770000002</v>
      </c>
      <c r="CL748">
        <v>1.5787204500000001</v>
      </c>
    </row>
    <row r="749" spans="1:90" x14ac:dyDescent="0.25">
      <c r="A749" s="1" t="s">
        <v>1326</v>
      </c>
      <c r="B749" s="2">
        <v>315450.84710000001</v>
      </c>
      <c r="C749" s="2">
        <v>6073529.4610000001</v>
      </c>
      <c r="D749" s="4">
        <v>-811.55930000000001</v>
      </c>
      <c r="E749" t="s">
        <v>630</v>
      </c>
      <c r="F749" s="3">
        <v>484</v>
      </c>
      <c r="G749" t="s">
        <v>150</v>
      </c>
      <c r="H749" t="s">
        <v>151</v>
      </c>
      <c r="I749" s="1">
        <v>54469</v>
      </c>
      <c r="J749" t="s">
        <v>1708</v>
      </c>
      <c r="K749" t="s">
        <v>1685</v>
      </c>
      <c r="L749" t="s">
        <v>406</v>
      </c>
      <c r="M749">
        <v>51.2488872899999</v>
      </c>
      <c r="N749">
        <v>14.8851543999999</v>
      </c>
      <c r="O749">
        <v>4.1363469620000002</v>
      </c>
      <c r="P749">
        <v>10.031338330000001</v>
      </c>
      <c r="Q749">
        <v>5.204809021</v>
      </c>
      <c r="R749">
        <v>6.803214863</v>
      </c>
      <c r="S749">
        <v>3.0469611350000001</v>
      </c>
      <c r="T749">
        <v>0.189810694</v>
      </c>
      <c r="U749">
        <v>0.73127067199999995</v>
      </c>
      <c r="V749">
        <v>9.9900365000000005E-2</v>
      </c>
      <c r="W749">
        <v>0.219780803</v>
      </c>
      <c r="X749">
        <v>9.8480719999999994E-3</v>
      </c>
      <c r="Y749">
        <v>0</v>
      </c>
      <c r="Z749">
        <v>3.392677393</v>
      </c>
      <c r="AA749">
        <v>0</v>
      </c>
      <c r="AB749">
        <v>2.3331555399999999</v>
      </c>
      <c r="AC749">
        <v>100</v>
      </c>
      <c r="AD749">
        <v>0.22068491800000001</v>
      </c>
      <c r="AE749">
        <v>0</v>
      </c>
      <c r="AF749">
        <v>1.074857996</v>
      </c>
      <c r="AG749">
        <v>1.1831431530000001</v>
      </c>
      <c r="AH749">
        <v>0</v>
      </c>
      <c r="AI749">
        <v>28.86725882</v>
      </c>
      <c r="AJ749">
        <v>0</v>
      </c>
      <c r="AK749">
        <v>0</v>
      </c>
      <c r="AL749">
        <v>27.836717520000001</v>
      </c>
      <c r="AM749">
        <v>0</v>
      </c>
      <c r="AN749">
        <v>0</v>
      </c>
      <c r="AO749">
        <v>0</v>
      </c>
      <c r="AP749">
        <v>2.4613479030000001</v>
      </c>
      <c r="AQ749">
        <v>0</v>
      </c>
      <c r="AR749">
        <v>0</v>
      </c>
      <c r="AS749">
        <v>13.82331359</v>
      </c>
      <c r="AT749">
        <v>15.35421111</v>
      </c>
      <c r="AU749">
        <v>29.1775246999999</v>
      </c>
      <c r="AV749">
        <v>0</v>
      </c>
      <c r="AW749">
        <v>3.5093315650000001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1.3113079E-2</v>
      </c>
      <c r="BI749">
        <v>15.999482520000001</v>
      </c>
      <c r="BJ749">
        <v>0.47376580899999998</v>
      </c>
      <c r="BK749">
        <v>0.52623419100000002</v>
      </c>
      <c r="BL749">
        <v>0</v>
      </c>
      <c r="BM749">
        <v>49.091297060000002</v>
      </c>
      <c r="BN749">
        <v>99.986860309999898</v>
      </c>
      <c r="BO749">
        <v>0</v>
      </c>
      <c r="BP749" t="s">
        <v>97</v>
      </c>
      <c r="BQ749" t="s">
        <v>109</v>
      </c>
      <c r="BR749" t="s">
        <v>111</v>
      </c>
      <c r="BS749" t="s">
        <v>176</v>
      </c>
      <c r="BT749" t="s">
        <v>111</v>
      </c>
      <c r="BU749" t="s">
        <v>100</v>
      </c>
      <c r="BV749" t="s">
        <v>101</v>
      </c>
      <c r="BW749" t="s">
        <v>149</v>
      </c>
      <c r="BX749">
        <v>38.356611260000001</v>
      </c>
      <c r="BY749">
        <v>49.091297060000002</v>
      </c>
      <c r="BZ749">
        <v>49.868189289999897</v>
      </c>
      <c r="CA749">
        <v>32.264407970000001</v>
      </c>
      <c r="CB749">
        <v>46.966526440000003</v>
      </c>
      <c r="CC749">
        <v>20.76906559</v>
      </c>
      <c r="CD749">
        <v>2</v>
      </c>
      <c r="CE749">
        <v>3</v>
      </c>
      <c r="CF749">
        <v>1</v>
      </c>
      <c r="CG749">
        <v>6</v>
      </c>
      <c r="CH749">
        <v>3</v>
      </c>
      <c r="CI749">
        <v>4</v>
      </c>
      <c r="CJ749">
        <v>35.386631719999897</v>
      </c>
      <c r="CK749">
        <v>82.478287280000004</v>
      </c>
      <c r="CL749">
        <v>0</v>
      </c>
    </row>
    <row r="750" spans="1:90" x14ac:dyDescent="0.25">
      <c r="A750" s="1" t="s">
        <v>1327</v>
      </c>
      <c r="B750" s="2">
        <v>315463.65970000002</v>
      </c>
      <c r="C750" s="2">
        <v>6073541.2800000003</v>
      </c>
      <c r="D750" s="4">
        <v>-832.95773999999903</v>
      </c>
      <c r="E750" t="s">
        <v>630</v>
      </c>
      <c r="F750" s="3">
        <v>511.6</v>
      </c>
      <c r="G750" t="s">
        <v>150</v>
      </c>
      <c r="H750" t="s">
        <v>151</v>
      </c>
      <c r="I750" s="1">
        <v>54469</v>
      </c>
      <c r="J750" t="s">
        <v>1708</v>
      </c>
      <c r="K750" t="s">
        <v>1685</v>
      </c>
      <c r="L750" t="s">
        <v>406</v>
      </c>
      <c r="M750">
        <v>45.98817124</v>
      </c>
      <c r="N750">
        <v>16.1469579</v>
      </c>
      <c r="O750">
        <v>4.6066614320000001</v>
      </c>
      <c r="P750">
        <v>11.57938551</v>
      </c>
      <c r="Q750">
        <v>5.5594589230000002</v>
      </c>
      <c r="R750">
        <v>7.9917222020000001</v>
      </c>
      <c r="S750">
        <v>2.0643579089999999</v>
      </c>
      <c r="T750">
        <v>0.408783744</v>
      </c>
      <c r="U750">
        <v>0.85129214799999997</v>
      </c>
      <c r="V750">
        <v>0.13285471700000001</v>
      </c>
      <c r="W750">
        <v>0.224831059</v>
      </c>
      <c r="X750">
        <v>0.10456093700000001</v>
      </c>
      <c r="Y750">
        <v>0</v>
      </c>
      <c r="Z750">
        <v>4.3409622829999996</v>
      </c>
      <c r="AA750">
        <v>0</v>
      </c>
      <c r="AB750">
        <v>4.466138355</v>
      </c>
      <c r="AC750">
        <v>100</v>
      </c>
      <c r="AD750">
        <v>0.29843237900000003</v>
      </c>
      <c r="AE750">
        <v>0</v>
      </c>
      <c r="AF750">
        <v>1.272374471</v>
      </c>
      <c r="AG750">
        <v>2.5910370330000001</v>
      </c>
      <c r="AH750">
        <v>0</v>
      </c>
      <c r="AI750">
        <v>19.887812239999899</v>
      </c>
      <c r="AJ750">
        <v>0</v>
      </c>
      <c r="AK750">
        <v>0</v>
      </c>
      <c r="AL750">
        <v>36.040019260000001</v>
      </c>
      <c r="AM750">
        <v>0</v>
      </c>
      <c r="AN750">
        <v>0</v>
      </c>
      <c r="AO750">
        <v>0</v>
      </c>
      <c r="AP750">
        <v>2.6374894109999998</v>
      </c>
      <c r="AQ750">
        <v>0</v>
      </c>
      <c r="AR750">
        <v>0</v>
      </c>
      <c r="AS750">
        <v>12.9769042999999</v>
      </c>
      <c r="AT750">
        <v>15.6955473199999</v>
      </c>
      <c r="AU750">
        <v>28.67245162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0.14184926</v>
      </c>
      <c r="BI750">
        <v>18.156961030000002</v>
      </c>
      <c r="BJ750">
        <v>0.45259137500000002</v>
      </c>
      <c r="BK750">
        <v>0.54740862499999998</v>
      </c>
      <c r="BL750">
        <v>0</v>
      </c>
      <c r="BM750">
        <v>64.440222750000004</v>
      </c>
      <c r="BN750">
        <v>99.858137810000002</v>
      </c>
      <c r="BO750">
        <v>0</v>
      </c>
      <c r="BP750" t="s">
        <v>97</v>
      </c>
      <c r="BQ750" t="s">
        <v>109</v>
      </c>
      <c r="BR750" t="s">
        <v>111</v>
      </c>
      <c r="BS750" t="s">
        <v>176</v>
      </c>
      <c r="BT750" t="s">
        <v>111</v>
      </c>
      <c r="BU750" t="s">
        <v>100</v>
      </c>
      <c r="BV750" t="s">
        <v>101</v>
      </c>
      <c r="BW750" t="s">
        <v>149</v>
      </c>
      <c r="BX750">
        <v>40.898987640000001</v>
      </c>
      <c r="BY750">
        <v>64.440222750000004</v>
      </c>
      <c r="BZ750">
        <v>33.985298069999899</v>
      </c>
      <c r="CA750">
        <v>33.547417240000001</v>
      </c>
      <c r="CB750">
        <v>46.294530790000003</v>
      </c>
      <c r="CC750">
        <v>20.158051969999899</v>
      </c>
      <c r="CD750">
        <v>2</v>
      </c>
      <c r="CE750">
        <v>3</v>
      </c>
      <c r="CF750">
        <v>1</v>
      </c>
      <c r="CG750">
        <v>6</v>
      </c>
      <c r="CH750">
        <v>3</v>
      </c>
      <c r="CI750">
        <v>4</v>
      </c>
      <c r="CJ750">
        <v>37.244897960000003</v>
      </c>
      <c r="CK750">
        <v>87.389642010000003</v>
      </c>
      <c r="CL750">
        <v>0</v>
      </c>
    </row>
    <row r="751" spans="1:90" x14ac:dyDescent="0.25">
      <c r="A751" s="1" t="s">
        <v>1328</v>
      </c>
      <c r="B751" s="2">
        <v>315476.17430000001</v>
      </c>
      <c r="C751" s="2">
        <v>6073553.0599999903</v>
      </c>
      <c r="D751" s="4">
        <v>-853.65155000000004</v>
      </c>
      <c r="E751" t="s">
        <v>630</v>
      </c>
      <c r="F751" s="3">
        <v>538.5</v>
      </c>
      <c r="G751" t="s">
        <v>150</v>
      </c>
      <c r="H751" t="s">
        <v>151</v>
      </c>
      <c r="I751" s="1">
        <v>54469</v>
      </c>
      <c r="J751" t="s">
        <v>1708</v>
      </c>
      <c r="K751" t="s">
        <v>1685</v>
      </c>
      <c r="L751" t="s">
        <v>406</v>
      </c>
      <c r="M751">
        <v>51.460450889999898</v>
      </c>
      <c r="N751">
        <v>14.2945696899999</v>
      </c>
      <c r="O751">
        <v>4.1992025760000002</v>
      </c>
      <c r="P751">
        <v>10.1862902299999</v>
      </c>
      <c r="Q751">
        <v>4.8091016599999996</v>
      </c>
      <c r="R751">
        <v>7.8722237369999997</v>
      </c>
      <c r="S751">
        <v>3.083542891</v>
      </c>
      <c r="T751">
        <v>0.28589139400000002</v>
      </c>
      <c r="U751">
        <v>0.77292780400000005</v>
      </c>
      <c r="V751">
        <v>7.1472848000000005E-2</v>
      </c>
      <c r="W751">
        <v>0.21441854499999999</v>
      </c>
      <c r="X751">
        <v>9.9228779999999996E-3</v>
      </c>
      <c r="Y751">
        <v>0</v>
      </c>
      <c r="Z751">
        <v>2.7399848570000001</v>
      </c>
      <c r="AA751">
        <v>0</v>
      </c>
      <c r="AB751">
        <v>2.4180945089999999</v>
      </c>
      <c r="AC751">
        <v>100</v>
      </c>
      <c r="AD751">
        <v>0.15720457700000001</v>
      </c>
      <c r="AE751">
        <v>0</v>
      </c>
      <c r="AF751">
        <v>1.1311765220000001</v>
      </c>
      <c r="AG751">
        <v>1.7743374439999999</v>
      </c>
      <c r="AH751">
        <v>0</v>
      </c>
      <c r="AI751">
        <v>29.08754995</v>
      </c>
      <c r="AJ751">
        <v>0</v>
      </c>
      <c r="AK751">
        <v>0</v>
      </c>
      <c r="AL751">
        <v>25.552445079999899</v>
      </c>
      <c r="AM751">
        <v>0</v>
      </c>
      <c r="AN751">
        <v>0</v>
      </c>
      <c r="AO751">
        <v>0</v>
      </c>
      <c r="AP751">
        <v>2.496461687</v>
      </c>
      <c r="AQ751">
        <v>0</v>
      </c>
      <c r="AR751">
        <v>0</v>
      </c>
      <c r="AS751">
        <v>11.246322230000001</v>
      </c>
      <c r="AT751">
        <v>13.667401440000001</v>
      </c>
      <c r="AU751">
        <v>24.91372367</v>
      </c>
      <c r="AV751">
        <v>0</v>
      </c>
      <c r="AW751">
        <v>2.8969221690000002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1.3155569000000001E-2</v>
      </c>
      <c r="BI751">
        <v>15.4478221</v>
      </c>
      <c r="BJ751">
        <v>0.45141073199999998</v>
      </c>
      <c r="BK751">
        <v>0.54858926799999996</v>
      </c>
      <c r="BL751">
        <v>0</v>
      </c>
      <c r="BM751">
        <v>46.765093989999897</v>
      </c>
      <c r="BN751">
        <v>99.986817740000006</v>
      </c>
      <c r="BO751">
        <v>0</v>
      </c>
      <c r="BP751" t="s">
        <v>97</v>
      </c>
      <c r="BQ751" t="s">
        <v>109</v>
      </c>
      <c r="BR751" t="s">
        <v>111</v>
      </c>
      <c r="BS751" t="s">
        <v>176</v>
      </c>
      <c r="BT751" t="s">
        <v>111</v>
      </c>
      <c r="BU751" t="s">
        <v>100</v>
      </c>
      <c r="BV751" t="s">
        <v>101</v>
      </c>
      <c r="BW751" t="s">
        <v>149</v>
      </c>
      <c r="BX751">
        <v>40.505202939999897</v>
      </c>
      <c r="BY751">
        <v>46.765093989999897</v>
      </c>
      <c r="BZ751">
        <v>51.560566540000003</v>
      </c>
      <c r="CA751">
        <v>33.796880160000001</v>
      </c>
      <c r="CB751">
        <v>46.442980089999899</v>
      </c>
      <c r="CC751">
        <v>19.76013975</v>
      </c>
      <c r="CD751">
        <v>2</v>
      </c>
      <c r="CE751">
        <v>3</v>
      </c>
      <c r="CF751">
        <v>1</v>
      </c>
      <c r="CG751">
        <v>6</v>
      </c>
      <c r="CH751">
        <v>3</v>
      </c>
      <c r="CI751">
        <v>4</v>
      </c>
      <c r="CJ751">
        <v>31.7430025399999</v>
      </c>
      <c r="CK751">
        <v>81.652784229999895</v>
      </c>
      <c r="CL751">
        <v>0</v>
      </c>
    </row>
    <row r="752" spans="1:90" x14ac:dyDescent="0.25">
      <c r="A752" s="1" t="s">
        <v>1329</v>
      </c>
      <c r="B752" s="2">
        <v>315490.17790000001</v>
      </c>
      <c r="C752" s="2">
        <v>6073566.2510000002</v>
      </c>
      <c r="D752" s="4">
        <v>-876.67060000000004</v>
      </c>
      <c r="E752" t="s">
        <v>630</v>
      </c>
      <c r="F752" s="3">
        <v>568.5</v>
      </c>
      <c r="G752" t="s">
        <v>150</v>
      </c>
      <c r="H752" t="s">
        <v>151</v>
      </c>
      <c r="I752" s="1">
        <v>54469</v>
      </c>
      <c r="J752" t="s">
        <v>1708</v>
      </c>
      <c r="K752" t="s">
        <v>1685</v>
      </c>
      <c r="L752" t="s">
        <v>406</v>
      </c>
      <c r="M752">
        <v>57.263309499999899</v>
      </c>
      <c r="N752">
        <v>15.1280728999999</v>
      </c>
      <c r="O752">
        <v>3.7502143600000002</v>
      </c>
      <c r="P752">
        <v>9.050152014</v>
      </c>
      <c r="Q752">
        <v>4.1729113839999998</v>
      </c>
      <c r="R752">
        <v>1.6854094639999999</v>
      </c>
      <c r="S752">
        <v>4.1322991079999998</v>
      </c>
      <c r="T752">
        <v>0.192908312</v>
      </c>
      <c r="U752">
        <v>0.746250576</v>
      </c>
      <c r="V752">
        <v>0.14214296700000001</v>
      </c>
      <c r="W752">
        <v>0.28428593400000002</v>
      </c>
      <c r="X752">
        <v>2.1376438059999998</v>
      </c>
      <c r="Y752">
        <v>0</v>
      </c>
      <c r="Z752">
        <v>1.314399675</v>
      </c>
      <c r="AA752">
        <v>0</v>
      </c>
      <c r="AB752">
        <v>3.4650642039999999</v>
      </c>
      <c r="AC752">
        <v>100</v>
      </c>
      <c r="AD752">
        <v>0.304239286</v>
      </c>
      <c r="AE752">
        <v>0</v>
      </c>
      <c r="AF752">
        <v>1.0627765280000001</v>
      </c>
      <c r="AG752">
        <v>1.165069677</v>
      </c>
      <c r="AH752">
        <v>0</v>
      </c>
      <c r="AI752">
        <v>37.9327842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9.0632963310000001</v>
      </c>
      <c r="AP752">
        <v>2.400840386</v>
      </c>
      <c r="AQ752">
        <v>0</v>
      </c>
      <c r="AR752">
        <v>0</v>
      </c>
      <c r="AS752">
        <v>11.0899886</v>
      </c>
      <c r="AT752">
        <v>12.47186576</v>
      </c>
      <c r="AU752">
        <v>23.561854369999899</v>
      </c>
      <c r="AV752">
        <v>0</v>
      </c>
      <c r="AW752">
        <v>18.982838340000001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2.7628389759999998</v>
      </c>
      <c r="BI752">
        <v>11.780927180000001</v>
      </c>
      <c r="BJ752">
        <v>0.47067554299999997</v>
      </c>
      <c r="BK752">
        <v>0.52932445699999997</v>
      </c>
      <c r="BL752">
        <v>0</v>
      </c>
      <c r="BM752">
        <v>0</v>
      </c>
      <c r="BN752">
        <v>97.236538100000004</v>
      </c>
      <c r="BO752">
        <v>0</v>
      </c>
      <c r="BP752" t="s">
        <v>97</v>
      </c>
      <c r="BQ752" t="s">
        <v>40</v>
      </c>
      <c r="BR752" t="s">
        <v>111</v>
      </c>
      <c r="BS752" t="s">
        <v>235</v>
      </c>
      <c r="BT752" t="s">
        <v>111</v>
      </c>
      <c r="BU752" t="s">
        <v>100</v>
      </c>
      <c r="BV752" t="s">
        <v>101</v>
      </c>
      <c r="BW752" t="s">
        <v>113</v>
      </c>
      <c r="BX752">
        <v>27.025471280000001</v>
      </c>
      <c r="BY752">
        <v>0</v>
      </c>
      <c r="BZ752">
        <v>97.020116110000004</v>
      </c>
      <c r="CA752">
        <v>31.28980512</v>
      </c>
      <c r="CB752">
        <v>50.940019280000001</v>
      </c>
      <c r="CC752">
        <v>17.7701756099999</v>
      </c>
      <c r="CD752">
        <v>2</v>
      </c>
      <c r="CE752">
        <v>10</v>
      </c>
      <c r="CF752">
        <v>1</v>
      </c>
      <c r="CG752">
        <v>6</v>
      </c>
      <c r="CH752">
        <v>3</v>
      </c>
      <c r="CI752">
        <v>6</v>
      </c>
      <c r="CJ752">
        <v>42.871385840000002</v>
      </c>
      <c r="CK752">
        <v>75.352514990000003</v>
      </c>
      <c r="CL752">
        <v>9.0632963310000001</v>
      </c>
    </row>
    <row r="753" spans="1:90" x14ac:dyDescent="0.25">
      <c r="A753" s="1" t="s">
        <v>1330</v>
      </c>
      <c r="B753" s="2">
        <v>315512.93050000002</v>
      </c>
      <c r="C753" s="2">
        <v>6073587.5700000003</v>
      </c>
      <c r="D753" s="4">
        <v>-915.11500000000001</v>
      </c>
      <c r="E753" t="s">
        <v>630</v>
      </c>
      <c r="F753" s="3">
        <v>618</v>
      </c>
      <c r="G753" t="s">
        <v>150</v>
      </c>
      <c r="H753" t="s">
        <v>151</v>
      </c>
      <c r="I753" s="1">
        <v>54469</v>
      </c>
      <c r="J753" t="s">
        <v>1708</v>
      </c>
      <c r="K753" t="s">
        <v>1685</v>
      </c>
      <c r="L753" t="s">
        <v>406</v>
      </c>
      <c r="M753">
        <v>57.310895770000002</v>
      </c>
      <c r="N753">
        <v>13.41962876</v>
      </c>
      <c r="O753">
        <v>3.0392073019999999</v>
      </c>
      <c r="P753">
        <v>7.5245164689999999</v>
      </c>
      <c r="Q753">
        <v>2.0179892879999999</v>
      </c>
      <c r="R753">
        <v>9.3130205620000002</v>
      </c>
      <c r="S753">
        <v>2.300507788</v>
      </c>
      <c r="T753">
        <v>7.0629625000000001E-2</v>
      </c>
      <c r="U753">
        <v>0.65483752399999995</v>
      </c>
      <c r="V753">
        <v>0.121079357</v>
      </c>
      <c r="W753">
        <v>0.242158715</v>
      </c>
      <c r="X753">
        <v>2.3959108150000001</v>
      </c>
      <c r="Y753">
        <v>0</v>
      </c>
      <c r="Z753">
        <v>1.5896180280000001</v>
      </c>
      <c r="AA753">
        <v>0</v>
      </c>
      <c r="AB753">
        <v>3.9977029910000002</v>
      </c>
      <c r="AC753">
        <v>100</v>
      </c>
      <c r="AD753">
        <v>0.26490872799999998</v>
      </c>
      <c r="AE753">
        <v>0</v>
      </c>
      <c r="AF753">
        <v>0.95329447199999995</v>
      </c>
      <c r="AG753">
        <v>0.43603776100000002</v>
      </c>
      <c r="AH753">
        <v>0</v>
      </c>
      <c r="AI753">
        <v>21.586534239999899</v>
      </c>
      <c r="AJ753">
        <v>0</v>
      </c>
      <c r="AK753">
        <v>0</v>
      </c>
      <c r="AL753">
        <v>27.260554339999899</v>
      </c>
      <c r="AM753">
        <v>0</v>
      </c>
      <c r="AN753">
        <v>0</v>
      </c>
      <c r="AO753">
        <v>0</v>
      </c>
      <c r="AP753">
        <v>2.3542677780000001</v>
      </c>
      <c r="AQ753">
        <v>0</v>
      </c>
      <c r="AR753">
        <v>0</v>
      </c>
      <c r="AS753">
        <v>3.4805308340000001</v>
      </c>
      <c r="AT753">
        <v>6.434646506</v>
      </c>
      <c r="AU753">
        <v>9.9151773399999996</v>
      </c>
      <c r="AV753">
        <v>0</v>
      </c>
      <c r="AW753">
        <v>21.8969067899999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3.1660899580000001</v>
      </c>
      <c r="BI753">
        <v>7.207620082</v>
      </c>
      <c r="BJ753">
        <v>0.35103061800000002</v>
      </c>
      <c r="BK753">
        <v>0.64896938199999998</v>
      </c>
      <c r="BL753">
        <v>0</v>
      </c>
      <c r="BM753">
        <v>55.807940809999899</v>
      </c>
      <c r="BN753">
        <v>96.833897059999899</v>
      </c>
      <c r="BO753">
        <v>0</v>
      </c>
      <c r="BP753" t="s">
        <v>97</v>
      </c>
      <c r="BQ753" t="s">
        <v>109</v>
      </c>
      <c r="BR753" t="s">
        <v>111</v>
      </c>
      <c r="BS753" t="s">
        <v>235</v>
      </c>
      <c r="BT753" t="s">
        <v>111</v>
      </c>
      <c r="BU753" t="s">
        <v>100</v>
      </c>
      <c r="BV753" t="s">
        <v>101</v>
      </c>
      <c r="BW753" t="s">
        <v>149</v>
      </c>
      <c r="BX753">
        <v>22.222865240000001</v>
      </c>
      <c r="BY753">
        <v>55.807940809999899</v>
      </c>
      <c r="BZ753">
        <v>43.801064189999899</v>
      </c>
      <c r="CA753">
        <v>32.521258920000001</v>
      </c>
      <c r="CB753">
        <v>56.696445189999899</v>
      </c>
      <c r="CC753">
        <v>10.78229589</v>
      </c>
      <c r="CD753">
        <v>2</v>
      </c>
      <c r="CE753">
        <v>10</v>
      </c>
      <c r="CF753">
        <v>1</v>
      </c>
      <c r="CG753">
        <v>6</v>
      </c>
      <c r="CH753">
        <v>3</v>
      </c>
      <c r="CI753">
        <v>4</v>
      </c>
      <c r="CJ753">
        <v>15.24300442</v>
      </c>
      <c r="CK753">
        <v>80.0972936699999</v>
      </c>
      <c r="CL753">
        <v>0</v>
      </c>
    </row>
    <row r="754" spans="1:90" x14ac:dyDescent="0.25">
      <c r="A754" s="1" t="s">
        <v>1331</v>
      </c>
      <c r="B754" s="2">
        <v>315525.5344</v>
      </c>
      <c r="C754" s="2">
        <v>6073599.8619999904</v>
      </c>
      <c r="D754" s="4">
        <v>-937.52674999999897</v>
      </c>
      <c r="E754" t="s">
        <v>630</v>
      </c>
      <c r="F754" s="3">
        <v>646.5</v>
      </c>
      <c r="G754" t="s">
        <v>150</v>
      </c>
      <c r="H754" t="s">
        <v>151</v>
      </c>
      <c r="I754" s="1">
        <v>54469</v>
      </c>
      <c r="J754" t="s">
        <v>2055</v>
      </c>
      <c r="K754" t="s">
        <v>1703</v>
      </c>
      <c r="L754" t="s">
        <v>406</v>
      </c>
      <c r="M754">
        <v>52.460770240000002</v>
      </c>
      <c r="N754">
        <v>16.783426500000001</v>
      </c>
      <c r="O754">
        <v>3.7938887389999998</v>
      </c>
      <c r="P754">
        <v>9.2463894670000002</v>
      </c>
      <c r="Q754">
        <v>2.5225389520000001</v>
      </c>
      <c r="R754">
        <v>8.2208639960000003</v>
      </c>
      <c r="S754">
        <v>2.6732882920000001</v>
      </c>
      <c r="T754">
        <v>0.492447843</v>
      </c>
      <c r="U754">
        <v>0.734651783</v>
      </c>
      <c r="V754">
        <v>0.14069938400000001</v>
      </c>
      <c r="W754">
        <v>0.231148988</v>
      </c>
      <c r="X754">
        <v>9.9181210000000002E-3</v>
      </c>
      <c r="Y754">
        <v>0</v>
      </c>
      <c r="Z754">
        <v>2.6899676939999999</v>
      </c>
      <c r="AA754">
        <v>0</v>
      </c>
      <c r="AB754">
        <v>2.2799078310000001</v>
      </c>
      <c r="AC754">
        <v>100</v>
      </c>
      <c r="AD754">
        <v>0.31152959699999999</v>
      </c>
      <c r="AE754">
        <v>0</v>
      </c>
      <c r="AF754">
        <v>1.0823208179999999</v>
      </c>
      <c r="AG754">
        <v>3.0766521600000001</v>
      </c>
      <c r="AH754">
        <v>0</v>
      </c>
      <c r="AI754">
        <v>25.385514390000001</v>
      </c>
      <c r="AJ754">
        <v>0</v>
      </c>
      <c r="AK754">
        <v>0</v>
      </c>
      <c r="AL754">
        <v>34.20850394</v>
      </c>
      <c r="AM754">
        <v>0</v>
      </c>
      <c r="AN754">
        <v>0</v>
      </c>
      <c r="AO754">
        <v>0</v>
      </c>
      <c r="AP754">
        <v>2.4707690100000002</v>
      </c>
      <c r="AQ754">
        <v>0</v>
      </c>
      <c r="AR754">
        <v>0</v>
      </c>
      <c r="AS754">
        <v>6.3241661709999999</v>
      </c>
      <c r="AT754">
        <v>12.96434427</v>
      </c>
      <c r="AU754">
        <v>19.28851044</v>
      </c>
      <c r="AV754">
        <v>0</v>
      </c>
      <c r="AW754">
        <v>7.8147460210000004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1.3236842E-2</v>
      </c>
      <c r="BI754">
        <v>11.2279934899999</v>
      </c>
      <c r="BJ754">
        <v>0.32787219099999998</v>
      </c>
      <c r="BK754">
        <v>0.67212780900000002</v>
      </c>
      <c r="BL754">
        <v>0</v>
      </c>
      <c r="BM754">
        <v>57.402579719999899</v>
      </c>
      <c r="BN754">
        <v>99.986736300000004</v>
      </c>
      <c r="BO754">
        <v>0</v>
      </c>
      <c r="BP754" t="s">
        <v>256</v>
      </c>
      <c r="BQ754" t="s">
        <v>257</v>
      </c>
      <c r="BR754" t="s">
        <v>111</v>
      </c>
      <c r="BS754" t="s">
        <v>235</v>
      </c>
      <c r="BT754" t="s">
        <v>98</v>
      </c>
      <c r="BU754" t="s">
        <v>222</v>
      </c>
      <c r="BV754" t="s">
        <v>101</v>
      </c>
      <c r="BW754" t="s">
        <v>237</v>
      </c>
      <c r="BX754">
        <v>29.176553349999899</v>
      </c>
      <c r="BY754">
        <v>57.402579719999899</v>
      </c>
      <c r="BZ754">
        <v>40.506210940000003</v>
      </c>
      <c r="CA754">
        <v>32.121958280000001</v>
      </c>
      <c r="CB754">
        <v>57.0365810999999</v>
      </c>
      <c r="CC754">
        <v>10.8414606199999</v>
      </c>
      <c r="CD754">
        <v>2</v>
      </c>
      <c r="CE754">
        <v>10</v>
      </c>
      <c r="CF754">
        <v>2</v>
      </c>
      <c r="CG754">
        <v>3</v>
      </c>
      <c r="CH754">
        <v>3</v>
      </c>
      <c r="CI754">
        <v>9</v>
      </c>
      <c r="CJ754">
        <v>21.6763005799999</v>
      </c>
      <c r="CK754">
        <v>78.802763709999894</v>
      </c>
      <c r="CL754">
        <v>0</v>
      </c>
    </row>
    <row r="755" spans="1:90" x14ac:dyDescent="0.25">
      <c r="A755" s="1" t="s">
        <v>1332</v>
      </c>
      <c r="B755" s="2">
        <v>315538.45110000001</v>
      </c>
      <c r="C755" s="2">
        <v>6073613.017</v>
      </c>
      <c r="D755" s="4">
        <v>-960.93903</v>
      </c>
      <c r="E755" t="s">
        <v>630</v>
      </c>
      <c r="F755" s="3">
        <v>676.3</v>
      </c>
      <c r="G755" t="s">
        <v>150</v>
      </c>
      <c r="H755" t="s">
        <v>151</v>
      </c>
      <c r="I755" s="1">
        <v>54469</v>
      </c>
      <c r="J755" t="s">
        <v>1708</v>
      </c>
      <c r="K755" t="s">
        <v>1685</v>
      </c>
      <c r="L755" t="s">
        <v>406</v>
      </c>
      <c r="M755">
        <v>59.553258139999897</v>
      </c>
      <c r="N755">
        <v>14.7877178199999</v>
      </c>
      <c r="O755">
        <v>2.6689232770000002</v>
      </c>
      <c r="P755">
        <v>6.7407126149999996</v>
      </c>
      <c r="Q755">
        <v>2.2634261960000002</v>
      </c>
      <c r="R755">
        <v>6.5488464610000001</v>
      </c>
      <c r="S755">
        <v>3.7522576499999998</v>
      </c>
      <c r="T755">
        <v>9.0537047999999995E-2</v>
      </c>
      <c r="U755">
        <v>0.68707559600000001</v>
      </c>
      <c r="V755">
        <v>0.120716064</v>
      </c>
      <c r="W755">
        <v>0.171014424</v>
      </c>
      <c r="X755">
        <v>0.56688518399999999</v>
      </c>
      <c r="Y755">
        <v>0</v>
      </c>
      <c r="Z755">
        <v>2.0486295320000001</v>
      </c>
      <c r="AA755">
        <v>0</v>
      </c>
      <c r="AB755">
        <v>2.6225280400000002</v>
      </c>
      <c r="AC755">
        <v>100</v>
      </c>
      <c r="AD755">
        <v>0.26250905699999999</v>
      </c>
      <c r="AE755">
        <v>0</v>
      </c>
      <c r="AF755">
        <v>0.99414814399999996</v>
      </c>
      <c r="AG755">
        <v>0.55554161199999996</v>
      </c>
      <c r="AH755">
        <v>0</v>
      </c>
      <c r="AI755">
        <v>34.994913969999899</v>
      </c>
      <c r="AJ755">
        <v>0</v>
      </c>
      <c r="AK755">
        <v>0</v>
      </c>
      <c r="AL755">
        <v>24.142049369999899</v>
      </c>
      <c r="AM755">
        <v>0</v>
      </c>
      <c r="AN755">
        <v>0</v>
      </c>
      <c r="AO755">
        <v>0</v>
      </c>
      <c r="AP755">
        <v>2.3749703320000002</v>
      </c>
      <c r="AQ755">
        <v>0</v>
      </c>
      <c r="AR755">
        <v>0</v>
      </c>
      <c r="AS755">
        <v>5.1936643330000001</v>
      </c>
      <c r="AT755">
        <v>7.2225287360000001</v>
      </c>
      <c r="AU755">
        <v>12.41619307</v>
      </c>
      <c r="AV755">
        <v>0</v>
      </c>
      <c r="AW755">
        <v>17.424002080000001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0.74449704500000002</v>
      </c>
      <c r="BI755">
        <v>7.5447491419999997</v>
      </c>
      <c r="BJ755">
        <v>0.41829764600000002</v>
      </c>
      <c r="BK755">
        <v>0.58170235400000003</v>
      </c>
      <c r="BL755">
        <v>0</v>
      </c>
      <c r="BM755">
        <v>40.823958419999897</v>
      </c>
      <c r="BN755">
        <v>99.255435109999894</v>
      </c>
      <c r="BO755">
        <v>0</v>
      </c>
      <c r="BP755" t="s">
        <v>97</v>
      </c>
      <c r="BQ755" t="s">
        <v>109</v>
      </c>
      <c r="BR755" t="s">
        <v>111</v>
      </c>
      <c r="BS755" t="s">
        <v>126</v>
      </c>
      <c r="BT755" t="s">
        <v>111</v>
      </c>
      <c r="BU755" t="s">
        <v>100</v>
      </c>
      <c r="BV755" t="s">
        <v>101</v>
      </c>
      <c r="BW755" t="s">
        <v>152</v>
      </c>
      <c r="BX755">
        <v>21.13192197</v>
      </c>
      <c r="BY755">
        <v>40.823958419999897</v>
      </c>
      <c r="BZ755">
        <v>58.625305500000003</v>
      </c>
      <c r="CA755">
        <v>28.180339759999899</v>
      </c>
      <c r="CB755">
        <v>60.172044990000003</v>
      </c>
      <c r="CC755">
        <v>11.64761524</v>
      </c>
      <c r="CD755">
        <v>2</v>
      </c>
      <c r="CE755">
        <v>11</v>
      </c>
      <c r="CF755">
        <v>1</v>
      </c>
      <c r="CG755">
        <v>6</v>
      </c>
      <c r="CH755">
        <v>3</v>
      </c>
      <c r="CI755">
        <v>5</v>
      </c>
      <c r="CJ755">
        <v>18.6009539</v>
      </c>
      <c r="CK755">
        <v>70.087844739999895</v>
      </c>
      <c r="CL755">
        <v>0</v>
      </c>
    </row>
    <row r="756" spans="1:90" x14ac:dyDescent="0.25">
      <c r="A756" s="1" t="s">
        <v>1333</v>
      </c>
      <c r="B756" s="2">
        <v>315566.0551</v>
      </c>
      <c r="C756" s="2">
        <v>6073643.2889999896</v>
      </c>
      <c r="D756" s="4">
        <v>-1011.01</v>
      </c>
      <c r="E756" t="s">
        <v>630</v>
      </c>
      <c r="F756" s="3">
        <v>741</v>
      </c>
      <c r="G756" t="s">
        <v>150</v>
      </c>
      <c r="H756" t="s">
        <v>151</v>
      </c>
      <c r="I756" s="1">
        <v>54469</v>
      </c>
      <c r="J756" t="s">
        <v>1708</v>
      </c>
      <c r="K756" t="s">
        <v>1685</v>
      </c>
      <c r="L756" t="s">
        <v>406</v>
      </c>
      <c r="M756">
        <v>51.161275279999899</v>
      </c>
      <c r="N756">
        <v>13.8246444099999</v>
      </c>
      <c r="O756">
        <v>4.2246143590000003</v>
      </c>
      <c r="P756">
        <v>10.27248273</v>
      </c>
      <c r="Q756">
        <v>3.6832081809999999</v>
      </c>
      <c r="R756">
        <v>6.2564084170000003</v>
      </c>
      <c r="S756">
        <v>2.7447469189999998</v>
      </c>
      <c r="T756">
        <v>1.7053758429999999</v>
      </c>
      <c r="U756">
        <v>0.72856885100000002</v>
      </c>
      <c r="V756">
        <v>0.111000795</v>
      </c>
      <c r="W756">
        <v>0.242183552</v>
      </c>
      <c r="X756">
        <v>2.3389726300000002</v>
      </c>
      <c r="Y756">
        <v>0</v>
      </c>
      <c r="Z756">
        <v>2.7065180290000002</v>
      </c>
      <c r="AA756">
        <v>0</v>
      </c>
      <c r="AB756">
        <v>5.0669393359999999</v>
      </c>
      <c r="AC756">
        <v>100</v>
      </c>
      <c r="AD756">
        <v>0.24370513399999999</v>
      </c>
      <c r="AE756">
        <v>0</v>
      </c>
      <c r="AF756">
        <v>1.0643305999999999</v>
      </c>
      <c r="AG756">
        <v>10.56500578</v>
      </c>
      <c r="AH756">
        <v>0</v>
      </c>
      <c r="AI756">
        <v>25.844846140000001</v>
      </c>
      <c r="AJ756">
        <v>0</v>
      </c>
      <c r="AK756">
        <v>0</v>
      </c>
      <c r="AL756">
        <v>21.3595342899999</v>
      </c>
      <c r="AM756">
        <v>0</v>
      </c>
      <c r="AN756">
        <v>0</v>
      </c>
      <c r="AO756">
        <v>0</v>
      </c>
      <c r="AP756">
        <v>2.4433169989999999</v>
      </c>
      <c r="AQ756">
        <v>0</v>
      </c>
      <c r="AR756">
        <v>0</v>
      </c>
      <c r="AS756">
        <v>9.6565606909999904</v>
      </c>
      <c r="AT756">
        <v>14.9585182299999</v>
      </c>
      <c r="AU756">
        <v>24.615078919999899</v>
      </c>
      <c r="AV756">
        <v>0</v>
      </c>
      <c r="AW756">
        <v>6.3300462670000002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3.1016313219999998</v>
      </c>
      <c r="BI756">
        <v>12.64025459</v>
      </c>
      <c r="BJ756">
        <v>0.39230264999999997</v>
      </c>
      <c r="BK756">
        <v>0.60769735000000003</v>
      </c>
      <c r="BL756">
        <v>0</v>
      </c>
      <c r="BM756">
        <v>45.249051139999899</v>
      </c>
      <c r="BN756">
        <v>96.898355960000004</v>
      </c>
      <c r="BO756">
        <v>0</v>
      </c>
      <c r="BP756" t="s">
        <v>97</v>
      </c>
      <c r="BQ756" t="s">
        <v>109</v>
      </c>
      <c r="BR756" t="s">
        <v>111</v>
      </c>
      <c r="BS756" t="s">
        <v>176</v>
      </c>
      <c r="BT756" t="s">
        <v>111</v>
      </c>
      <c r="BU756" t="s">
        <v>100</v>
      </c>
      <c r="BV756" t="s">
        <v>101</v>
      </c>
      <c r="BW756" t="s">
        <v>149</v>
      </c>
      <c r="BX756">
        <v>29.453587030000001</v>
      </c>
      <c r="BY756">
        <v>45.249051139999899</v>
      </c>
      <c r="BZ756">
        <v>44.737961390000002</v>
      </c>
      <c r="CA756">
        <v>36.12127606</v>
      </c>
      <c r="CB756">
        <v>47.779887690000002</v>
      </c>
      <c r="CC756">
        <v>16.098836250000002</v>
      </c>
      <c r="CD756">
        <v>2</v>
      </c>
      <c r="CE756">
        <v>3</v>
      </c>
      <c r="CF756">
        <v>1</v>
      </c>
      <c r="CG756">
        <v>6</v>
      </c>
      <c r="CH756">
        <v>3</v>
      </c>
      <c r="CI756">
        <v>4</v>
      </c>
      <c r="CJ756">
        <v>37.447405330000002</v>
      </c>
      <c r="CK756">
        <v>75.822189449999897</v>
      </c>
      <c r="CL756">
        <v>0</v>
      </c>
    </row>
    <row r="757" spans="1:90" x14ac:dyDescent="0.25">
      <c r="A757" s="1" t="s">
        <v>1334</v>
      </c>
      <c r="B757" s="2">
        <v>315573.97600000002</v>
      </c>
      <c r="C757" s="2">
        <v>6073652.5920000002</v>
      </c>
      <c r="D757" s="4">
        <v>-1025.5604000000001</v>
      </c>
      <c r="E757" t="s">
        <v>630</v>
      </c>
      <c r="F757" s="3">
        <v>760</v>
      </c>
      <c r="G757" t="s">
        <v>150</v>
      </c>
      <c r="H757" t="s">
        <v>151</v>
      </c>
      <c r="I757" s="1">
        <v>54469</v>
      </c>
      <c r="J757" t="s">
        <v>2056</v>
      </c>
      <c r="K757" t="s">
        <v>1703</v>
      </c>
      <c r="L757" t="s">
        <v>406</v>
      </c>
      <c r="M757">
        <v>52.650649450000003</v>
      </c>
      <c r="N757">
        <v>14.12086384</v>
      </c>
      <c r="O757">
        <v>3.8949765489999999</v>
      </c>
      <c r="P757">
        <v>9.4735238099999997</v>
      </c>
      <c r="Q757">
        <v>3.631079272</v>
      </c>
      <c r="R757">
        <v>10.18719463</v>
      </c>
      <c r="S757">
        <v>2.450978509</v>
      </c>
      <c r="T757">
        <v>0.161381301</v>
      </c>
      <c r="U757">
        <v>0.75647484799999998</v>
      </c>
      <c r="V757">
        <v>0.121035976</v>
      </c>
      <c r="W757">
        <v>0.23198562</v>
      </c>
      <c r="X757">
        <v>0.97928705299999996</v>
      </c>
      <c r="Y757">
        <v>0</v>
      </c>
      <c r="Z757">
        <v>1.340569149</v>
      </c>
      <c r="AA757">
        <v>0</v>
      </c>
      <c r="AB757">
        <v>2.3289455320000001</v>
      </c>
      <c r="AC757">
        <v>100</v>
      </c>
      <c r="AD757">
        <v>0.26399025300000001</v>
      </c>
      <c r="AE757">
        <v>0</v>
      </c>
      <c r="AF757">
        <v>1.097830436</v>
      </c>
      <c r="AG757">
        <v>0.99320219200000004</v>
      </c>
      <c r="AH757">
        <v>0</v>
      </c>
      <c r="AI757">
        <v>22.926933600000002</v>
      </c>
      <c r="AJ757">
        <v>0</v>
      </c>
      <c r="AK757">
        <v>0</v>
      </c>
      <c r="AL757">
        <v>28.186402260000001</v>
      </c>
      <c r="AM757">
        <v>0</v>
      </c>
      <c r="AN757">
        <v>0</v>
      </c>
      <c r="AO757">
        <v>0</v>
      </c>
      <c r="AP757">
        <v>2.4576446160000001</v>
      </c>
      <c r="AQ757">
        <v>0</v>
      </c>
      <c r="AR757">
        <v>0</v>
      </c>
      <c r="AS757">
        <v>6.8430091969999998</v>
      </c>
      <c r="AT757">
        <v>9.7920891579999996</v>
      </c>
      <c r="AU757">
        <v>16.63509835</v>
      </c>
      <c r="AV757">
        <v>0</v>
      </c>
      <c r="AW757">
        <v>8.8590281859999997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1.290059888</v>
      </c>
      <c r="BI757">
        <v>12.31748544</v>
      </c>
      <c r="BJ757">
        <v>0.41135970799999999</v>
      </c>
      <c r="BK757">
        <v>0.58864029200000001</v>
      </c>
      <c r="BL757">
        <v>0</v>
      </c>
      <c r="BM757">
        <v>55.14490833</v>
      </c>
      <c r="BN757">
        <v>98.709934820000001</v>
      </c>
      <c r="BO757">
        <v>0</v>
      </c>
      <c r="BP757" t="s">
        <v>97</v>
      </c>
      <c r="BQ757" t="s">
        <v>109</v>
      </c>
      <c r="BR757" t="s">
        <v>111</v>
      </c>
      <c r="BS757" t="s">
        <v>176</v>
      </c>
      <c r="BT757" t="s">
        <v>111</v>
      </c>
      <c r="BU757" t="s">
        <v>100</v>
      </c>
      <c r="BV757" t="s">
        <v>101</v>
      </c>
      <c r="BW757" t="s">
        <v>149</v>
      </c>
      <c r="BX757">
        <v>36.190318439999899</v>
      </c>
      <c r="BY757">
        <v>55.14490833</v>
      </c>
      <c r="BZ757">
        <v>44.000108269999899</v>
      </c>
      <c r="CA757">
        <v>34.120210190000002</v>
      </c>
      <c r="CB757">
        <v>49.713064430000003</v>
      </c>
      <c r="CC757">
        <v>16.1667253799999</v>
      </c>
      <c r="CD757">
        <v>2</v>
      </c>
      <c r="CE757">
        <v>3</v>
      </c>
      <c r="CF757">
        <v>1</v>
      </c>
      <c r="CG757">
        <v>6</v>
      </c>
      <c r="CH757">
        <v>3</v>
      </c>
      <c r="CI757">
        <v>4</v>
      </c>
      <c r="CJ757">
        <v>23.081645179999899</v>
      </c>
      <c r="CK757">
        <v>83.378723820000005</v>
      </c>
      <c r="CL757">
        <v>0</v>
      </c>
    </row>
    <row r="758" spans="1:90" x14ac:dyDescent="0.25">
      <c r="A758" s="1" t="s">
        <v>1335</v>
      </c>
      <c r="B758" s="2">
        <v>315588.0956</v>
      </c>
      <c r="C758" s="2">
        <v>6073669.9469999904</v>
      </c>
      <c r="D758" s="4">
        <v>-1052.21432</v>
      </c>
      <c r="E758" t="s">
        <v>630</v>
      </c>
      <c r="F758" s="3">
        <v>794.8</v>
      </c>
      <c r="G758" t="s">
        <v>150</v>
      </c>
      <c r="H758" t="s">
        <v>151</v>
      </c>
      <c r="I758" s="1">
        <v>54469</v>
      </c>
      <c r="J758" t="s">
        <v>2019</v>
      </c>
      <c r="K758" t="s">
        <v>1703</v>
      </c>
      <c r="L758" t="s">
        <v>406</v>
      </c>
      <c r="M758">
        <v>55.947107899999899</v>
      </c>
      <c r="N758">
        <v>13.71350069</v>
      </c>
      <c r="O758">
        <v>3.752721201</v>
      </c>
      <c r="P758">
        <v>9.0521253860000002</v>
      </c>
      <c r="Q758">
        <v>4.044488973</v>
      </c>
      <c r="R758">
        <v>6.3698216990000001</v>
      </c>
      <c r="S758">
        <v>3.4979364089999998</v>
      </c>
      <c r="T758">
        <v>0.34780617699999999</v>
      </c>
      <c r="U758">
        <v>0.70654340500000001</v>
      </c>
      <c r="V758">
        <v>0.119247832</v>
      </c>
      <c r="W758">
        <v>0.30805690000000002</v>
      </c>
      <c r="X758">
        <v>9.8576440000000005E-3</v>
      </c>
      <c r="Y758">
        <v>0</v>
      </c>
      <c r="Z758">
        <v>2.1307857810000002</v>
      </c>
      <c r="AA758">
        <v>0</v>
      </c>
      <c r="AB758">
        <v>1.108890865</v>
      </c>
      <c r="AC758">
        <v>100</v>
      </c>
      <c r="AD758">
        <v>0.26046050599999998</v>
      </c>
      <c r="AE758">
        <v>0</v>
      </c>
      <c r="AF758">
        <v>1.0268277379999999</v>
      </c>
      <c r="AG758">
        <v>2.1435801099999998</v>
      </c>
      <c r="AH758">
        <v>0</v>
      </c>
      <c r="AI758">
        <v>32.766975070000001</v>
      </c>
      <c r="AJ758">
        <v>0</v>
      </c>
      <c r="AK758">
        <v>0</v>
      </c>
      <c r="AL758">
        <v>21.5885516499999</v>
      </c>
      <c r="AM758">
        <v>0</v>
      </c>
      <c r="AN758">
        <v>0</v>
      </c>
      <c r="AO758">
        <v>0</v>
      </c>
      <c r="AP758">
        <v>2.4066837809999999</v>
      </c>
      <c r="AQ758">
        <v>0</v>
      </c>
      <c r="AR758">
        <v>0</v>
      </c>
      <c r="AS758">
        <v>9.7875713429999998</v>
      </c>
      <c r="AT758">
        <v>12.3894859499999</v>
      </c>
      <c r="AU758">
        <v>22.17705729</v>
      </c>
      <c r="AV758">
        <v>0</v>
      </c>
      <c r="AW758">
        <v>9.1770440880000006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1.2978138E-2</v>
      </c>
      <c r="BI758">
        <v>13.19523794</v>
      </c>
      <c r="BJ758">
        <v>0.44133769499999997</v>
      </c>
      <c r="BK758">
        <v>0.55866230500000003</v>
      </c>
      <c r="BL758">
        <v>0</v>
      </c>
      <c r="BM758">
        <v>39.717307349999899</v>
      </c>
      <c r="BN758">
        <v>99.986995530000002</v>
      </c>
      <c r="BO758">
        <v>0</v>
      </c>
      <c r="BP758" t="s">
        <v>97</v>
      </c>
      <c r="BQ758" t="s">
        <v>109</v>
      </c>
      <c r="BR758" t="s">
        <v>111</v>
      </c>
      <c r="BS758" t="s">
        <v>176</v>
      </c>
      <c r="BT758" t="s">
        <v>111</v>
      </c>
      <c r="BU758" t="s">
        <v>100</v>
      </c>
      <c r="BV758" t="s">
        <v>101</v>
      </c>
      <c r="BW758" t="s">
        <v>149</v>
      </c>
      <c r="BX758">
        <v>34.037405970000002</v>
      </c>
      <c r="BY758">
        <v>39.717307349999899</v>
      </c>
      <c r="BZ758">
        <v>57.995561930000001</v>
      </c>
      <c r="CA758">
        <v>32.991279380000002</v>
      </c>
      <c r="CB758">
        <v>48.805105650000002</v>
      </c>
      <c r="CC758">
        <v>18.203614980000001</v>
      </c>
      <c r="CD758">
        <v>2</v>
      </c>
      <c r="CE758">
        <v>3</v>
      </c>
      <c r="CF758">
        <v>1</v>
      </c>
      <c r="CG758">
        <v>6</v>
      </c>
      <c r="CH758">
        <v>3</v>
      </c>
      <c r="CI758">
        <v>4</v>
      </c>
      <c r="CJ758">
        <v>30.801393730000001</v>
      </c>
      <c r="CK758">
        <v>77.301017810000005</v>
      </c>
      <c r="CL758">
        <v>0</v>
      </c>
    </row>
    <row r="759" spans="1:90" x14ac:dyDescent="0.25">
      <c r="A759" s="1" t="s">
        <v>1336</v>
      </c>
      <c r="B759" s="2">
        <v>315598.69799999899</v>
      </c>
      <c r="C759" s="2">
        <v>6073683.6679999903</v>
      </c>
      <c r="D759" s="4">
        <v>-1072.7793899999899</v>
      </c>
      <c r="E759" t="s">
        <v>630</v>
      </c>
      <c r="F759" s="3">
        <v>821.7</v>
      </c>
      <c r="G759" t="s">
        <v>150</v>
      </c>
      <c r="H759" t="s">
        <v>151</v>
      </c>
      <c r="I759" s="1">
        <v>54469</v>
      </c>
      <c r="J759" t="s">
        <v>2057</v>
      </c>
      <c r="K759" t="s">
        <v>1685</v>
      </c>
      <c r="L759" t="s">
        <v>406</v>
      </c>
      <c r="M759">
        <v>52.205895890000001</v>
      </c>
      <c r="N759">
        <v>14.7451767</v>
      </c>
      <c r="O759">
        <v>4.1385923079999998</v>
      </c>
      <c r="P759">
        <v>9.9920380840000007</v>
      </c>
      <c r="Q759">
        <v>3.9254051489999999</v>
      </c>
      <c r="R759">
        <v>7.6515511539999999</v>
      </c>
      <c r="S759">
        <v>3.3973684159999999</v>
      </c>
      <c r="T759">
        <v>0.39851828900000003</v>
      </c>
      <c r="U759">
        <v>0.80899212700000001</v>
      </c>
      <c r="V759">
        <v>0.139481401</v>
      </c>
      <c r="W759">
        <v>0.249073931</v>
      </c>
      <c r="X759">
        <v>9.8532589999999996E-3</v>
      </c>
      <c r="Y759">
        <v>0</v>
      </c>
      <c r="Z759">
        <v>2.3380532870000001</v>
      </c>
      <c r="AA759">
        <v>0</v>
      </c>
      <c r="AB759">
        <v>1.3144731380000001</v>
      </c>
      <c r="AC759">
        <v>100</v>
      </c>
      <c r="AD759">
        <v>0.30565638499999997</v>
      </c>
      <c r="AE759">
        <v>0</v>
      </c>
      <c r="AF759">
        <v>1.179583866</v>
      </c>
      <c r="AG759">
        <v>2.4642029280000002</v>
      </c>
      <c r="AH759">
        <v>0</v>
      </c>
      <c r="AI759">
        <v>31.92955529</v>
      </c>
      <c r="AJ759">
        <v>0</v>
      </c>
      <c r="AK759">
        <v>0</v>
      </c>
      <c r="AL759">
        <v>24.92229408</v>
      </c>
      <c r="AM759">
        <v>0</v>
      </c>
      <c r="AN759">
        <v>0</v>
      </c>
      <c r="AO759">
        <v>0</v>
      </c>
      <c r="AP759">
        <v>2.5267064709999998</v>
      </c>
      <c r="AQ759">
        <v>0</v>
      </c>
      <c r="AR759">
        <v>0</v>
      </c>
      <c r="AS759">
        <v>9.0814116630000008</v>
      </c>
      <c r="AT759">
        <v>13.138928610000001</v>
      </c>
      <c r="AU759">
        <v>22.220340270000001</v>
      </c>
      <c r="AV759">
        <v>0</v>
      </c>
      <c r="AW759">
        <v>3.366830115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1.3015024E-2</v>
      </c>
      <c r="BI759">
        <v>13.87486367</v>
      </c>
      <c r="BJ759">
        <v>0.40869813700000002</v>
      </c>
      <c r="BK759">
        <v>0.59130186299999998</v>
      </c>
      <c r="BL759">
        <v>0</v>
      </c>
      <c r="BM759">
        <v>43.837261779999899</v>
      </c>
      <c r="BN759">
        <v>99.986958569999899</v>
      </c>
      <c r="BO759">
        <v>0</v>
      </c>
      <c r="BP759" t="s">
        <v>97</v>
      </c>
      <c r="BQ759" t="s">
        <v>109</v>
      </c>
      <c r="BR759" t="s">
        <v>111</v>
      </c>
      <c r="BS759" t="s">
        <v>176</v>
      </c>
      <c r="BT759" t="s">
        <v>111</v>
      </c>
      <c r="BU759" t="s">
        <v>100</v>
      </c>
      <c r="BV759" t="s">
        <v>101</v>
      </c>
      <c r="BW759" t="s">
        <v>149</v>
      </c>
      <c r="BX759">
        <v>36.98540474</v>
      </c>
      <c r="BY759">
        <v>43.837261779999899</v>
      </c>
      <c r="BZ759">
        <v>53.829534359999897</v>
      </c>
      <c r="CA759">
        <v>34.2100551099999</v>
      </c>
      <c r="CB759">
        <v>49.219083339999898</v>
      </c>
      <c r="CC759">
        <v>16.57086155</v>
      </c>
      <c r="CD759">
        <v>2</v>
      </c>
      <c r="CE759">
        <v>3</v>
      </c>
      <c r="CF759">
        <v>1</v>
      </c>
      <c r="CG759">
        <v>6</v>
      </c>
      <c r="CH759">
        <v>3</v>
      </c>
      <c r="CI759">
        <v>4</v>
      </c>
      <c r="CJ759">
        <v>28.127025280000002</v>
      </c>
      <c r="CK759">
        <v>78.570451079999899</v>
      </c>
      <c r="CL759">
        <v>0</v>
      </c>
    </row>
    <row r="760" spans="1:90" x14ac:dyDescent="0.25">
      <c r="A760" s="1" t="s">
        <v>629</v>
      </c>
      <c r="B760" s="2">
        <v>315614.9241</v>
      </c>
      <c r="C760" s="2">
        <v>6073705.9469999904</v>
      </c>
      <c r="D760" s="4">
        <v>-1105.1296</v>
      </c>
      <c r="E760" t="s">
        <v>630</v>
      </c>
      <c r="F760" s="3">
        <v>864.2</v>
      </c>
      <c r="G760" t="s">
        <v>150</v>
      </c>
      <c r="H760" t="s">
        <v>151</v>
      </c>
      <c r="I760" s="1">
        <v>54469</v>
      </c>
      <c r="J760" t="s">
        <v>631</v>
      </c>
      <c r="K760" t="s">
        <v>139</v>
      </c>
      <c r="L760" t="s">
        <v>96</v>
      </c>
      <c r="M760">
        <v>74.414794990000004</v>
      </c>
      <c r="N760">
        <v>11.98289662</v>
      </c>
      <c r="O760">
        <v>0.57192880300000004</v>
      </c>
      <c r="P760">
        <v>2.6656774919999999</v>
      </c>
      <c r="Q760">
        <v>0.17118423699999999</v>
      </c>
      <c r="R760">
        <v>2.205255765</v>
      </c>
      <c r="S760">
        <v>3.62507797</v>
      </c>
      <c r="T760">
        <v>1.8729569509999999</v>
      </c>
      <c r="U760">
        <v>0.194344458</v>
      </c>
      <c r="V760">
        <v>3.0208982999999998E-2</v>
      </c>
      <c r="W760">
        <v>0.10069661000000001</v>
      </c>
      <c r="X760">
        <v>1.2843977179999999</v>
      </c>
      <c r="Y760">
        <v>0</v>
      </c>
      <c r="Z760">
        <v>0.88057940300000004</v>
      </c>
      <c r="AA760">
        <v>0</v>
      </c>
      <c r="AB760">
        <v>2.1662185209999998</v>
      </c>
      <c r="AC760">
        <v>100</v>
      </c>
      <c r="AD760">
        <v>6.4882503999999994E-2</v>
      </c>
      <c r="AE760">
        <v>0</v>
      </c>
      <c r="AF760">
        <v>0.27773525599999999</v>
      </c>
      <c r="AG760">
        <v>11.3509008799999</v>
      </c>
      <c r="AH760">
        <v>0</v>
      </c>
      <c r="AI760">
        <v>33.391959180000001</v>
      </c>
      <c r="AJ760">
        <v>0</v>
      </c>
      <c r="AK760">
        <v>0</v>
      </c>
      <c r="AL760">
        <v>6.3116891319999997</v>
      </c>
      <c r="AM760">
        <v>0</v>
      </c>
      <c r="AN760">
        <v>0</v>
      </c>
      <c r="AO760">
        <v>1.945932502</v>
      </c>
      <c r="AP760">
        <v>0.61340686600000005</v>
      </c>
      <c r="AQ760">
        <v>0</v>
      </c>
      <c r="AR760">
        <v>0</v>
      </c>
      <c r="AS760">
        <v>8.3605976999999998E-2</v>
      </c>
      <c r="AT760">
        <v>2.6650526339999998</v>
      </c>
      <c r="AU760">
        <v>2.7486586119999998</v>
      </c>
      <c r="AV760">
        <v>0</v>
      </c>
      <c r="AW760">
        <v>39.9625024099999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1.6661629120000001</v>
      </c>
      <c r="BI760">
        <v>1.3743293059999999</v>
      </c>
      <c r="BJ760">
        <v>3.0417010000000001E-2</v>
      </c>
      <c r="BK760">
        <v>0.96958299000000003</v>
      </c>
      <c r="BL760">
        <v>0</v>
      </c>
      <c r="BM760">
        <v>15.89700036</v>
      </c>
      <c r="BN760">
        <v>98.3338302599999</v>
      </c>
      <c r="BO760">
        <v>0</v>
      </c>
      <c r="BP760" t="s">
        <v>97</v>
      </c>
      <c r="BQ760" t="s">
        <v>40</v>
      </c>
      <c r="BR760" t="s">
        <v>111</v>
      </c>
      <c r="BS760" t="s">
        <v>112</v>
      </c>
      <c r="BT760" t="s">
        <v>111</v>
      </c>
      <c r="BU760" t="s">
        <v>100</v>
      </c>
      <c r="BV760" t="s">
        <v>101</v>
      </c>
      <c r="BW760" t="s">
        <v>102</v>
      </c>
      <c r="BX760">
        <v>3.639800733</v>
      </c>
      <c r="BY760">
        <v>15.89700036</v>
      </c>
      <c r="BZ760">
        <v>65.404472380000001</v>
      </c>
      <c r="CA760">
        <v>16.328306860000001</v>
      </c>
      <c r="CB760">
        <v>82.186847380000003</v>
      </c>
      <c r="CC760">
        <v>1.4848457589999999</v>
      </c>
      <c r="CD760">
        <v>2</v>
      </c>
      <c r="CE760">
        <v>12</v>
      </c>
      <c r="CF760">
        <v>1</v>
      </c>
      <c r="CG760">
        <v>6</v>
      </c>
      <c r="CH760">
        <v>3</v>
      </c>
      <c r="CI760">
        <v>7</v>
      </c>
      <c r="CJ760">
        <v>25.959079280000001</v>
      </c>
      <c r="CK760">
        <v>34.03595567</v>
      </c>
      <c r="CL760">
        <v>1.945932502</v>
      </c>
    </row>
    <row r="761" spans="1:90" x14ac:dyDescent="0.25">
      <c r="A761" s="1" t="s">
        <v>632</v>
      </c>
      <c r="B761" s="2">
        <v>315625.6986</v>
      </c>
      <c r="C761" s="2">
        <v>6073721.8710000003</v>
      </c>
      <c r="D761" s="4">
        <v>-1127.8963000000001</v>
      </c>
      <c r="E761" t="s">
        <v>630</v>
      </c>
      <c r="F761" s="3">
        <v>894</v>
      </c>
      <c r="G761" t="s">
        <v>150</v>
      </c>
      <c r="H761" t="s">
        <v>151</v>
      </c>
      <c r="I761" s="1">
        <v>54469</v>
      </c>
      <c r="J761" t="s">
        <v>164</v>
      </c>
      <c r="K761" t="s">
        <v>139</v>
      </c>
      <c r="L761" t="s">
        <v>96</v>
      </c>
      <c r="M761">
        <v>74.560002949999898</v>
      </c>
      <c r="N761">
        <v>11.4163690199999</v>
      </c>
      <c r="O761">
        <v>0.59894723599999999</v>
      </c>
      <c r="P761">
        <v>2.7337058449999998</v>
      </c>
      <c r="Q761">
        <v>0.474840127</v>
      </c>
      <c r="R761">
        <v>2.7682169120000002</v>
      </c>
      <c r="S761">
        <v>2.1620380259999998</v>
      </c>
      <c r="T761">
        <v>2.3236857290000001</v>
      </c>
      <c r="U761">
        <v>0.18387426200000001</v>
      </c>
      <c r="V761">
        <v>2.0205963E-2</v>
      </c>
      <c r="W761">
        <v>0.131338759</v>
      </c>
      <c r="X761">
        <v>1.5027159139999999</v>
      </c>
      <c r="Y761">
        <v>0</v>
      </c>
      <c r="Z761">
        <v>1.124059258</v>
      </c>
      <c r="AA761">
        <v>0</v>
      </c>
      <c r="AB761">
        <v>2.6283525650000001</v>
      </c>
      <c r="AC761">
        <v>100</v>
      </c>
      <c r="AD761">
        <v>4.3959303999999998E-2</v>
      </c>
      <c r="AE761">
        <v>0</v>
      </c>
      <c r="AF761">
        <v>0.26617027500000001</v>
      </c>
      <c r="AG761">
        <v>14.26460286</v>
      </c>
      <c r="AH761">
        <v>0</v>
      </c>
      <c r="AI761">
        <v>20.17286747</v>
      </c>
      <c r="AJ761">
        <v>0</v>
      </c>
      <c r="AK761">
        <v>0</v>
      </c>
      <c r="AL761">
        <v>8.5529561790000006</v>
      </c>
      <c r="AM761">
        <v>0</v>
      </c>
      <c r="AN761">
        <v>0</v>
      </c>
      <c r="AO761">
        <v>2.6413878519999998</v>
      </c>
      <c r="AP761">
        <v>0.65069128200000004</v>
      </c>
      <c r="AQ761">
        <v>0</v>
      </c>
      <c r="AR761">
        <v>0</v>
      </c>
      <c r="AS761">
        <v>0.88682730600000004</v>
      </c>
      <c r="AT761">
        <v>2.6743407669999999</v>
      </c>
      <c r="AU761">
        <v>3.5611680730000002</v>
      </c>
      <c r="AV761">
        <v>0</v>
      </c>
      <c r="AW761">
        <v>45.89702999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1.97457931</v>
      </c>
      <c r="BI761">
        <v>1.780584036</v>
      </c>
      <c r="BJ761">
        <v>0.24902708500000001</v>
      </c>
      <c r="BK761">
        <v>0.75097291499999996</v>
      </c>
      <c r="BL761">
        <v>0</v>
      </c>
      <c r="BM761">
        <v>29.774450519999899</v>
      </c>
      <c r="BN761">
        <v>98.025412590000002</v>
      </c>
      <c r="BO761">
        <v>0</v>
      </c>
      <c r="BP761" t="s">
        <v>97</v>
      </c>
      <c r="BQ761" t="s">
        <v>40</v>
      </c>
      <c r="BR761" t="s">
        <v>111</v>
      </c>
      <c r="BS761" t="s">
        <v>112</v>
      </c>
      <c r="BT761" t="s">
        <v>111</v>
      </c>
      <c r="BU761" t="s">
        <v>100</v>
      </c>
      <c r="BV761" t="s">
        <v>101</v>
      </c>
      <c r="BW761" t="s">
        <v>113</v>
      </c>
      <c r="BX761">
        <v>4.47802963</v>
      </c>
      <c r="BY761">
        <v>29.774450519999899</v>
      </c>
      <c r="BZ761">
        <v>46.924091330000003</v>
      </c>
      <c r="CA761">
        <v>16.8750090099999</v>
      </c>
      <c r="CB761">
        <v>78.971013060000004</v>
      </c>
      <c r="CC761">
        <v>4.153977931</v>
      </c>
      <c r="CD761">
        <v>2</v>
      </c>
      <c r="CE761">
        <v>12</v>
      </c>
      <c r="CF761">
        <v>1</v>
      </c>
      <c r="CG761">
        <v>6</v>
      </c>
      <c r="CH761">
        <v>3</v>
      </c>
      <c r="CI761">
        <v>6</v>
      </c>
      <c r="CJ761">
        <v>36.20915033</v>
      </c>
      <c r="CK761">
        <v>41.700461330000003</v>
      </c>
      <c r="CL761">
        <v>2.6413878519999998</v>
      </c>
    </row>
    <row r="762" spans="1:90" x14ac:dyDescent="0.25">
      <c r="A762" s="1" t="s">
        <v>1337</v>
      </c>
      <c r="B762" s="2">
        <v>315645.0097</v>
      </c>
      <c r="C762" s="2">
        <v>6073751.585</v>
      </c>
      <c r="D762" s="4">
        <v>-1169.9576</v>
      </c>
      <c r="E762" t="s">
        <v>630</v>
      </c>
      <c r="F762" s="3">
        <v>949</v>
      </c>
      <c r="G762" t="s">
        <v>150</v>
      </c>
      <c r="H762" t="s">
        <v>151</v>
      </c>
      <c r="I762" s="1">
        <v>54469</v>
      </c>
      <c r="J762" t="s">
        <v>1708</v>
      </c>
      <c r="K762" t="s">
        <v>1685</v>
      </c>
      <c r="L762" t="s">
        <v>406</v>
      </c>
      <c r="M762">
        <v>48.263901359999899</v>
      </c>
      <c r="N762">
        <v>14.3378117</v>
      </c>
      <c r="O762">
        <v>3.5317842989999999</v>
      </c>
      <c r="P762">
        <v>8.9055841129999997</v>
      </c>
      <c r="Q762">
        <v>4.028723147</v>
      </c>
      <c r="R762">
        <v>8.5723958689999904</v>
      </c>
      <c r="S762">
        <v>2.312224563</v>
      </c>
      <c r="T762">
        <v>0.66640533300000004</v>
      </c>
      <c r="U762">
        <v>1.444887926</v>
      </c>
      <c r="V762">
        <v>0.57553187800000005</v>
      </c>
      <c r="W762">
        <v>0.19184395900000001</v>
      </c>
      <c r="X762">
        <v>4.1306306900000003</v>
      </c>
      <c r="Y762">
        <v>0</v>
      </c>
      <c r="Z762">
        <v>3.0382751610000001</v>
      </c>
      <c r="AA762">
        <v>0</v>
      </c>
      <c r="AB762">
        <v>7.1943656159999998</v>
      </c>
      <c r="AC762">
        <v>100</v>
      </c>
      <c r="AD762">
        <v>1.261013454</v>
      </c>
      <c r="AE762">
        <v>0</v>
      </c>
      <c r="AF762">
        <v>2.1064533980000002</v>
      </c>
      <c r="AG762">
        <v>4.1200248979999996</v>
      </c>
      <c r="AH762">
        <v>0</v>
      </c>
      <c r="AI762">
        <v>21.7276821899999</v>
      </c>
      <c r="AJ762">
        <v>0</v>
      </c>
      <c r="AK762">
        <v>0</v>
      </c>
      <c r="AL762">
        <v>25.11595191</v>
      </c>
      <c r="AM762">
        <v>0</v>
      </c>
      <c r="AN762">
        <v>0</v>
      </c>
      <c r="AO762">
        <v>1.163775607</v>
      </c>
      <c r="AP762">
        <v>3.222064847</v>
      </c>
      <c r="AQ762">
        <v>0</v>
      </c>
      <c r="AR762">
        <v>0</v>
      </c>
      <c r="AS762">
        <v>10.324702950000001</v>
      </c>
      <c r="AT762">
        <v>7.9206429390000004</v>
      </c>
      <c r="AU762">
        <v>18.2453458899999</v>
      </c>
      <c r="AV762">
        <v>0</v>
      </c>
      <c r="AW762">
        <v>12.1050733699999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5.4662960150000002</v>
      </c>
      <c r="BI762">
        <v>9.1226729429999995</v>
      </c>
      <c r="BJ762">
        <v>0.56588145899999998</v>
      </c>
      <c r="BK762">
        <v>0.43411854100000002</v>
      </c>
      <c r="BL762">
        <v>0</v>
      </c>
      <c r="BM762">
        <v>53.6165742499999</v>
      </c>
      <c r="BN762">
        <v>94.533681569999899</v>
      </c>
      <c r="BO762">
        <v>0</v>
      </c>
      <c r="BP762" t="s">
        <v>97</v>
      </c>
      <c r="BQ762" t="s">
        <v>40</v>
      </c>
      <c r="BR762" t="s">
        <v>111</v>
      </c>
      <c r="BS762" t="s">
        <v>176</v>
      </c>
      <c r="BT762" t="s">
        <v>111</v>
      </c>
      <c r="BU762" t="s">
        <v>100</v>
      </c>
      <c r="BV762" t="s">
        <v>101</v>
      </c>
      <c r="BW762" t="s">
        <v>149</v>
      </c>
      <c r="BX762">
        <v>23.57386413</v>
      </c>
      <c r="BY762">
        <v>53.6165742499999</v>
      </c>
      <c r="BZ762">
        <v>42.633676989999898</v>
      </c>
      <c r="CA762">
        <v>32.825692429999897</v>
      </c>
      <c r="CB762">
        <v>49.562174300000002</v>
      </c>
      <c r="CC762">
        <v>17.612133270000001</v>
      </c>
      <c r="CD762">
        <v>2</v>
      </c>
      <c r="CE762">
        <v>3</v>
      </c>
      <c r="CF762">
        <v>1</v>
      </c>
      <c r="CG762">
        <v>6</v>
      </c>
      <c r="CH762">
        <v>3</v>
      </c>
      <c r="CI762">
        <v>4</v>
      </c>
      <c r="CJ762">
        <v>30.13609851</v>
      </c>
      <c r="CK762">
        <v>81.28170892</v>
      </c>
      <c r="CL762">
        <v>1.163775607</v>
      </c>
    </row>
    <row r="763" spans="1:90" x14ac:dyDescent="0.25">
      <c r="A763" s="1" t="s">
        <v>1338</v>
      </c>
      <c r="B763" s="2">
        <v>315655.594199999</v>
      </c>
      <c r="C763" s="2">
        <v>6073767.8650000002</v>
      </c>
      <c r="D763" s="4">
        <v>-1192.8253</v>
      </c>
      <c r="E763" t="s">
        <v>630</v>
      </c>
      <c r="F763" s="3">
        <v>979</v>
      </c>
      <c r="G763" t="s">
        <v>150</v>
      </c>
      <c r="H763" t="s">
        <v>151</v>
      </c>
      <c r="I763" s="1">
        <v>54469</v>
      </c>
      <c r="J763" t="s">
        <v>2054</v>
      </c>
      <c r="K763" t="s">
        <v>1685</v>
      </c>
      <c r="L763" t="s">
        <v>406</v>
      </c>
      <c r="M763">
        <v>51.61823193</v>
      </c>
      <c r="N763">
        <v>14.69056893</v>
      </c>
      <c r="O763">
        <v>3.3741884070000001</v>
      </c>
      <c r="P763">
        <v>8.371715644</v>
      </c>
      <c r="Q763">
        <v>5.2926296280000003</v>
      </c>
      <c r="R763">
        <v>7.9389444420000004</v>
      </c>
      <c r="S763">
        <v>3.89400697</v>
      </c>
      <c r="T763">
        <v>0.110682369</v>
      </c>
      <c r="U763">
        <v>0.36223320599999997</v>
      </c>
      <c r="V763">
        <v>9.0558301999999993E-2</v>
      </c>
      <c r="W763">
        <v>0.231426771</v>
      </c>
      <c r="X763">
        <v>1.618904203</v>
      </c>
      <c r="Y763">
        <v>0</v>
      </c>
      <c r="Z763">
        <v>2.4059092030000002</v>
      </c>
      <c r="AA763">
        <v>0</v>
      </c>
      <c r="AB763">
        <v>4.0384672080000001</v>
      </c>
      <c r="AC763">
        <v>100</v>
      </c>
      <c r="AD763">
        <v>0.19437032100000001</v>
      </c>
      <c r="AE763">
        <v>0</v>
      </c>
      <c r="AF763">
        <v>0.51731765399999996</v>
      </c>
      <c r="AG763">
        <v>0.67033387600000005</v>
      </c>
      <c r="AH763">
        <v>0</v>
      </c>
      <c r="AI763">
        <v>35.845237339999898</v>
      </c>
      <c r="AJ763">
        <v>0</v>
      </c>
      <c r="AK763">
        <v>0</v>
      </c>
      <c r="AL763">
        <v>22.843270570000001</v>
      </c>
      <c r="AM763">
        <v>0</v>
      </c>
      <c r="AN763">
        <v>0</v>
      </c>
      <c r="AO763">
        <v>0</v>
      </c>
      <c r="AP763">
        <v>1.9959557910000001</v>
      </c>
      <c r="AQ763">
        <v>0</v>
      </c>
      <c r="AR763">
        <v>0</v>
      </c>
      <c r="AS763">
        <v>12.12909408</v>
      </c>
      <c r="AT763">
        <v>10.60950766</v>
      </c>
      <c r="AU763">
        <v>22.738601750000001</v>
      </c>
      <c r="AV763">
        <v>0</v>
      </c>
      <c r="AW763">
        <v>2.1980532959999999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2.0986947460000001</v>
      </c>
      <c r="BI763">
        <v>13.5691662</v>
      </c>
      <c r="BJ763">
        <v>0.53341424500000001</v>
      </c>
      <c r="BK763">
        <v>0.46658575499999999</v>
      </c>
      <c r="BL763">
        <v>0</v>
      </c>
      <c r="BM763">
        <v>38.922902190000002</v>
      </c>
      <c r="BN763">
        <v>97.901296650000006</v>
      </c>
      <c r="BO763">
        <v>0</v>
      </c>
      <c r="BP763" t="s">
        <v>97</v>
      </c>
      <c r="BQ763" t="s">
        <v>109</v>
      </c>
      <c r="BR763" t="s">
        <v>111</v>
      </c>
      <c r="BS763" t="s">
        <v>162</v>
      </c>
      <c r="BT763" t="s">
        <v>111</v>
      </c>
      <c r="BU763" t="s">
        <v>100</v>
      </c>
      <c r="BV763" t="s">
        <v>101</v>
      </c>
      <c r="BW763" t="s">
        <v>149</v>
      </c>
      <c r="BX763">
        <v>34.051336499999898</v>
      </c>
      <c r="BY763">
        <v>38.922902190000002</v>
      </c>
      <c r="BZ763">
        <v>60.387358749999898</v>
      </c>
      <c r="CA763">
        <v>28.023922880000001</v>
      </c>
      <c r="CB763">
        <v>49.4467685199999</v>
      </c>
      <c r="CC763">
        <v>22.529308610000001</v>
      </c>
      <c r="CD763">
        <v>2</v>
      </c>
      <c r="CE763">
        <v>5</v>
      </c>
      <c r="CF763">
        <v>1</v>
      </c>
      <c r="CG763">
        <v>6</v>
      </c>
      <c r="CH763">
        <v>3</v>
      </c>
      <c r="CI763">
        <v>4</v>
      </c>
      <c r="CJ763">
        <v>31.348511380000001</v>
      </c>
      <c r="CK763">
        <v>77.334985040000007</v>
      </c>
      <c r="CL763">
        <v>0</v>
      </c>
    </row>
    <row r="764" spans="1:90" x14ac:dyDescent="0.25">
      <c r="A764" s="1" t="s">
        <v>1339</v>
      </c>
      <c r="B764" s="2">
        <v>315665.716699999</v>
      </c>
      <c r="C764" s="2">
        <v>6073783.5669999896</v>
      </c>
      <c r="D764" s="4">
        <v>-1214.7437</v>
      </c>
      <c r="E764" t="s">
        <v>630</v>
      </c>
      <c r="F764" s="3">
        <v>1007.8</v>
      </c>
      <c r="G764" t="s">
        <v>150</v>
      </c>
      <c r="H764" t="s">
        <v>151</v>
      </c>
      <c r="I764" s="1">
        <v>54469</v>
      </c>
      <c r="J764" t="s">
        <v>1906</v>
      </c>
      <c r="K764" t="s">
        <v>1685</v>
      </c>
      <c r="L764" t="s">
        <v>406</v>
      </c>
      <c r="M764">
        <v>44.521055359999899</v>
      </c>
      <c r="N764">
        <v>16.253718620000001</v>
      </c>
      <c r="O764">
        <v>5.1044619290000002</v>
      </c>
      <c r="P764">
        <v>12.84811345</v>
      </c>
      <c r="Q764">
        <v>5.471748754</v>
      </c>
      <c r="R764">
        <v>8.0158090600000005</v>
      </c>
      <c r="S764">
        <v>0.191814071</v>
      </c>
      <c r="T764">
        <v>0.191814071</v>
      </c>
      <c r="U764">
        <v>1.0973783939999999</v>
      </c>
      <c r="V764">
        <v>0.24229145799999999</v>
      </c>
      <c r="W764">
        <v>0.24229145799999999</v>
      </c>
      <c r="X764">
        <v>9.8262469999999998E-3</v>
      </c>
      <c r="Y764">
        <v>0</v>
      </c>
      <c r="Z764">
        <v>5.8096771260000004</v>
      </c>
      <c r="AA764">
        <v>0</v>
      </c>
      <c r="AB764">
        <v>4.6746658590000001</v>
      </c>
      <c r="AC764">
        <v>100</v>
      </c>
      <c r="AD764">
        <v>0.56535656999999995</v>
      </c>
      <c r="AE764">
        <v>0</v>
      </c>
      <c r="AF764">
        <v>1.703758766</v>
      </c>
      <c r="AG764">
        <v>1.262920008</v>
      </c>
      <c r="AH764">
        <v>0</v>
      </c>
      <c r="AI764">
        <v>1.9195430499999999</v>
      </c>
      <c r="AJ764">
        <v>0</v>
      </c>
      <c r="AK764">
        <v>0</v>
      </c>
      <c r="AL764">
        <v>42.520642670000001</v>
      </c>
      <c r="AM764">
        <v>0</v>
      </c>
      <c r="AN764">
        <v>0</v>
      </c>
      <c r="AO764">
        <v>2.1299435080000002</v>
      </c>
      <c r="AP764">
        <v>3.0264585730000002</v>
      </c>
      <c r="AQ764">
        <v>0</v>
      </c>
      <c r="AR764">
        <v>0</v>
      </c>
      <c r="AS764">
        <v>16.834660530000001</v>
      </c>
      <c r="AT764">
        <v>22.771872129999899</v>
      </c>
      <c r="AU764">
        <v>39.606532649999899</v>
      </c>
      <c r="AV764">
        <v>0</v>
      </c>
      <c r="AW764">
        <v>7.2371754050000003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1.3820377999999999E-2</v>
      </c>
      <c r="BI764">
        <v>19.80326633</v>
      </c>
      <c r="BJ764">
        <v>0.42504757199999998</v>
      </c>
      <c r="BK764">
        <v>0.57495242800000002</v>
      </c>
      <c r="BL764">
        <v>0</v>
      </c>
      <c r="BM764">
        <v>95.680614030000001</v>
      </c>
      <c r="BN764">
        <v>99.986151579999898</v>
      </c>
      <c r="BO764">
        <v>0</v>
      </c>
      <c r="BP764" t="s">
        <v>97</v>
      </c>
      <c r="BQ764" t="s">
        <v>40</v>
      </c>
      <c r="BR764" t="s">
        <v>111</v>
      </c>
      <c r="BS764" t="s">
        <v>176</v>
      </c>
      <c r="BT764" t="s">
        <v>111</v>
      </c>
      <c r="BU764" t="s">
        <v>100</v>
      </c>
      <c r="BV764" t="s">
        <v>101</v>
      </c>
      <c r="BW764" t="s">
        <v>149</v>
      </c>
      <c r="BX764">
        <v>44.336749990000001</v>
      </c>
      <c r="BY764">
        <v>95.680614030000001</v>
      </c>
      <c r="BZ764">
        <v>4.2000274969999998</v>
      </c>
      <c r="CA764">
        <v>36.072119319999899</v>
      </c>
      <c r="CB764">
        <v>44.838200690000001</v>
      </c>
      <c r="CC764">
        <v>19.08967999</v>
      </c>
      <c r="CD764">
        <v>2</v>
      </c>
      <c r="CE764">
        <v>3</v>
      </c>
      <c r="CF764">
        <v>1</v>
      </c>
      <c r="CG764">
        <v>6</v>
      </c>
      <c r="CH764">
        <v>3</v>
      </c>
      <c r="CI764">
        <v>4</v>
      </c>
      <c r="CJ764">
        <v>40.829694320000002</v>
      </c>
      <c r="CK764">
        <v>97.948895449999895</v>
      </c>
      <c r="CL764">
        <v>2.1299435080000002</v>
      </c>
    </row>
    <row r="765" spans="1:90" x14ac:dyDescent="0.25">
      <c r="A765" s="1" t="s">
        <v>1340</v>
      </c>
      <c r="B765" s="2">
        <v>315673.649299999</v>
      </c>
      <c r="C765" s="2">
        <v>6073796.8799999896</v>
      </c>
      <c r="D765" s="4">
        <v>-1233.0689</v>
      </c>
      <c r="E765" t="s">
        <v>630</v>
      </c>
      <c r="F765" s="3">
        <v>1031.8</v>
      </c>
      <c r="G765" t="s">
        <v>150</v>
      </c>
      <c r="H765" t="s">
        <v>151</v>
      </c>
      <c r="I765" s="1">
        <v>54469</v>
      </c>
      <c r="J765" t="s">
        <v>2058</v>
      </c>
      <c r="K765" t="s">
        <v>1685</v>
      </c>
      <c r="L765" t="s">
        <v>406</v>
      </c>
      <c r="M765">
        <v>50.715303579999897</v>
      </c>
      <c r="N765">
        <v>14.11559145</v>
      </c>
      <c r="O765">
        <v>3.6306087709999999</v>
      </c>
      <c r="P765">
        <v>8.9807728030000007</v>
      </c>
      <c r="Q765">
        <v>4.5573195259999997</v>
      </c>
      <c r="R765">
        <v>6.9468875079999997</v>
      </c>
      <c r="S765">
        <v>2.1173387180000001</v>
      </c>
      <c r="T765">
        <v>0.76627496500000003</v>
      </c>
      <c r="U765">
        <v>0.73905203799999997</v>
      </c>
      <c r="V765">
        <v>0.110908219</v>
      </c>
      <c r="W765">
        <v>0.21173387199999999</v>
      </c>
      <c r="X765">
        <v>3.5602407309999999</v>
      </c>
      <c r="Y765">
        <v>0</v>
      </c>
      <c r="Z765">
        <v>3.5479678219999999</v>
      </c>
      <c r="AA765">
        <v>0</v>
      </c>
      <c r="AB765">
        <v>7.1341617060000004</v>
      </c>
      <c r="AC765">
        <v>100</v>
      </c>
      <c r="AD765">
        <v>0.24433890999999999</v>
      </c>
      <c r="AE765">
        <v>0</v>
      </c>
      <c r="AF765">
        <v>1.0833562130000001</v>
      </c>
      <c r="AG765">
        <v>4.7634825579999998</v>
      </c>
      <c r="AH765">
        <v>0</v>
      </c>
      <c r="AI765">
        <v>20.0056328699999</v>
      </c>
      <c r="AJ765">
        <v>0</v>
      </c>
      <c r="AK765">
        <v>0</v>
      </c>
      <c r="AL765">
        <v>22.113663500000001</v>
      </c>
      <c r="AM765">
        <v>0</v>
      </c>
      <c r="AN765">
        <v>0</v>
      </c>
      <c r="AO765">
        <v>2.4151031270000001</v>
      </c>
      <c r="AP765">
        <v>2.4632486770000002</v>
      </c>
      <c r="AQ765">
        <v>0</v>
      </c>
      <c r="AR765">
        <v>0</v>
      </c>
      <c r="AS765">
        <v>12.09998809</v>
      </c>
      <c r="AT765">
        <v>11.3290275699999</v>
      </c>
      <c r="AU765">
        <v>23.429015660000001</v>
      </c>
      <c r="AV765">
        <v>0</v>
      </c>
      <c r="AW765">
        <v>14.00745571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4.7373416749999997</v>
      </c>
      <c r="BI765">
        <v>11.714507830000001</v>
      </c>
      <c r="BJ765">
        <v>0.51645311400000005</v>
      </c>
      <c r="BK765">
        <v>0.48354688600000001</v>
      </c>
      <c r="BL765">
        <v>0</v>
      </c>
      <c r="BM765">
        <v>52.502452210000001</v>
      </c>
      <c r="BN765">
        <v>95.262638899999899</v>
      </c>
      <c r="BO765">
        <v>0</v>
      </c>
      <c r="BP765" t="s">
        <v>97</v>
      </c>
      <c r="BQ765" t="s">
        <v>40</v>
      </c>
      <c r="BR765" t="s">
        <v>111</v>
      </c>
      <c r="BS765" t="s">
        <v>176</v>
      </c>
      <c r="BT765" t="s">
        <v>111</v>
      </c>
      <c r="BU765" t="s">
        <v>100</v>
      </c>
      <c r="BV765" t="s">
        <v>101</v>
      </c>
      <c r="BW765" t="s">
        <v>149</v>
      </c>
      <c r="BX765">
        <v>26.975620549999899</v>
      </c>
      <c r="BY765">
        <v>52.502452210000001</v>
      </c>
      <c r="BZ765">
        <v>42.671601170000002</v>
      </c>
      <c r="CA765">
        <v>31.54886874</v>
      </c>
      <c r="CB765">
        <v>48.605241790000001</v>
      </c>
      <c r="CC765">
        <v>19.8458894699999</v>
      </c>
      <c r="CD765">
        <v>2</v>
      </c>
      <c r="CE765">
        <v>3</v>
      </c>
      <c r="CF765">
        <v>1</v>
      </c>
      <c r="CG765">
        <v>6</v>
      </c>
      <c r="CH765">
        <v>3</v>
      </c>
      <c r="CI765">
        <v>4</v>
      </c>
      <c r="CJ765">
        <v>37.000700770000002</v>
      </c>
      <c r="CK765">
        <v>82.440230749999898</v>
      </c>
      <c r="CL765">
        <v>2.4151031270000001</v>
      </c>
    </row>
    <row r="766" spans="1:90" x14ac:dyDescent="0.25">
      <c r="A766" s="1" t="s">
        <v>1341</v>
      </c>
      <c r="B766" s="2">
        <v>315682.64529999899</v>
      </c>
      <c r="C766" s="2">
        <v>6073812.9819999896</v>
      </c>
      <c r="D766" s="4">
        <v>-1255.0569499999899</v>
      </c>
      <c r="E766" t="s">
        <v>630</v>
      </c>
      <c r="F766" s="3">
        <v>1060.5</v>
      </c>
      <c r="G766" t="s">
        <v>150</v>
      </c>
      <c r="H766" t="s">
        <v>151</v>
      </c>
      <c r="I766" s="1">
        <v>54469</v>
      </c>
      <c r="J766" t="s">
        <v>2054</v>
      </c>
      <c r="K766" t="s">
        <v>1685</v>
      </c>
      <c r="L766" t="s">
        <v>406</v>
      </c>
      <c r="M766">
        <v>41.620600160000002</v>
      </c>
      <c r="N766">
        <v>16.361906699999899</v>
      </c>
      <c r="O766">
        <v>2.9232839859999999</v>
      </c>
      <c r="P766">
        <v>8.0434007130000005</v>
      </c>
      <c r="Q766">
        <v>0.86922629299999998</v>
      </c>
      <c r="R766">
        <v>20.14559762</v>
      </c>
      <c r="S766">
        <v>0.99194059400000001</v>
      </c>
      <c r="T766">
        <v>0.37836909200000002</v>
      </c>
      <c r="U766">
        <v>0.74037627800000005</v>
      </c>
      <c r="V766">
        <v>0.173845259</v>
      </c>
      <c r="W766">
        <v>0.18407145</v>
      </c>
      <c r="X766">
        <v>7.5574111390000001</v>
      </c>
      <c r="Y766">
        <v>0</v>
      </c>
      <c r="Z766">
        <v>9.9707089999999995E-3</v>
      </c>
      <c r="AA766">
        <v>0</v>
      </c>
      <c r="AB766">
        <v>7.5896128149999997</v>
      </c>
      <c r="AC766">
        <v>100</v>
      </c>
      <c r="AD766">
        <v>0.36969096600000001</v>
      </c>
      <c r="AE766">
        <v>0</v>
      </c>
      <c r="AF766">
        <v>1.047600844</v>
      </c>
      <c r="AG766">
        <v>2.2704015829999999</v>
      </c>
      <c r="AH766">
        <v>0</v>
      </c>
      <c r="AI766">
        <v>9.0467940529999904</v>
      </c>
      <c r="AJ766">
        <v>0</v>
      </c>
      <c r="AK766">
        <v>0</v>
      </c>
      <c r="AL766">
        <v>39.696131909999899</v>
      </c>
      <c r="AM766">
        <v>0</v>
      </c>
      <c r="AN766">
        <v>0</v>
      </c>
      <c r="AO766">
        <v>0</v>
      </c>
      <c r="AP766">
        <v>2.3790968480000001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7.1976091689999997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9.7067865310000006</v>
      </c>
      <c r="BI766">
        <v>2.642359865</v>
      </c>
      <c r="BJ766">
        <v>1.891994E-2</v>
      </c>
      <c r="BK766">
        <v>0.98108006000000003</v>
      </c>
      <c r="BL766">
        <v>0</v>
      </c>
      <c r="BM766">
        <v>81.439780330000005</v>
      </c>
      <c r="BN766">
        <v>90.293173659999894</v>
      </c>
      <c r="BO766">
        <v>0</v>
      </c>
      <c r="BP766" t="s">
        <v>97</v>
      </c>
      <c r="BQ766" t="s">
        <v>43</v>
      </c>
      <c r="BR766" t="s">
        <v>111</v>
      </c>
      <c r="BS766" t="s">
        <v>126</v>
      </c>
      <c r="BT766" t="s">
        <v>111</v>
      </c>
      <c r="BU766" t="s">
        <v>100</v>
      </c>
      <c r="BV766" t="s">
        <v>101</v>
      </c>
      <c r="BW766" t="s">
        <v>149</v>
      </c>
      <c r="BX766">
        <v>13.9961371499999</v>
      </c>
      <c r="BY766">
        <v>81.439780330000005</v>
      </c>
      <c r="BZ766">
        <v>17.734177150000001</v>
      </c>
      <c r="CA766">
        <v>31.54483858</v>
      </c>
      <c r="CB766">
        <v>64.14550887</v>
      </c>
      <c r="CC766">
        <v>4.3096525579999998</v>
      </c>
      <c r="CD766">
        <v>2</v>
      </c>
      <c r="CE766">
        <v>11</v>
      </c>
      <c r="CF766">
        <v>1</v>
      </c>
      <c r="CG766">
        <v>6</v>
      </c>
      <c r="CH766">
        <v>3</v>
      </c>
      <c r="CI766">
        <v>4</v>
      </c>
      <c r="CJ766">
        <v>5.573321151</v>
      </c>
      <c r="CK766">
        <v>86.673946099999895</v>
      </c>
      <c r="CL766">
        <v>0</v>
      </c>
    </row>
    <row r="767" spans="1:90" x14ac:dyDescent="0.25">
      <c r="A767" s="1" t="s">
        <v>1342</v>
      </c>
      <c r="B767" s="2">
        <v>315693.771799999</v>
      </c>
      <c r="C767" s="2">
        <v>6073832.102</v>
      </c>
      <c r="D767" s="4">
        <v>-1281.5299</v>
      </c>
      <c r="E767" t="s">
        <v>630</v>
      </c>
      <c r="F767" s="3">
        <v>1095</v>
      </c>
      <c r="G767" t="s">
        <v>150</v>
      </c>
      <c r="H767" t="s">
        <v>151</v>
      </c>
      <c r="I767" s="1">
        <v>54469</v>
      </c>
      <c r="J767" t="s">
        <v>1708</v>
      </c>
      <c r="K767" t="s">
        <v>1685</v>
      </c>
      <c r="L767" t="s">
        <v>406</v>
      </c>
      <c r="M767">
        <v>49.310778659999897</v>
      </c>
      <c r="N767">
        <v>14.863534100000001</v>
      </c>
      <c r="O767">
        <v>3.7622947760000001</v>
      </c>
      <c r="P767">
        <v>9.3563312510000003</v>
      </c>
      <c r="Q767">
        <v>3.253908816</v>
      </c>
      <c r="R767">
        <v>8.6168326050000008</v>
      </c>
      <c r="S767">
        <v>2.892363392</v>
      </c>
      <c r="T767">
        <v>0.31133078199999997</v>
      </c>
      <c r="U767">
        <v>0.82352013199999996</v>
      </c>
      <c r="V767">
        <v>0.180772712</v>
      </c>
      <c r="W767">
        <v>0.20085856899999999</v>
      </c>
      <c r="X767">
        <v>3.7591630970000001</v>
      </c>
      <c r="Y767">
        <v>0</v>
      </c>
      <c r="Z767">
        <v>2.6683111070000001</v>
      </c>
      <c r="AA767">
        <v>0</v>
      </c>
      <c r="AB767">
        <v>6.4517963109999998</v>
      </c>
      <c r="AC767">
        <v>100</v>
      </c>
      <c r="AD767">
        <v>0.39424401999999997</v>
      </c>
      <c r="AE767">
        <v>0</v>
      </c>
      <c r="AF767">
        <v>1.195016273</v>
      </c>
      <c r="AG767">
        <v>1.9158669429999999</v>
      </c>
      <c r="AH767">
        <v>0</v>
      </c>
      <c r="AI767">
        <v>27.0531693299999</v>
      </c>
      <c r="AJ767">
        <v>0</v>
      </c>
      <c r="AK767">
        <v>0</v>
      </c>
      <c r="AL767">
        <v>27.769402230000001</v>
      </c>
      <c r="AM767">
        <v>0</v>
      </c>
      <c r="AN767">
        <v>0</v>
      </c>
      <c r="AO767">
        <v>0</v>
      </c>
      <c r="AP767">
        <v>2.5304272170000002</v>
      </c>
      <c r="AQ767">
        <v>0</v>
      </c>
      <c r="AR767">
        <v>0</v>
      </c>
      <c r="AS767">
        <v>7.9114454040000002</v>
      </c>
      <c r="AT767">
        <v>11.16376071</v>
      </c>
      <c r="AU767">
        <v>19.075206120000001</v>
      </c>
      <c r="AV767">
        <v>0</v>
      </c>
      <c r="AW767">
        <v>8.934898188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4.9516490050000002</v>
      </c>
      <c r="BI767">
        <v>9.8447158980000005</v>
      </c>
      <c r="BJ767">
        <v>0.41475019200000002</v>
      </c>
      <c r="BK767">
        <v>0.58524980800000004</v>
      </c>
      <c r="BL767">
        <v>0</v>
      </c>
      <c r="BM767">
        <v>50.653228030000001</v>
      </c>
      <c r="BN767">
        <v>95.04833069</v>
      </c>
      <c r="BO767">
        <v>0</v>
      </c>
      <c r="BP767" t="s">
        <v>97</v>
      </c>
      <c r="BQ767" t="s">
        <v>109</v>
      </c>
      <c r="BR767" t="s">
        <v>100</v>
      </c>
      <c r="BS767" t="s">
        <v>100</v>
      </c>
      <c r="BT767" t="s">
        <v>111</v>
      </c>
      <c r="BU767" t="s">
        <v>100</v>
      </c>
      <c r="BV767" t="s">
        <v>101</v>
      </c>
      <c r="BW767" t="s">
        <v>149</v>
      </c>
      <c r="BX767">
        <v>24.029100969999899</v>
      </c>
      <c r="BY767">
        <v>50.653228030000001</v>
      </c>
      <c r="BZ767">
        <v>47.680495909999898</v>
      </c>
      <c r="CA767">
        <v>33.5139500599999</v>
      </c>
      <c r="CB767">
        <v>52.069956959999899</v>
      </c>
      <c r="CC767">
        <v>14.41609298</v>
      </c>
      <c r="CD767">
        <v>4</v>
      </c>
      <c r="CE767">
        <v>13</v>
      </c>
      <c r="CF767">
        <v>1</v>
      </c>
      <c r="CG767">
        <v>6</v>
      </c>
      <c r="CH767">
        <v>3</v>
      </c>
      <c r="CI767">
        <v>4</v>
      </c>
      <c r="CJ767">
        <v>23.6508994</v>
      </c>
      <c r="CK767">
        <v>79.741321009999893</v>
      </c>
      <c r="CL767">
        <v>0</v>
      </c>
    </row>
    <row r="768" spans="1:90" x14ac:dyDescent="0.25">
      <c r="A768" s="1" t="s">
        <v>1343</v>
      </c>
      <c r="B768" s="2">
        <v>315704.182399999</v>
      </c>
      <c r="C768" s="2">
        <v>6073848.5920000002</v>
      </c>
      <c r="D768" s="4">
        <v>-1304.3253</v>
      </c>
      <c r="E768" t="s">
        <v>630</v>
      </c>
      <c r="F768" s="3">
        <v>1125</v>
      </c>
      <c r="G768" t="s">
        <v>150</v>
      </c>
      <c r="H768" t="s">
        <v>151</v>
      </c>
      <c r="I768" s="1">
        <v>54469</v>
      </c>
      <c r="J768" t="s">
        <v>1708</v>
      </c>
      <c r="K768" t="s">
        <v>1685</v>
      </c>
      <c r="L768" t="s">
        <v>406</v>
      </c>
      <c r="M768">
        <v>47.728833559999899</v>
      </c>
      <c r="N768">
        <v>12.91604798</v>
      </c>
      <c r="O768">
        <v>3.6888418679999999</v>
      </c>
      <c r="P768">
        <v>9.3013936519999998</v>
      </c>
      <c r="Q768">
        <v>5.0251499180000003</v>
      </c>
      <c r="R768">
        <v>9.2127748490000005</v>
      </c>
      <c r="S768">
        <v>2.5226656209999998</v>
      </c>
      <c r="T768">
        <v>0.948522274</v>
      </c>
      <c r="U768">
        <v>0.63369360399999997</v>
      </c>
      <c r="V768">
        <v>6.0543975E-2</v>
      </c>
      <c r="W768">
        <v>0.2421759</v>
      </c>
      <c r="X768">
        <v>5.5863250779999998</v>
      </c>
      <c r="Y768">
        <v>0</v>
      </c>
      <c r="Z768">
        <v>2.1330317230000002</v>
      </c>
      <c r="AA768">
        <v>0</v>
      </c>
      <c r="AB768">
        <v>7.747995092</v>
      </c>
      <c r="AC768">
        <v>100</v>
      </c>
      <c r="AD768">
        <v>0.12993176100000001</v>
      </c>
      <c r="AE768">
        <v>0</v>
      </c>
      <c r="AF768">
        <v>0.90488017700000001</v>
      </c>
      <c r="AG768">
        <v>5.7438483810000003</v>
      </c>
      <c r="AH768">
        <v>0</v>
      </c>
      <c r="AI768">
        <v>23.218659110000001</v>
      </c>
      <c r="AJ768">
        <v>0</v>
      </c>
      <c r="AK768">
        <v>0</v>
      </c>
      <c r="AL768">
        <v>21.650307460000001</v>
      </c>
      <c r="AM768">
        <v>0</v>
      </c>
      <c r="AN768">
        <v>0</v>
      </c>
      <c r="AO768">
        <v>0</v>
      </c>
      <c r="AP768">
        <v>2.2866074680000001</v>
      </c>
      <c r="AQ768">
        <v>0</v>
      </c>
      <c r="AR768">
        <v>0</v>
      </c>
      <c r="AS768">
        <v>11.53419908</v>
      </c>
      <c r="AT768">
        <v>9.616226953</v>
      </c>
      <c r="AU768">
        <v>21.150426029999899</v>
      </c>
      <c r="AV768">
        <v>0</v>
      </c>
      <c r="AW768">
        <v>6.9701716740000004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7.2409748670000003</v>
      </c>
      <c r="BI768">
        <v>11.4410101399999</v>
      </c>
      <c r="BJ768">
        <v>0.54534121700000004</v>
      </c>
      <c r="BK768">
        <v>0.45465878300000001</v>
      </c>
      <c r="BL768">
        <v>0</v>
      </c>
      <c r="BM768">
        <v>48.252297900000002</v>
      </c>
      <c r="BN768">
        <v>92.758995440000007</v>
      </c>
      <c r="BO768">
        <v>0</v>
      </c>
      <c r="BP768" t="s">
        <v>97</v>
      </c>
      <c r="BQ768" t="s">
        <v>109</v>
      </c>
      <c r="BR768" t="s">
        <v>111</v>
      </c>
      <c r="BS768" t="s">
        <v>176</v>
      </c>
      <c r="BT768" t="s">
        <v>111</v>
      </c>
      <c r="BU768" t="s">
        <v>100</v>
      </c>
      <c r="BV768" t="s">
        <v>101</v>
      </c>
      <c r="BW768" t="s">
        <v>149</v>
      </c>
      <c r="BX768">
        <v>27.8051021899999</v>
      </c>
      <c r="BY768">
        <v>48.252297900000002</v>
      </c>
      <c r="BZ768">
        <v>45.875058860000003</v>
      </c>
      <c r="CA768">
        <v>32.6908064</v>
      </c>
      <c r="CB768">
        <v>45.112327280000002</v>
      </c>
      <c r="CC768">
        <v>22.196866320000002</v>
      </c>
      <c r="CD768">
        <v>2</v>
      </c>
      <c r="CE768">
        <v>3</v>
      </c>
      <c r="CF768">
        <v>1</v>
      </c>
      <c r="CG768">
        <v>6</v>
      </c>
      <c r="CH768">
        <v>3</v>
      </c>
      <c r="CI768">
        <v>4</v>
      </c>
      <c r="CJ768">
        <v>33.732193729999899</v>
      </c>
      <c r="CK768">
        <v>80.496458770000004</v>
      </c>
      <c r="CL768">
        <v>0</v>
      </c>
    </row>
    <row r="769" spans="1:90" x14ac:dyDescent="0.25">
      <c r="A769" s="1" t="s">
        <v>1344</v>
      </c>
      <c r="B769" s="2">
        <v>315715.3443</v>
      </c>
      <c r="C769" s="2">
        <v>6073865.0120000001</v>
      </c>
      <c r="D769" s="4">
        <v>-1326.5467799999899</v>
      </c>
      <c r="E769" t="s">
        <v>630</v>
      </c>
      <c r="F769" s="3">
        <v>1154.8</v>
      </c>
      <c r="G769" t="s">
        <v>150</v>
      </c>
      <c r="H769" t="s">
        <v>151</v>
      </c>
      <c r="I769" s="1">
        <v>54469</v>
      </c>
      <c r="J769" t="s">
        <v>2059</v>
      </c>
      <c r="K769" t="s">
        <v>1685</v>
      </c>
      <c r="L769" t="s">
        <v>406</v>
      </c>
      <c r="M769">
        <v>57.002756750000003</v>
      </c>
      <c r="N769">
        <v>13.53815473</v>
      </c>
      <c r="O769">
        <v>3.0385085690000002</v>
      </c>
      <c r="P769">
        <v>7.5241660939999999</v>
      </c>
      <c r="Q769">
        <v>2.8501378370000001</v>
      </c>
      <c r="R769">
        <v>7.1864189759999997</v>
      </c>
      <c r="S769">
        <v>2.9926447289999998</v>
      </c>
      <c r="T769">
        <v>0.183223147</v>
      </c>
      <c r="U769">
        <v>0.60463638399999997</v>
      </c>
      <c r="V769">
        <v>0.15268595600000001</v>
      </c>
      <c r="W769">
        <v>0.19340220999999999</v>
      </c>
      <c r="X769">
        <v>2.4369288170000001</v>
      </c>
      <c r="Y769">
        <v>0</v>
      </c>
      <c r="Z769">
        <v>2.296335805</v>
      </c>
      <c r="AA769">
        <v>0</v>
      </c>
      <c r="AB769">
        <v>4.747719461</v>
      </c>
      <c r="AC769">
        <v>100</v>
      </c>
      <c r="AD769">
        <v>0.33315163599999997</v>
      </c>
      <c r="AE769">
        <v>0</v>
      </c>
      <c r="AF769">
        <v>0.87781802399999997</v>
      </c>
      <c r="AG769">
        <v>1.1280652929999999</v>
      </c>
      <c r="AH769">
        <v>0</v>
      </c>
      <c r="AI769">
        <v>28.0047097399999</v>
      </c>
      <c r="AJ769">
        <v>0</v>
      </c>
      <c r="AK769">
        <v>0</v>
      </c>
      <c r="AL769">
        <v>23.938425370000001</v>
      </c>
      <c r="AM769">
        <v>0</v>
      </c>
      <c r="AN769">
        <v>0</v>
      </c>
      <c r="AO769">
        <v>0</v>
      </c>
      <c r="AP769">
        <v>2.2931639330000002</v>
      </c>
      <c r="AQ769">
        <v>0</v>
      </c>
      <c r="AR769">
        <v>0</v>
      </c>
      <c r="AS769">
        <v>6.8801401650000003</v>
      </c>
      <c r="AT769">
        <v>8.7036039200000008</v>
      </c>
      <c r="AU769">
        <v>15.58374409</v>
      </c>
      <c r="AV769">
        <v>0</v>
      </c>
      <c r="AW769">
        <v>18.936227420000002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3.2115312</v>
      </c>
      <c r="BI769">
        <v>8.4122767750000005</v>
      </c>
      <c r="BJ769">
        <v>0.44149468400000003</v>
      </c>
      <c r="BK769">
        <v>0.55850531599999997</v>
      </c>
      <c r="BL769">
        <v>0</v>
      </c>
      <c r="BM769">
        <v>46.085830729999898</v>
      </c>
      <c r="BN769">
        <v>96.788455630000001</v>
      </c>
      <c r="BO769">
        <v>0</v>
      </c>
      <c r="BP769" t="s">
        <v>97</v>
      </c>
      <c r="BQ769" t="s">
        <v>109</v>
      </c>
      <c r="BR769" t="s">
        <v>111</v>
      </c>
      <c r="BS769" t="s">
        <v>235</v>
      </c>
      <c r="BT769" t="s">
        <v>111</v>
      </c>
      <c r="BU769" t="s">
        <v>100</v>
      </c>
      <c r="BV769" t="s">
        <v>101</v>
      </c>
      <c r="BW769" t="s">
        <v>152</v>
      </c>
      <c r="BX769">
        <v>21.236344970000001</v>
      </c>
      <c r="BY769">
        <v>46.085830729999898</v>
      </c>
      <c r="BZ769">
        <v>52.768185000000003</v>
      </c>
      <c r="CA769">
        <v>30.897226190000001</v>
      </c>
      <c r="CB769">
        <v>54.572935889999897</v>
      </c>
      <c r="CC769">
        <v>14.52983792</v>
      </c>
      <c r="CD769">
        <v>2</v>
      </c>
      <c r="CE769">
        <v>10</v>
      </c>
      <c r="CF769">
        <v>1</v>
      </c>
      <c r="CG769">
        <v>6</v>
      </c>
      <c r="CH769">
        <v>3</v>
      </c>
      <c r="CI769">
        <v>5</v>
      </c>
      <c r="CJ769">
        <v>22.9583975299999</v>
      </c>
      <c r="CK769">
        <v>76.562157869999893</v>
      </c>
      <c r="CL769">
        <v>0</v>
      </c>
    </row>
    <row r="770" spans="1:90" x14ac:dyDescent="0.25">
      <c r="A770" s="1" t="s">
        <v>1345</v>
      </c>
      <c r="B770" s="2">
        <v>315727.31390000001</v>
      </c>
      <c r="C770" s="2">
        <v>6073881.7570000002</v>
      </c>
      <c r="D770" s="4">
        <v>-1349.32395</v>
      </c>
      <c r="E770" t="s">
        <v>630</v>
      </c>
      <c r="F770" s="3">
        <v>1185.5</v>
      </c>
      <c r="G770" t="s">
        <v>150</v>
      </c>
      <c r="H770" t="s">
        <v>151</v>
      </c>
      <c r="I770" s="1">
        <v>54469</v>
      </c>
      <c r="J770" t="s">
        <v>1708</v>
      </c>
      <c r="K770" t="s">
        <v>1685</v>
      </c>
      <c r="L770" t="s">
        <v>406</v>
      </c>
      <c r="M770">
        <v>54.706222250000003</v>
      </c>
      <c r="N770">
        <v>14.98387337</v>
      </c>
      <c r="O770">
        <v>3.7943895400000001</v>
      </c>
      <c r="P770">
        <v>9.1634325010000008</v>
      </c>
      <c r="Q770">
        <v>3.0269435470000001</v>
      </c>
      <c r="R770">
        <v>6.5768142190000001</v>
      </c>
      <c r="S770">
        <v>3.4794766359999998</v>
      </c>
      <c r="T770">
        <v>0.52292712399999997</v>
      </c>
      <c r="U770">
        <v>0.87288604599999997</v>
      </c>
      <c r="V770">
        <v>0.23129469</v>
      </c>
      <c r="W770">
        <v>0.21118210800000001</v>
      </c>
      <c r="X770">
        <v>9.8597119999999996E-3</v>
      </c>
      <c r="Y770">
        <v>0</v>
      </c>
      <c r="Z770">
        <v>2.4206982560000001</v>
      </c>
      <c r="AA770">
        <v>0</v>
      </c>
      <c r="AB770">
        <v>1.427912549</v>
      </c>
      <c r="AC770">
        <v>100</v>
      </c>
      <c r="AD770">
        <v>0.50808240999999998</v>
      </c>
      <c r="AE770">
        <v>0</v>
      </c>
      <c r="AF770">
        <v>1.275831752</v>
      </c>
      <c r="AG770">
        <v>3.241311037</v>
      </c>
      <c r="AH770">
        <v>0</v>
      </c>
      <c r="AI770">
        <v>32.780492639999899</v>
      </c>
      <c r="AJ770">
        <v>0</v>
      </c>
      <c r="AK770">
        <v>0</v>
      </c>
      <c r="AL770">
        <v>24.893838379999899</v>
      </c>
      <c r="AM770">
        <v>0</v>
      </c>
      <c r="AN770">
        <v>0</v>
      </c>
      <c r="AO770">
        <v>0</v>
      </c>
      <c r="AP770">
        <v>2.6029183759999999</v>
      </c>
      <c r="AQ770">
        <v>0</v>
      </c>
      <c r="AR770">
        <v>0</v>
      </c>
      <c r="AS770">
        <v>7.592471701</v>
      </c>
      <c r="AT770">
        <v>12.38749844</v>
      </c>
      <c r="AU770">
        <v>19.97997015</v>
      </c>
      <c r="AV770">
        <v>0</v>
      </c>
      <c r="AW770">
        <v>8.5155163659999999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1.3055113E-2</v>
      </c>
      <c r="BI770">
        <v>11.53396062</v>
      </c>
      <c r="BJ770">
        <v>0.38000415599999998</v>
      </c>
      <c r="BK770">
        <v>0.61999584399999996</v>
      </c>
      <c r="BL770">
        <v>0</v>
      </c>
      <c r="BM770">
        <v>43.16276912</v>
      </c>
      <c r="BN770">
        <v>99.986918399999894</v>
      </c>
      <c r="BO770">
        <v>0</v>
      </c>
      <c r="BP770" t="s">
        <v>97</v>
      </c>
      <c r="BQ770" t="s">
        <v>109</v>
      </c>
      <c r="BR770" t="s">
        <v>100</v>
      </c>
      <c r="BS770" t="s">
        <v>100</v>
      </c>
      <c r="BT770" t="s">
        <v>111</v>
      </c>
      <c r="BU770" t="s">
        <v>100</v>
      </c>
      <c r="BV770" t="s">
        <v>101</v>
      </c>
      <c r="BW770" t="s">
        <v>149</v>
      </c>
      <c r="BX770">
        <v>30.034622460000001</v>
      </c>
      <c r="BY770">
        <v>43.16276912</v>
      </c>
      <c r="BZ770">
        <v>53.812930459999897</v>
      </c>
      <c r="CA770">
        <v>33.511933560000003</v>
      </c>
      <c r="CB770">
        <v>52.958274590000002</v>
      </c>
      <c r="CC770">
        <v>13.52979186</v>
      </c>
      <c r="CD770">
        <v>4</v>
      </c>
      <c r="CE770">
        <v>13</v>
      </c>
      <c r="CF770">
        <v>1</v>
      </c>
      <c r="CG770">
        <v>6</v>
      </c>
      <c r="CH770">
        <v>3</v>
      </c>
      <c r="CI770">
        <v>4</v>
      </c>
      <c r="CJ770">
        <v>26.09016999</v>
      </c>
      <c r="CK770">
        <v>75.282787720000002</v>
      </c>
      <c r="CL770">
        <v>0</v>
      </c>
    </row>
    <row r="771" spans="1:90" x14ac:dyDescent="0.25">
      <c r="A771" s="1" t="s">
        <v>1346</v>
      </c>
      <c r="B771" s="2">
        <v>315738.16230000003</v>
      </c>
      <c r="C771" s="2">
        <v>6073896.6179999895</v>
      </c>
      <c r="D771" s="4">
        <v>-1370.2967200000001</v>
      </c>
      <c r="E771" t="s">
        <v>630</v>
      </c>
      <c r="F771" s="3">
        <v>1213.4000000000001</v>
      </c>
      <c r="G771" t="s">
        <v>150</v>
      </c>
      <c r="H771" t="s">
        <v>151</v>
      </c>
      <c r="I771" s="1">
        <v>54469</v>
      </c>
      <c r="J771" t="s">
        <v>2060</v>
      </c>
      <c r="K771" t="s">
        <v>1685</v>
      </c>
      <c r="L771" t="s">
        <v>406</v>
      </c>
      <c r="M771">
        <v>50.945890390000002</v>
      </c>
      <c r="N771">
        <v>14.62904082</v>
      </c>
      <c r="O771">
        <v>3.957779253</v>
      </c>
      <c r="P771">
        <v>9.6940515810000001</v>
      </c>
      <c r="Q771">
        <v>4.1534199799999998</v>
      </c>
      <c r="R771">
        <v>9.3196197079999905</v>
      </c>
      <c r="S771">
        <v>2.874657671</v>
      </c>
      <c r="T771">
        <v>0.68541659799999999</v>
      </c>
      <c r="U771">
        <v>0.752935248</v>
      </c>
      <c r="V771">
        <v>0.102300985</v>
      </c>
      <c r="W771">
        <v>0.22506216600000001</v>
      </c>
      <c r="X771">
        <v>1.041871309</v>
      </c>
      <c r="Y771">
        <v>0</v>
      </c>
      <c r="Z771">
        <v>1.617954294</v>
      </c>
      <c r="AA771">
        <v>0</v>
      </c>
      <c r="AB771">
        <v>2.6704156559999999</v>
      </c>
      <c r="AC771">
        <v>100</v>
      </c>
      <c r="AD771">
        <v>0.22200109700000001</v>
      </c>
      <c r="AE771">
        <v>0</v>
      </c>
      <c r="AF771">
        <v>1.087177093</v>
      </c>
      <c r="AG771">
        <v>4.1970192849999997</v>
      </c>
      <c r="AH771">
        <v>0</v>
      </c>
      <c r="AI771">
        <v>26.754355579999899</v>
      </c>
      <c r="AJ771">
        <v>0</v>
      </c>
      <c r="AK771">
        <v>0</v>
      </c>
      <c r="AL771">
        <v>25.905585259999899</v>
      </c>
      <c r="AM771">
        <v>0</v>
      </c>
      <c r="AN771">
        <v>0</v>
      </c>
      <c r="AO771">
        <v>0</v>
      </c>
      <c r="AP771">
        <v>2.441401382</v>
      </c>
      <c r="AQ771">
        <v>0</v>
      </c>
      <c r="AR771">
        <v>0</v>
      </c>
      <c r="AS771">
        <v>8.4961509950000007</v>
      </c>
      <c r="AT771">
        <v>10.896224760000001</v>
      </c>
      <c r="AU771">
        <v>19.3923757499999</v>
      </c>
      <c r="AV771">
        <v>0</v>
      </c>
      <c r="AW771">
        <v>3.2925338530000001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1.3655758520000001</v>
      </c>
      <c r="BI771">
        <v>13.190286220000001</v>
      </c>
      <c r="BJ771">
        <v>0.43811810899999998</v>
      </c>
      <c r="BK771">
        <v>0.56188189099999997</v>
      </c>
      <c r="BL771">
        <v>0</v>
      </c>
      <c r="BM771">
        <v>49.194102379999897</v>
      </c>
      <c r="BN771">
        <v>98.634418550000007</v>
      </c>
      <c r="BO771">
        <v>0</v>
      </c>
      <c r="BP771" t="s">
        <v>97</v>
      </c>
      <c r="BQ771" t="s">
        <v>109</v>
      </c>
      <c r="BR771" t="s">
        <v>111</v>
      </c>
      <c r="BS771" t="s">
        <v>176</v>
      </c>
      <c r="BT771" t="s">
        <v>111</v>
      </c>
      <c r="BU771" t="s">
        <v>100</v>
      </c>
      <c r="BV771" t="s">
        <v>101</v>
      </c>
      <c r="BW771" t="s">
        <v>149</v>
      </c>
      <c r="BX771">
        <v>36.897347619999898</v>
      </c>
      <c r="BY771">
        <v>49.194102379999897</v>
      </c>
      <c r="BZ771">
        <v>47.055549659999897</v>
      </c>
      <c r="CA771">
        <v>33.210614550000003</v>
      </c>
      <c r="CB771">
        <v>49.143808370000002</v>
      </c>
      <c r="CC771">
        <v>17.645577079999899</v>
      </c>
      <c r="CD771">
        <v>2</v>
      </c>
      <c r="CE771">
        <v>3</v>
      </c>
      <c r="CF771">
        <v>1</v>
      </c>
      <c r="CG771">
        <v>6</v>
      </c>
      <c r="CH771">
        <v>3</v>
      </c>
      <c r="CI771">
        <v>4</v>
      </c>
      <c r="CJ771">
        <v>28.40840841</v>
      </c>
      <c r="CK771">
        <v>79.548672150000002</v>
      </c>
      <c r="CL771">
        <v>0</v>
      </c>
    </row>
    <row r="772" spans="1:90" x14ac:dyDescent="0.25">
      <c r="A772" s="1" t="s">
        <v>1347</v>
      </c>
      <c r="B772" s="2">
        <v>315749.41019999899</v>
      </c>
      <c r="C772" s="2">
        <v>6073912.0420000004</v>
      </c>
      <c r="D772" s="4">
        <v>-1391.5933</v>
      </c>
      <c r="E772" t="s">
        <v>630</v>
      </c>
      <c r="F772" s="3">
        <v>1242</v>
      </c>
      <c r="G772" t="s">
        <v>150</v>
      </c>
      <c r="H772" t="s">
        <v>151</v>
      </c>
      <c r="I772" s="1">
        <v>54469</v>
      </c>
      <c r="J772" t="s">
        <v>1708</v>
      </c>
      <c r="K772" t="s">
        <v>1685</v>
      </c>
      <c r="L772" t="s">
        <v>406</v>
      </c>
      <c r="M772">
        <v>53.090452419999899</v>
      </c>
      <c r="N772">
        <v>14.92217305</v>
      </c>
      <c r="O772">
        <v>3.8388052519999998</v>
      </c>
      <c r="P772">
        <v>9.3334347589999904</v>
      </c>
      <c r="Q772">
        <v>2.7509584330000001</v>
      </c>
      <c r="R772">
        <v>9.7146391899999998</v>
      </c>
      <c r="S772">
        <v>2.9844346100000001</v>
      </c>
      <c r="T772">
        <v>0.34513869600000002</v>
      </c>
      <c r="U772">
        <v>0.90852686299999996</v>
      </c>
      <c r="V772">
        <v>0.23347617700000001</v>
      </c>
      <c r="W772">
        <v>0.25377845300000001</v>
      </c>
      <c r="X772">
        <v>0.30807947899999999</v>
      </c>
      <c r="Y772">
        <v>0</v>
      </c>
      <c r="Z772">
        <v>1.316102621</v>
      </c>
      <c r="AA772">
        <v>0</v>
      </c>
      <c r="AB772">
        <v>1.630453613</v>
      </c>
      <c r="AC772">
        <v>100</v>
      </c>
      <c r="AD772">
        <v>0.50929632700000005</v>
      </c>
      <c r="AE772">
        <v>0</v>
      </c>
      <c r="AF772">
        <v>1.3186608150000001</v>
      </c>
      <c r="AG772">
        <v>2.1243822589999999</v>
      </c>
      <c r="AH772">
        <v>0</v>
      </c>
      <c r="AI772">
        <v>27.920493619999899</v>
      </c>
      <c r="AJ772">
        <v>0</v>
      </c>
      <c r="AK772">
        <v>0</v>
      </c>
      <c r="AL772">
        <v>27.4075323399999</v>
      </c>
      <c r="AM772">
        <v>0</v>
      </c>
      <c r="AN772">
        <v>0</v>
      </c>
      <c r="AO772">
        <v>0</v>
      </c>
      <c r="AP772">
        <v>2.6235819500000002</v>
      </c>
      <c r="AQ772">
        <v>0</v>
      </c>
      <c r="AR772">
        <v>0</v>
      </c>
      <c r="AS772">
        <v>4.9698588929999996</v>
      </c>
      <c r="AT772">
        <v>9.0509418190000002</v>
      </c>
      <c r="AU772">
        <v>14.02080071</v>
      </c>
      <c r="AV772">
        <v>0</v>
      </c>
      <c r="AW772">
        <v>7.2036283409999999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0.40586293299999998</v>
      </c>
      <c r="BI772">
        <v>11.02536555</v>
      </c>
      <c r="BJ772">
        <v>0.354463272</v>
      </c>
      <c r="BK772">
        <v>0.64553672799999995</v>
      </c>
      <c r="BL772">
        <v>0</v>
      </c>
      <c r="BM772">
        <v>49.536436209999898</v>
      </c>
      <c r="BN772">
        <v>99.594100080000004</v>
      </c>
      <c r="BO772">
        <v>0</v>
      </c>
      <c r="BP772" t="s">
        <v>97</v>
      </c>
      <c r="BQ772" t="s">
        <v>109</v>
      </c>
      <c r="BR772" t="s">
        <v>100</v>
      </c>
      <c r="BS772" t="s">
        <v>100</v>
      </c>
      <c r="BT772" t="s">
        <v>111</v>
      </c>
      <c r="BU772" t="s">
        <v>100</v>
      </c>
      <c r="BV772" t="s">
        <v>101</v>
      </c>
      <c r="BW772" t="s">
        <v>149</v>
      </c>
      <c r="BX772">
        <v>34.022904259999898</v>
      </c>
      <c r="BY772">
        <v>49.536436209999898</v>
      </c>
      <c r="BZ772">
        <v>48.597602780000003</v>
      </c>
      <c r="CA772">
        <v>34.4095482399999</v>
      </c>
      <c r="CB772">
        <v>53.189502150000003</v>
      </c>
      <c r="CC772">
        <v>12.40094961</v>
      </c>
      <c r="CD772">
        <v>4</v>
      </c>
      <c r="CE772">
        <v>13</v>
      </c>
      <c r="CF772">
        <v>1</v>
      </c>
      <c r="CG772">
        <v>6</v>
      </c>
      <c r="CH772">
        <v>3</v>
      </c>
      <c r="CI772">
        <v>4</v>
      </c>
      <c r="CJ772">
        <v>19.601542420000001</v>
      </c>
      <c r="CK772">
        <v>78.398984409999898</v>
      </c>
      <c r="CL772">
        <v>0</v>
      </c>
    </row>
    <row r="773" spans="1:90" x14ac:dyDescent="0.25">
      <c r="A773" s="1" t="s">
        <v>1348</v>
      </c>
      <c r="B773" s="2">
        <v>315793.8591</v>
      </c>
      <c r="C773" s="2">
        <v>6073975.8320000004</v>
      </c>
      <c r="D773" s="4">
        <v>-1470.4888599999899</v>
      </c>
      <c r="E773" t="s">
        <v>630</v>
      </c>
      <c r="F773" s="3">
        <v>1352.8</v>
      </c>
      <c r="G773" t="s">
        <v>150</v>
      </c>
      <c r="H773" t="s">
        <v>151</v>
      </c>
      <c r="I773" s="1">
        <v>54469</v>
      </c>
      <c r="J773" t="s">
        <v>2061</v>
      </c>
      <c r="K773" t="s">
        <v>1685</v>
      </c>
      <c r="L773" t="s">
        <v>406</v>
      </c>
      <c r="M773">
        <v>55.188123040000001</v>
      </c>
      <c r="N773">
        <v>15.03296222</v>
      </c>
      <c r="O773">
        <v>3.5963678940000001</v>
      </c>
      <c r="P773">
        <v>8.7473374400000008</v>
      </c>
      <c r="Q773">
        <v>3.0873063350000001</v>
      </c>
      <c r="R773">
        <v>7.0725547080000002</v>
      </c>
      <c r="S773">
        <v>2.259988951</v>
      </c>
      <c r="T773">
        <v>0.71633578399999998</v>
      </c>
      <c r="U773">
        <v>0.697166234</v>
      </c>
      <c r="V773">
        <v>0.13116007299999999</v>
      </c>
      <c r="W773">
        <v>0.191695491</v>
      </c>
      <c r="X773">
        <v>0.29583489000000002</v>
      </c>
      <c r="Y773">
        <v>0</v>
      </c>
      <c r="Z773">
        <v>2.983166937</v>
      </c>
      <c r="AA773">
        <v>0</v>
      </c>
      <c r="AB773">
        <v>3.2908606420000002</v>
      </c>
      <c r="AC773">
        <v>100</v>
      </c>
      <c r="AD773">
        <v>0.29179523299999999</v>
      </c>
      <c r="AE773">
        <v>0</v>
      </c>
      <c r="AF773">
        <v>1.0320013020000001</v>
      </c>
      <c r="AG773">
        <v>4.4968068089999997</v>
      </c>
      <c r="AH773">
        <v>0</v>
      </c>
      <c r="AI773">
        <v>21.56333412</v>
      </c>
      <c r="AJ773">
        <v>0</v>
      </c>
      <c r="AK773">
        <v>0</v>
      </c>
      <c r="AL773">
        <v>30.564639580000001</v>
      </c>
      <c r="AM773">
        <v>0</v>
      </c>
      <c r="AN773">
        <v>0</v>
      </c>
      <c r="AO773">
        <v>0</v>
      </c>
      <c r="AP773">
        <v>2.440926084</v>
      </c>
      <c r="AQ773">
        <v>0</v>
      </c>
      <c r="AR773">
        <v>0</v>
      </c>
      <c r="AS773">
        <v>8.2264658409999996</v>
      </c>
      <c r="AT773">
        <v>12.74300292</v>
      </c>
      <c r="AU773">
        <v>20.969468760000002</v>
      </c>
      <c r="AV773">
        <v>0</v>
      </c>
      <c r="AW773">
        <v>14.0944647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0.39747935899999998</v>
      </c>
      <c r="BI773">
        <v>11.422626490000001</v>
      </c>
      <c r="BJ773">
        <v>0.39230683100000002</v>
      </c>
      <c r="BK773">
        <v>0.60769316900000003</v>
      </c>
      <c r="BL773">
        <v>0</v>
      </c>
      <c r="BM773">
        <v>58.633853090000002</v>
      </c>
      <c r="BN773">
        <v>99.602484419999897</v>
      </c>
      <c r="BO773">
        <v>0</v>
      </c>
      <c r="BP773" t="s">
        <v>97</v>
      </c>
      <c r="BQ773" t="s">
        <v>109</v>
      </c>
      <c r="BR773" t="s">
        <v>100</v>
      </c>
      <c r="BS773" t="s">
        <v>100</v>
      </c>
      <c r="BT773" t="s">
        <v>111</v>
      </c>
      <c r="BU773" t="s">
        <v>100</v>
      </c>
      <c r="BV773" t="s">
        <v>101</v>
      </c>
      <c r="BW773" t="s">
        <v>149</v>
      </c>
      <c r="BX773">
        <v>28.193964609999899</v>
      </c>
      <c r="BY773">
        <v>58.633853090000002</v>
      </c>
      <c r="BZ773">
        <v>38.081090199999899</v>
      </c>
      <c r="CA773">
        <v>32.088424000000003</v>
      </c>
      <c r="CB773">
        <v>53.90988153</v>
      </c>
      <c r="CC773">
        <v>14.00169447</v>
      </c>
      <c r="CD773">
        <v>4</v>
      </c>
      <c r="CE773">
        <v>13</v>
      </c>
      <c r="CF773">
        <v>1</v>
      </c>
      <c r="CG773">
        <v>6</v>
      </c>
      <c r="CH773">
        <v>3</v>
      </c>
      <c r="CI773">
        <v>4</v>
      </c>
      <c r="CJ773">
        <v>28.95545315</v>
      </c>
      <c r="CK773">
        <v>79.904590760000005</v>
      </c>
      <c r="CL773">
        <v>0</v>
      </c>
    </row>
    <row r="774" spans="1:90" x14ac:dyDescent="0.25">
      <c r="A774" s="1" t="s">
        <v>819</v>
      </c>
      <c r="B774" s="2">
        <v>315187.84860000003</v>
      </c>
      <c r="C774" s="2">
        <v>6070392.4979999904</v>
      </c>
      <c r="D774" s="4">
        <v>-137.82820000000001</v>
      </c>
      <c r="E774" t="s">
        <v>182</v>
      </c>
      <c r="F774" s="3">
        <v>534.5</v>
      </c>
      <c r="G774" t="s">
        <v>90</v>
      </c>
      <c r="H774" t="s">
        <v>91</v>
      </c>
      <c r="I774" s="1" t="s">
        <v>161</v>
      </c>
      <c r="J774" t="s">
        <v>1711</v>
      </c>
      <c r="K774" t="s">
        <v>1689</v>
      </c>
      <c r="L774" t="s">
        <v>345</v>
      </c>
      <c r="M774">
        <v>52.651971160000002</v>
      </c>
      <c r="N774">
        <v>14.13971621</v>
      </c>
      <c r="O774">
        <v>3.803212555</v>
      </c>
      <c r="P774">
        <v>9.2734640460000008</v>
      </c>
      <c r="Q774">
        <v>3.157903691</v>
      </c>
      <c r="R774">
        <v>9.7672341730000003</v>
      </c>
      <c r="S774">
        <v>2.89474505</v>
      </c>
      <c r="T774">
        <v>0.36437350299999999</v>
      </c>
      <c r="U774">
        <v>0.88056929900000003</v>
      </c>
      <c r="V774">
        <v>0.19230823799999999</v>
      </c>
      <c r="W774">
        <v>0.242915669</v>
      </c>
      <c r="X774">
        <v>1.356876419</v>
      </c>
      <c r="Y774">
        <v>3.0364459E-2</v>
      </c>
      <c r="Z774">
        <v>1.2443455320000001</v>
      </c>
      <c r="AA774">
        <v>0</v>
      </c>
      <c r="AB774">
        <v>2.610376998</v>
      </c>
      <c r="AC774">
        <v>100</v>
      </c>
      <c r="AD774">
        <v>0.41748112399999998</v>
      </c>
      <c r="AE774">
        <v>8.1970139999999997E-2</v>
      </c>
      <c r="AF774">
        <v>1.271949453</v>
      </c>
      <c r="AG774">
        <v>2.2320133329999998</v>
      </c>
      <c r="AH774">
        <v>0</v>
      </c>
      <c r="AI774">
        <v>26.951462060000001</v>
      </c>
      <c r="AJ774">
        <v>0</v>
      </c>
      <c r="AK774">
        <v>0</v>
      </c>
      <c r="AL774">
        <v>25.420453349999899</v>
      </c>
      <c r="AM774">
        <v>0</v>
      </c>
      <c r="AN774">
        <v>0</v>
      </c>
      <c r="AO774">
        <v>0</v>
      </c>
      <c r="AP774">
        <v>2.5806847390000001</v>
      </c>
      <c r="AQ774">
        <v>0</v>
      </c>
      <c r="AR774">
        <v>0</v>
      </c>
      <c r="AS774">
        <v>5.6890524390000001</v>
      </c>
      <c r="AT774">
        <v>8.7081836119999902</v>
      </c>
      <c r="AU774">
        <v>14.39723605</v>
      </c>
      <c r="AV774">
        <v>0</v>
      </c>
      <c r="AW774">
        <v>8.2915924210000007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1.779121851</v>
      </c>
      <c r="BI774">
        <v>10.89784461</v>
      </c>
      <c r="BJ774">
        <v>0.39514893099999998</v>
      </c>
      <c r="BK774">
        <v>0.60485106899999996</v>
      </c>
      <c r="BL774">
        <v>0</v>
      </c>
      <c r="BM774">
        <v>48.538330330000001</v>
      </c>
      <c r="BN774">
        <v>98.220870849999898</v>
      </c>
      <c r="BO774">
        <v>0</v>
      </c>
      <c r="BP774" t="s">
        <v>97</v>
      </c>
      <c r="BQ774" t="s">
        <v>109</v>
      </c>
      <c r="BR774" t="s">
        <v>100</v>
      </c>
      <c r="BS774" t="s">
        <v>100</v>
      </c>
      <c r="BT774" t="s">
        <v>111</v>
      </c>
      <c r="BU774" t="s">
        <v>100</v>
      </c>
      <c r="BV774" t="s">
        <v>101</v>
      </c>
      <c r="BW774" t="s">
        <v>149</v>
      </c>
      <c r="BX774">
        <v>33.04677658</v>
      </c>
      <c r="BY774">
        <v>48.538330330000001</v>
      </c>
      <c r="BZ774">
        <v>49.358099660000001</v>
      </c>
      <c r="CA774">
        <v>34.545389579999899</v>
      </c>
      <c r="CB774">
        <v>51.038886929999897</v>
      </c>
      <c r="CC774">
        <v>14.4157235</v>
      </c>
      <c r="CD774">
        <v>4</v>
      </c>
      <c r="CE774">
        <v>13</v>
      </c>
      <c r="CF774">
        <v>1</v>
      </c>
      <c r="CG774">
        <v>6</v>
      </c>
      <c r="CH774">
        <v>3</v>
      </c>
      <c r="CI774">
        <v>4</v>
      </c>
      <c r="CJ774">
        <v>21.763602250000002</v>
      </c>
      <c r="CK774">
        <v>79.2286963399999</v>
      </c>
      <c r="CL774">
        <v>0</v>
      </c>
    </row>
    <row r="775" spans="1:90" x14ac:dyDescent="0.25">
      <c r="A775" s="1" t="s">
        <v>819</v>
      </c>
      <c r="B775" s="2">
        <v>315187.84860000003</v>
      </c>
      <c r="C775" s="2">
        <v>6070392.4979999904</v>
      </c>
      <c r="D775" s="4">
        <v>-137.82820000000001</v>
      </c>
      <c r="E775" t="s">
        <v>182</v>
      </c>
      <c r="F775" s="3">
        <v>534.5</v>
      </c>
      <c r="G775" t="s">
        <v>150</v>
      </c>
      <c r="H775" t="s">
        <v>151</v>
      </c>
      <c r="I775" s="1">
        <v>11585</v>
      </c>
      <c r="J775" t="s">
        <v>1711</v>
      </c>
      <c r="K775" t="s">
        <v>1689</v>
      </c>
      <c r="L775" t="s">
        <v>345</v>
      </c>
      <c r="M775">
        <v>53.113437730000001</v>
      </c>
      <c r="N775">
        <v>13.98251486</v>
      </c>
      <c r="O775">
        <v>3.8015873440000001</v>
      </c>
      <c r="P775">
        <v>9.251312725</v>
      </c>
      <c r="Q775">
        <v>3.0882245039999998</v>
      </c>
      <c r="R775">
        <v>9.6268105879999997</v>
      </c>
      <c r="S775">
        <v>2.8769778769999999</v>
      </c>
      <c r="T775">
        <v>0.33195898600000001</v>
      </c>
      <c r="U775">
        <v>0.87918834400000001</v>
      </c>
      <c r="V775">
        <v>0.19112790099999999</v>
      </c>
      <c r="W775">
        <v>0.24142471700000001</v>
      </c>
      <c r="X775">
        <v>1.3246880839999999</v>
      </c>
      <c r="Y775">
        <v>0</v>
      </c>
      <c r="Z775">
        <v>1.29074635</v>
      </c>
      <c r="AA775">
        <v>0</v>
      </c>
      <c r="AB775">
        <v>2.6254352160000001</v>
      </c>
      <c r="AC775">
        <v>100</v>
      </c>
      <c r="AD775">
        <v>0.41562850299999998</v>
      </c>
      <c r="AE775">
        <v>0</v>
      </c>
      <c r="AF775">
        <v>1.272127121</v>
      </c>
      <c r="AG775">
        <v>2.0369328040000001</v>
      </c>
      <c r="AH775">
        <v>0</v>
      </c>
      <c r="AI775">
        <v>26.831861799999899</v>
      </c>
      <c r="AJ775">
        <v>0</v>
      </c>
      <c r="AK775">
        <v>0</v>
      </c>
      <c r="AL775">
        <v>25.200634099999899</v>
      </c>
      <c r="AM775">
        <v>0</v>
      </c>
      <c r="AN775">
        <v>0</v>
      </c>
      <c r="AO775">
        <v>0</v>
      </c>
      <c r="AP775">
        <v>2.5835996990000001</v>
      </c>
      <c r="AQ775">
        <v>0</v>
      </c>
      <c r="AR775">
        <v>0</v>
      </c>
      <c r="AS775">
        <v>5.6063194550000004</v>
      </c>
      <c r="AT775">
        <v>8.8049089770000002</v>
      </c>
      <c r="AU775">
        <v>14.41122843</v>
      </c>
      <c r="AV775">
        <v>0</v>
      </c>
      <c r="AW775">
        <v>9.2122688850000003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1.7398880480000001</v>
      </c>
      <c r="BI775">
        <v>10.84459807</v>
      </c>
      <c r="BJ775">
        <v>0.38902439700000002</v>
      </c>
      <c r="BK775">
        <v>0.61097560299999998</v>
      </c>
      <c r="BL775">
        <v>0</v>
      </c>
      <c r="BM775">
        <v>48.432491300000002</v>
      </c>
      <c r="BN775">
        <v>98.260104819999896</v>
      </c>
      <c r="BO775">
        <v>0</v>
      </c>
      <c r="BP775" t="s">
        <v>97</v>
      </c>
      <c r="BQ775" t="s">
        <v>109</v>
      </c>
      <c r="BR775" t="s">
        <v>100</v>
      </c>
      <c r="BS775" t="s">
        <v>100</v>
      </c>
      <c r="BT775" t="s">
        <v>111</v>
      </c>
      <c r="BU775" t="s">
        <v>100</v>
      </c>
      <c r="BV775" t="s">
        <v>101</v>
      </c>
      <c r="BW775" t="s">
        <v>149</v>
      </c>
      <c r="BX775">
        <v>32.82289068</v>
      </c>
      <c r="BY775">
        <v>48.432491300000002</v>
      </c>
      <c r="BZ775">
        <v>49.624828569999899</v>
      </c>
      <c r="CA775">
        <v>34.812157740000004</v>
      </c>
      <c r="CB775">
        <v>50.955107429999899</v>
      </c>
      <c r="CC775">
        <v>14.23273483</v>
      </c>
      <c r="CD775">
        <v>4</v>
      </c>
      <c r="CE775">
        <v>13</v>
      </c>
      <c r="CF775">
        <v>1</v>
      </c>
      <c r="CG775">
        <v>6</v>
      </c>
      <c r="CH775">
        <v>3</v>
      </c>
      <c r="CI775">
        <v>4</v>
      </c>
      <c r="CJ775">
        <v>21.478205939999899</v>
      </c>
      <c r="CK775">
        <v>79.361724859999896</v>
      </c>
      <c r="CL775">
        <v>0</v>
      </c>
    </row>
    <row r="776" spans="1:90" x14ac:dyDescent="0.25">
      <c r="A776" s="1" t="s">
        <v>1351</v>
      </c>
      <c r="B776" s="2">
        <v>315127.475299999</v>
      </c>
      <c r="C776" s="2">
        <v>6070396.5530000003</v>
      </c>
      <c r="D776" s="4">
        <v>-214.371299999999</v>
      </c>
      <c r="E776" t="s">
        <v>182</v>
      </c>
      <c r="F776" s="3">
        <v>632.20000000000005</v>
      </c>
      <c r="G776" t="s">
        <v>150</v>
      </c>
      <c r="H776" t="s">
        <v>151</v>
      </c>
      <c r="I776" s="1">
        <v>11585</v>
      </c>
      <c r="J776" t="s">
        <v>1712</v>
      </c>
      <c r="K776" t="s">
        <v>345</v>
      </c>
      <c r="L776" t="s">
        <v>345</v>
      </c>
      <c r="M776">
        <v>47.59053084</v>
      </c>
      <c r="N776">
        <v>15.31531122</v>
      </c>
      <c r="O776">
        <v>3.6722494929999998</v>
      </c>
      <c r="P776">
        <v>9.2740825030000007</v>
      </c>
      <c r="Q776">
        <v>7.3801298370000001</v>
      </c>
      <c r="R776">
        <v>11.3066055999999</v>
      </c>
      <c r="S776">
        <v>2.3538297109999999</v>
      </c>
      <c r="T776">
        <v>0.164459718</v>
      </c>
      <c r="U776">
        <v>0.434790379</v>
      </c>
      <c r="V776">
        <v>0.164459718</v>
      </c>
      <c r="W776">
        <v>0.23641084400000001</v>
      </c>
      <c r="X776">
        <v>0.27390882900000002</v>
      </c>
      <c r="Y776">
        <v>0</v>
      </c>
      <c r="Z776">
        <v>1.8332313060000001</v>
      </c>
      <c r="AA776">
        <v>0</v>
      </c>
      <c r="AB776">
        <v>2.1149221890000001</v>
      </c>
      <c r="AC776">
        <v>100</v>
      </c>
      <c r="AD776">
        <v>0.35374595199999997</v>
      </c>
      <c r="AE776">
        <v>0</v>
      </c>
      <c r="AF776">
        <v>0.62227051099999997</v>
      </c>
      <c r="AG776">
        <v>0.99816541700000005</v>
      </c>
      <c r="AH776">
        <v>0</v>
      </c>
      <c r="AI776">
        <v>21.714009900000001</v>
      </c>
      <c r="AJ776">
        <v>0</v>
      </c>
      <c r="AK776">
        <v>0</v>
      </c>
      <c r="AL776">
        <v>31.58474373</v>
      </c>
      <c r="AM776">
        <v>0</v>
      </c>
      <c r="AN776">
        <v>0</v>
      </c>
      <c r="AO776">
        <v>0</v>
      </c>
      <c r="AP776">
        <v>2.0781697829999999</v>
      </c>
      <c r="AQ776">
        <v>0</v>
      </c>
      <c r="AR776">
        <v>0</v>
      </c>
      <c r="AS776">
        <v>6.3975227610000003</v>
      </c>
      <c r="AT776">
        <v>4.7250077170000004</v>
      </c>
      <c r="AU776">
        <v>11.12253048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0.35581693599999997</v>
      </c>
      <c r="BI776">
        <v>18.124084920000001</v>
      </c>
      <c r="BJ776">
        <v>0.575185905</v>
      </c>
      <c r="BK776">
        <v>0.424814095</v>
      </c>
      <c r="BL776">
        <v>0</v>
      </c>
      <c r="BM776">
        <v>59.259816630000003</v>
      </c>
      <c r="BN776">
        <v>99.644150640000007</v>
      </c>
      <c r="BO776">
        <v>0</v>
      </c>
      <c r="BP776" t="s">
        <v>97</v>
      </c>
      <c r="BQ776" t="s">
        <v>109</v>
      </c>
      <c r="BR776" t="s">
        <v>111</v>
      </c>
      <c r="BS776" t="s">
        <v>162</v>
      </c>
      <c r="BT776" t="s">
        <v>111</v>
      </c>
      <c r="BU776" t="s">
        <v>100</v>
      </c>
      <c r="BV776" t="s">
        <v>101</v>
      </c>
      <c r="BW776" t="s">
        <v>149</v>
      </c>
      <c r="BX776">
        <v>44.6376686999999</v>
      </c>
      <c r="BY776">
        <v>59.259816630000003</v>
      </c>
      <c r="BZ776">
        <v>39.991236860000001</v>
      </c>
      <c r="CA776">
        <v>27.185706270000001</v>
      </c>
      <c r="CB776">
        <v>45.242625779999898</v>
      </c>
      <c r="CC776">
        <v>27.571667940000001</v>
      </c>
      <c r="CD776">
        <v>2</v>
      </c>
      <c r="CE776">
        <v>5</v>
      </c>
      <c r="CF776">
        <v>1</v>
      </c>
      <c r="CG776">
        <v>6</v>
      </c>
      <c r="CH776">
        <v>3</v>
      </c>
      <c r="CI776">
        <v>4</v>
      </c>
      <c r="CJ776">
        <v>35.579253510000001</v>
      </c>
      <c r="CK776">
        <v>86.865097419999898</v>
      </c>
      <c r="CL776">
        <v>0</v>
      </c>
    </row>
    <row r="777" spans="1:90" x14ac:dyDescent="0.25">
      <c r="A777" s="1" t="s">
        <v>1352</v>
      </c>
      <c r="B777" s="2">
        <v>314960.79479999898</v>
      </c>
      <c r="C777" s="2">
        <v>6070427.773</v>
      </c>
      <c r="D777" s="4">
        <v>-397.9468</v>
      </c>
      <c r="E777" t="s">
        <v>182</v>
      </c>
      <c r="F777" s="3">
        <v>882.2</v>
      </c>
      <c r="G777" t="s">
        <v>150</v>
      </c>
      <c r="H777" t="s">
        <v>151</v>
      </c>
      <c r="I777" s="1">
        <v>11585</v>
      </c>
      <c r="J777" t="s">
        <v>1711</v>
      </c>
      <c r="K777" t="s">
        <v>1689</v>
      </c>
      <c r="L777" t="s">
        <v>345</v>
      </c>
      <c r="M777">
        <v>44.215095570000003</v>
      </c>
      <c r="N777">
        <v>16.263023660000002</v>
      </c>
      <c r="O777">
        <v>3.3401390009999998</v>
      </c>
      <c r="P777">
        <v>8.7927770560000003</v>
      </c>
      <c r="Q777">
        <v>3.3847417989999999</v>
      </c>
      <c r="R777">
        <v>12.50219944</v>
      </c>
      <c r="S777">
        <v>2.9273442580000002</v>
      </c>
      <c r="T777">
        <v>3.0493169000000001E-2</v>
      </c>
      <c r="U777">
        <v>0.66678397</v>
      </c>
      <c r="V777">
        <v>0.14230145699999999</v>
      </c>
      <c r="W777">
        <v>0.26427413399999999</v>
      </c>
      <c r="X777">
        <v>5.5869839030000001</v>
      </c>
      <c r="Y777">
        <v>0</v>
      </c>
      <c r="Z777">
        <v>1.8838425889999999</v>
      </c>
      <c r="AA777">
        <v>0</v>
      </c>
      <c r="AB777">
        <v>7.4959139620000004</v>
      </c>
      <c r="AC777">
        <v>100</v>
      </c>
      <c r="AD777">
        <v>0.303803506</v>
      </c>
      <c r="AE777">
        <v>0</v>
      </c>
      <c r="AF777">
        <v>0.94718746600000003</v>
      </c>
      <c r="AG777">
        <v>0.18369487600000001</v>
      </c>
      <c r="AH777">
        <v>0</v>
      </c>
      <c r="AI777">
        <v>26.80342465</v>
      </c>
      <c r="AJ777">
        <v>0</v>
      </c>
      <c r="AK777">
        <v>0</v>
      </c>
      <c r="AL777">
        <v>31.76465438</v>
      </c>
      <c r="AM777">
        <v>0</v>
      </c>
      <c r="AN777">
        <v>0</v>
      </c>
      <c r="AO777">
        <v>0</v>
      </c>
      <c r="AP777">
        <v>2.3100119029999999</v>
      </c>
      <c r="AQ777">
        <v>0</v>
      </c>
      <c r="AR777">
        <v>0</v>
      </c>
      <c r="AS777">
        <v>5.9022170049999998</v>
      </c>
      <c r="AT777">
        <v>6.7902138179999998</v>
      </c>
      <c r="AU777">
        <v>12.69243082</v>
      </c>
      <c r="AV777">
        <v>0</v>
      </c>
      <c r="AW777">
        <v>2.4462425479999999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7.2042254850000003</v>
      </c>
      <c r="BI777">
        <v>8.3812327440000001</v>
      </c>
      <c r="BJ777">
        <v>0.46501864700000001</v>
      </c>
      <c r="BK777">
        <v>0.53498135300000005</v>
      </c>
      <c r="BL777">
        <v>0</v>
      </c>
      <c r="BM777">
        <v>54.23543823</v>
      </c>
      <c r="BN777">
        <v>92.795744970000001</v>
      </c>
      <c r="BO777">
        <v>0</v>
      </c>
      <c r="BP777" t="s">
        <v>97</v>
      </c>
      <c r="BQ777" t="s">
        <v>109</v>
      </c>
      <c r="BR777" t="s">
        <v>111</v>
      </c>
      <c r="BS777" t="s">
        <v>235</v>
      </c>
      <c r="BT777" t="s">
        <v>98</v>
      </c>
      <c r="BU777" t="s">
        <v>100</v>
      </c>
      <c r="BV777" t="s">
        <v>101</v>
      </c>
      <c r="BW777" t="s">
        <v>237</v>
      </c>
      <c r="BX777">
        <v>24.08969952</v>
      </c>
      <c r="BY777">
        <v>54.23543823</v>
      </c>
      <c r="BZ777">
        <v>45.621472189999899</v>
      </c>
      <c r="CA777">
        <v>29.9828941399999</v>
      </c>
      <c r="CB777">
        <v>55.427950940000002</v>
      </c>
      <c r="CC777">
        <v>14.58915492</v>
      </c>
      <c r="CD777">
        <v>2</v>
      </c>
      <c r="CE777">
        <v>10</v>
      </c>
      <c r="CF777">
        <v>2</v>
      </c>
      <c r="CG777">
        <v>6</v>
      </c>
      <c r="CH777">
        <v>3</v>
      </c>
      <c r="CI777">
        <v>9</v>
      </c>
      <c r="CJ777">
        <v>18.1229773499999</v>
      </c>
      <c r="CK777">
        <v>80.457431110000002</v>
      </c>
      <c r="CL777">
        <v>0</v>
      </c>
    </row>
    <row r="778" spans="1:90" x14ac:dyDescent="0.25">
      <c r="A778" s="1" t="s">
        <v>183</v>
      </c>
      <c r="B778" s="2">
        <v>314885.205699999</v>
      </c>
      <c r="C778" s="2">
        <v>6070448.1440000003</v>
      </c>
      <c r="D778" s="4">
        <v>-475.77456000000001</v>
      </c>
      <c r="E778" t="s">
        <v>182</v>
      </c>
      <c r="F778" s="3">
        <v>992.6</v>
      </c>
      <c r="G778" t="s">
        <v>90</v>
      </c>
      <c r="H778" t="s">
        <v>91</v>
      </c>
      <c r="I778" s="1" t="s">
        <v>161</v>
      </c>
      <c r="J778" t="s">
        <v>179</v>
      </c>
      <c r="K778" t="s">
        <v>139</v>
      </c>
      <c r="L778" t="s">
        <v>96</v>
      </c>
      <c r="M778">
        <v>73.252140940000004</v>
      </c>
      <c r="N778">
        <v>12.227109520000001</v>
      </c>
      <c r="O778">
        <v>0.75954608099999998</v>
      </c>
      <c r="P778">
        <v>3.0411329070000002</v>
      </c>
      <c r="Q778">
        <v>0.40187705899999998</v>
      </c>
      <c r="R778">
        <v>2.3911685010000001</v>
      </c>
      <c r="S778">
        <v>2.8633740460000001</v>
      </c>
      <c r="T778">
        <v>1.707977501</v>
      </c>
      <c r="U778">
        <v>0.23107930900000001</v>
      </c>
      <c r="V778">
        <v>5.0234632000000001E-2</v>
      </c>
      <c r="W778">
        <v>6.0281558999999998E-2</v>
      </c>
      <c r="X778">
        <v>1.577699994</v>
      </c>
      <c r="Y778">
        <v>9.0422338000000005E-2</v>
      </c>
      <c r="Z778">
        <v>1.3459556109999999</v>
      </c>
      <c r="AA778">
        <v>0</v>
      </c>
      <c r="AB778">
        <v>2.9232371189999999</v>
      </c>
      <c r="AC778">
        <v>100</v>
      </c>
      <c r="AD778">
        <v>0.108911336</v>
      </c>
      <c r="AE778">
        <v>0.24377926699999999</v>
      </c>
      <c r="AF778">
        <v>0.33334832199999997</v>
      </c>
      <c r="AG778">
        <v>10.448718830000001</v>
      </c>
      <c r="AH778">
        <v>0</v>
      </c>
      <c r="AI778">
        <v>26.624471400000001</v>
      </c>
      <c r="AJ778">
        <v>0</v>
      </c>
      <c r="AK778">
        <v>0</v>
      </c>
      <c r="AL778">
        <v>6.1048691939999999</v>
      </c>
      <c r="AM778">
        <v>0</v>
      </c>
      <c r="AN778">
        <v>0</v>
      </c>
      <c r="AO778">
        <v>3.965269342</v>
      </c>
      <c r="AP778">
        <v>0.82231677999999997</v>
      </c>
      <c r="AQ778">
        <v>0</v>
      </c>
      <c r="AR778">
        <v>0</v>
      </c>
      <c r="AS778">
        <v>0.65150057100000003</v>
      </c>
      <c r="AT778">
        <v>2.6346272559999999</v>
      </c>
      <c r="AU778">
        <v>3.2861278270000001</v>
      </c>
      <c r="AV778">
        <v>0</v>
      </c>
      <c r="AW778">
        <v>43.930270520000001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2.065954359</v>
      </c>
      <c r="BI778">
        <v>1.643063913</v>
      </c>
      <c r="BJ778">
        <v>0.19825783</v>
      </c>
      <c r="BK778">
        <v>0.80174217000000003</v>
      </c>
      <c r="BL778">
        <v>0</v>
      </c>
      <c r="BM778">
        <v>18.65258837</v>
      </c>
      <c r="BN778">
        <v>97.934037169999897</v>
      </c>
      <c r="BO778">
        <v>0</v>
      </c>
      <c r="BP778" t="s">
        <v>97</v>
      </c>
      <c r="BQ778" t="s">
        <v>40</v>
      </c>
      <c r="BR778" t="s">
        <v>111</v>
      </c>
      <c r="BS778" t="s">
        <v>112</v>
      </c>
      <c r="BT778" t="s">
        <v>111</v>
      </c>
      <c r="BU778" t="s">
        <v>100</v>
      </c>
      <c r="BV778" t="s">
        <v>101</v>
      </c>
      <c r="BW778" t="s">
        <v>113</v>
      </c>
      <c r="BX778">
        <v>4.441792929</v>
      </c>
      <c r="BY778">
        <v>18.65258837</v>
      </c>
      <c r="BZ778">
        <v>61.662036550000003</v>
      </c>
      <c r="CA778">
        <v>17.9723138499999</v>
      </c>
      <c r="CB778">
        <v>78.75412987</v>
      </c>
      <c r="CC778">
        <v>3.2735562790000001</v>
      </c>
      <c r="CD778">
        <v>2</v>
      </c>
      <c r="CE778">
        <v>12</v>
      </c>
      <c r="CF778">
        <v>1</v>
      </c>
      <c r="CG778">
        <v>6</v>
      </c>
      <c r="CH778">
        <v>3</v>
      </c>
      <c r="CI778">
        <v>6</v>
      </c>
      <c r="CJ778">
        <v>28.6493860799999</v>
      </c>
      <c r="CK778">
        <v>42.960502349999899</v>
      </c>
      <c r="CL778">
        <v>3.965269342</v>
      </c>
    </row>
    <row r="779" spans="1:90" x14ac:dyDescent="0.25">
      <c r="A779" s="1" t="s">
        <v>183</v>
      </c>
      <c r="B779" s="2">
        <v>314885.205699999</v>
      </c>
      <c r="C779" s="2">
        <v>6070448.1440000003</v>
      </c>
      <c r="D779" s="4">
        <v>-475.77456000000001</v>
      </c>
      <c r="E779" t="s">
        <v>182</v>
      </c>
      <c r="F779" s="3">
        <v>992.6</v>
      </c>
      <c r="G779" t="s">
        <v>150</v>
      </c>
      <c r="H779" t="s">
        <v>151</v>
      </c>
      <c r="I779" s="1">
        <v>11585</v>
      </c>
      <c r="J779" t="s">
        <v>179</v>
      </c>
      <c r="K779" t="s">
        <v>139</v>
      </c>
      <c r="L779" t="s">
        <v>96</v>
      </c>
      <c r="M779">
        <v>74.6807022899999</v>
      </c>
      <c r="N779">
        <v>12.061486240000001</v>
      </c>
      <c r="O779">
        <v>0.63171016099999999</v>
      </c>
      <c r="P779">
        <v>2.8140822540000001</v>
      </c>
      <c r="Q779">
        <v>0.31158839399999999</v>
      </c>
      <c r="R779">
        <v>2.3620410550000002</v>
      </c>
      <c r="S779">
        <v>2.87465422</v>
      </c>
      <c r="T779">
        <v>1.6484031189999999</v>
      </c>
      <c r="U779">
        <v>0.26334245000000001</v>
      </c>
      <c r="V779">
        <v>4.0204954000000001E-2</v>
      </c>
      <c r="W779">
        <v>5.0256192999999998E-2</v>
      </c>
      <c r="X779">
        <v>0.93766782100000001</v>
      </c>
      <c r="Y779">
        <v>0</v>
      </c>
      <c r="Z779">
        <v>1.3238608489999999</v>
      </c>
      <c r="AA779">
        <v>0</v>
      </c>
      <c r="AB779">
        <v>2.2629610640000002</v>
      </c>
      <c r="AC779">
        <v>100</v>
      </c>
      <c r="AD779">
        <v>8.7425235000000004E-2</v>
      </c>
      <c r="AE779">
        <v>0</v>
      </c>
      <c r="AF779">
        <v>0.38101797599999998</v>
      </c>
      <c r="AG779">
        <v>10.11420393</v>
      </c>
      <c r="AH779">
        <v>0</v>
      </c>
      <c r="AI779">
        <v>26.808709189999899</v>
      </c>
      <c r="AJ779">
        <v>0</v>
      </c>
      <c r="AK779">
        <v>0</v>
      </c>
      <c r="AL779">
        <v>8.4176343189999905</v>
      </c>
      <c r="AM779">
        <v>0</v>
      </c>
      <c r="AN779">
        <v>0</v>
      </c>
      <c r="AO779">
        <v>2.9234708340000002</v>
      </c>
      <c r="AP779">
        <v>0.68594653900000002</v>
      </c>
      <c r="AQ779">
        <v>0</v>
      </c>
      <c r="AR779">
        <v>0</v>
      </c>
      <c r="AS779">
        <v>0.59695828799999995</v>
      </c>
      <c r="AT779">
        <v>2.9977671510000001</v>
      </c>
      <c r="AU779">
        <v>3.5947254389999999</v>
      </c>
      <c r="AV779">
        <v>0</v>
      </c>
      <c r="AW779">
        <v>44.523871270000001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1.2314951110000001</v>
      </c>
      <c r="BI779">
        <v>1.7973627190000001</v>
      </c>
      <c r="BJ779">
        <v>0.16606505799999999</v>
      </c>
      <c r="BK779">
        <v>0.83393494199999996</v>
      </c>
      <c r="BL779">
        <v>0</v>
      </c>
      <c r="BM779">
        <v>23.895850249999899</v>
      </c>
      <c r="BN779">
        <v>98.768499840000004</v>
      </c>
      <c r="BO779">
        <v>0</v>
      </c>
      <c r="BP779" t="s">
        <v>97</v>
      </c>
      <c r="BQ779" t="s">
        <v>40</v>
      </c>
      <c r="BR779" t="s">
        <v>111</v>
      </c>
      <c r="BS779" t="s">
        <v>112</v>
      </c>
      <c r="BT779" t="s">
        <v>111</v>
      </c>
      <c r="BU779" t="s">
        <v>100</v>
      </c>
      <c r="BV779" t="s">
        <v>101</v>
      </c>
      <c r="BW779" t="s">
        <v>113</v>
      </c>
      <c r="BX779">
        <v>4.6616899539999999</v>
      </c>
      <c r="BY779">
        <v>23.895850249999899</v>
      </c>
      <c r="BZ779">
        <v>59.1274479799999</v>
      </c>
      <c r="CA779">
        <v>17.09415087</v>
      </c>
      <c r="CB779">
        <v>80.282954430000004</v>
      </c>
      <c r="CC779">
        <v>2.6228946980000001</v>
      </c>
      <c r="CD779">
        <v>2</v>
      </c>
      <c r="CE779">
        <v>12</v>
      </c>
      <c r="CF779">
        <v>1</v>
      </c>
      <c r="CG779">
        <v>6</v>
      </c>
      <c r="CH779">
        <v>3</v>
      </c>
      <c r="CI779">
        <v>6</v>
      </c>
      <c r="CJ779">
        <v>27.2346368699999</v>
      </c>
      <c r="CK779">
        <v>40.86523476</v>
      </c>
      <c r="CL779">
        <v>2.9234708340000002</v>
      </c>
    </row>
    <row r="780" spans="1:90" x14ac:dyDescent="0.25">
      <c r="A780" s="1" t="s">
        <v>1353</v>
      </c>
      <c r="B780" s="2">
        <v>314874.86440000002</v>
      </c>
      <c r="C780" s="2">
        <v>6070451.3700000001</v>
      </c>
      <c r="D780" s="4">
        <v>-486.14978000000002</v>
      </c>
      <c r="E780" t="s">
        <v>182</v>
      </c>
      <c r="F780" s="3">
        <v>1007.6</v>
      </c>
      <c r="G780" t="s">
        <v>150</v>
      </c>
      <c r="H780" t="s">
        <v>151</v>
      </c>
      <c r="I780" s="1">
        <v>11585</v>
      </c>
      <c r="J780" t="s">
        <v>2063</v>
      </c>
      <c r="K780" t="s">
        <v>1810</v>
      </c>
      <c r="L780" t="s">
        <v>1811</v>
      </c>
      <c r="M780">
        <v>54.047912779999898</v>
      </c>
      <c r="N780">
        <v>13.79083703</v>
      </c>
      <c r="O780">
        <v>4.3267986240000003</v>
      </c>
      <c r="P780">
        <v>10.34059399</v>
      </c>
      <c r="Q780">
        <v>3.1333592960000001</v>
      </c>
      <c r="R780">
        <v>7.9702925789999997</v>
      </c>
      <c r="S780">
        <v>2.8190093350000001</v>
      </c>
      <c r="T780">
        <v>0.32449028299999999</v>
      </c>
      <c r="U780">
        <v>0.66926120899999997</v>
      </c>
      <c r="V780">
        <v>0.13182417799999999</v>
      </c>
      <c r="W780">
        <v>0.25350803399999999</v>
      </c>
      <c r="X780">
        <v>9.8844689999999999E-3</v>
      </c>
      <c r="Y780">
        <v>0</v>
      </c>
      <c r="Z780">
        <v>2.1822281910000001</v>
      </c>
      <c r="AA780">
        <v>0</v>
      </c>
      <c r="AB780">
        <v>1.4875322230000001</v>
      </c>
      <c r="AC780">
        <v>100</v>
      </c>
      <c r="AD780">
        <v>0.29173944800000001</v>
      </c>
      <c r="AE780">
        <v>0</v>
      </c>
      <c r="AF780">
        <v>0.98551467999999998</v>
      </c>
      <c r="AG780">
        <v>2.0263423629999999</v>
      </c>
      <c r="AH780">
        <v>0</v>
      </c>
      <c r="AI780">
        <v>26.75652165</v>
      </c>
      <c r="AJ780">
        <v>0</v>
      </c>
      <c r="AK780">
        <v>0</v>
      </c>
      <c r="AL780">
        <v>25.3921055399999</v>
      </c>
      <c r="AM780">
        <v>0</v>
      </c>
      <c r="AN780">
        <v>0</v>
      </c>
      <c r="AO780">
        <v>0</v>
      </c>
      <c r="AP780">
        <v>2.3973260590000001</v>
      </c>
      <c r="AQ780">
        <v>0</v>
      </c>
      <c r="AR780">
        <v>0</v>
      </c>
      <c r="AS780">
        <v>7.0542198249999997</v>
      </c>
      <c r="AT780">
        <v>13.843928930000001</v>
      </c>
      <c r="AU780">
        <v>20.898148750000001</v>
      </c>
      <c r="AV780">
        <v>0</v>
      </c>
      <c r="AW780">
        <v>8.8560461060000009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1.3185643E-2</v>
      </c>
      <c r="BI780">
        <v>13.54153872</v>
      </c>
      <c r="BJ780">
        <v>0.33755237900000001</v>
      </c>
      <c r="BK780">
        <v>0.66244762099999999</v>
      </c>
      <c r="BL780">
        <v>0</v>
      </c>
      <c r="BM780">
        <v>48.691800460000003</v>
      </c>
      <c r="BN780">
        <v>99.9867876</v>
      </c>
      <c r="BO780">
        <v>0</v>
      </c>
      <c r="BP780" t="s">
        <v>97</v>
      </c>
      <c r="BQ780" t="s">
        <v>109</v>
      </c>
      <c r="BR780" t="s">
        <v>100</v>
      </c>
      <c r="BS780" t="s">
        <v>100</v>
      </c>
      <c r="BT780" t="s">
        <v>111</v>
      </c>
      <c r="BU780" t="s">
        <v>100</v>
      </c>
      <c r="BV780" t="s">
        <v>101</v>
      </c>
      <c r="BW780" t="s">
        <v>149</v>
      </c>
      <c r="BX780">
        <v>36.650846860000001</v>
      </c>
      <c r="BY780">
        <v>48.691800460000003</v>
      </c>
      <c r="BZ780">
        <v>49.389083880000001</v>
      </c>
      <c r="CA780">
        <v>37.223680090000002</v>
      </c>
      <c r="CB780">
        <v>48.764353110000002</v>
      </c>
      <c r="CC780">
        <v>14.0119668</v>
      </c>
      <c r="CD780">
        <v>4</v>
      </c>
      <c r="CE780">
        <v>13</v>
      </c>
      <c r="CF780">
        <v>1</v>
      </c>
      <c r="CG780">
        <v>6</v>
      </c>
      <c r="CH780">
        <v>3</v>
      </c>
      <c r="CI780">
        <v>4</v>
      </c>
      <c r="CJ780">
        <v>24.270462630000001</v>
      </c>
      <c r="CK780">
        <v>81.083144110000006</v>
      </c>
      <c r="CL780">
        <v>0</v>
      </c>
    </row>
    <row r="781" spans="1:90" x14ac:dyDescent="0.25">
      <c r="A781" s="1" t="s">
        <v>1354</v>
      </c>
      <c r="B781" s="2">
        <v>314745.42700000003</v>
      </c>
      <c r="C781" s="2">
        <v>6070504.3569999896</v>
      </c>
      <c r="D781" s="4">
        <v>-609.28364999999906</v>
      </c>
      <c r="E781" t="s">
        <v>182</v>
      </c>
      <c r="F781" s="3">
        <v>1194.0999999999999</v>
      </c>
      <c r="G781" t="s">
        <v>150</v>
      </c>
      <c r="H781" t="s">
        <v>151</v>
      </c>
      <c r="I781" s="1">
        <v>11585</v>
      </c>
      <c r="J781" t="s">
        <v>1711</v>
      </c>
      <c r="K781" t="s">
        <v>1689</v>
      </c>
      <c r="L781" t="s">
        <v>345</v>
      </c>
      <c r="M781">
        <v>50.692908009999897</v>
      </c>
      <c r="N781">
        <v>14.46923322</v>
      </c>
      <c r="O781">
        <v>3.8192469500000001</v>
      </c>
      <c r="P781">
        <v>9.4007679139999905</v>
      </c>
      <c r="Q781">
        <v>3.7640243070000001</v>
      </c>
      <c r="R781">
        <v>5.6156814260000001</v>
      </c>
      <c r="S781">
        <v>3.6324858230000001</v>
      </c>
      <c r="T781">
        <v>0.688047454</v>
      </c>
      <c r="U781">
        <v>0.96630193900000005</v>
      </c>
      <c r="V781">
        <v>0.20236689799999999</v>
      </c>
      <c r="W781">
        <v>0.22260358799999999</v>
      </c>
      <c r="X781">
        <v>3.6121248459999999</v>
      </c>
      <c r="Y781">
        <v>0</v>
      </c>
      <c r="Z781">
        <v>2.9142076220000002</v>
      </c>
      <c r="AA781">
        <v>0</v>
      </c>
      <c r="AB781">
        <v>6.5514039400000001</v>
      </c>
      <c r="AC781">
        <v>100</v>
      </c>
      <c r="AD781">
        <v>0.439636833</v>
      </c>
      <c r="AE781">
        <v>0</v>
      </c>
      <c r="AF781">
        <v>1.3968018579999999</v>
      </c>
      <c r="AG781">
        <v>4.2177810229999997</v>
      </c>
      <c r="AH781">
        <v>0</v>
      </c>
      <c r="AI781">
        <v>33.844770779999898</v>
      </c>
      <c r="AJ781">
        <v>0</v>
      </c>
      <c r="AK781">
        <v>0</v>
      </c>
      <c r="AL781">
        <v>14.1386684299999</v>
      </c>
      <c r="AM781">
        <v>0</v>
      </c>
      <c r="AN781">
        <v>0</v>
      </c>
      <c r="AO781">
        <v>3.1217895969999998</v>
      </c>
      <c r="AP781">
        <v>2.6755680979999998</v>
      </c>
      <c r="AQ781">
        <v>0</v>
      </c>
      <c r="AR781">
        <v>0</v>
      </c>
      <c r="AS781">
        <v>9.6426906880000001</v>
      </c>
      <c r="AT781">
        <v>11.27305527</v>
      </c>
      <c r="AU781">
        <v>20.915745959999899</v>
      </c>
      <c r="AV781">
        <v>0</v>
      </c>
      <c r="AW781">
        <v>9.7699721499999903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4.7396229160000001</v>
      </c>
      <c r="BI781">
        <v>10.4578729799999</v>
      </c>
      <c r="BJ781">
        <v>0.46102542600000002</v>
      </c>
      <c r="BK781">
        <v>0.53897457400000004</v>
      </c>
      <c r="BL781">
        <v>0</v>
      </c>
      <c r="BM781">
        <v>29.465725330000001</v>
      </c>
      <c r="BN781">
        <v>95.260357650000003</v>
      </c>
      <c r="BO781">
        <v>0</v>
      </c>
      <c r="BP781" t="s">
        <v>97</v>
      </c>
      <c r="BQ781" t="s">
        <v>40</v>
      </c>
      <c r="BR781" t="s">
        <v>111</v>
      </c>
      <c r="BS781" t="s">
        <v>176</v>
      </c>
      <c r="BT781" t="s">
        <v>111</v>
      </c>
      <c r="BU781" t="s">
        <v>100</v>
      </c>
      <c r="BV781" t="s">
        <v>101</v>
      </c>
      <c r="BW781" t="s">
        <v>152</v>
      </c>
      <c r="BX781">
        <v>24.988115910000001</v>
      </c>
      <c r="BY781">
        <v>29.465725330000001</v>
      </c>
      <c r="BZ781">
        <v>64.835208789999896</v>
      </c>
      <c r="CA781">
        <v>33.588721960000001</v>
      </c>
      <c r="CB781">
        <v>49.971203780000003</v>
      </c>
      <c r="CC781">
        <v>16.4400742599999</v>
      </c>
      <c r="CD781">
        <v>2</v>
      </c>
      <c r="CE781">
        <v>3</v>
      </c>
      <c r="CF781">
        <v>1</v>
      </c>
      <c r="CG781">
        <v>6</v>
      </c>
      <c r="CH781">
        <v>3</v>
      </c>
      <c r="CI781">
        <v>5</v>
      </c>
      <c r="CJ781">
        <v>32.49630724</v>
      </c>
      <c r="CK781">
        <v>75.290518449999894</v>
      </c>
      <c r="CL781">
        <v>3.1217895969999998</v>
      </c>
    </row>
    <row r="782" spans="1:90" x14ac:dyDescent="0.25">
      <c r="A782" s="1" t="s">
        <v>634</v>
      </c>
      <c r="B782" s="2">
        <v>315487.67479999899</v>
      </c>
      <c r="C782" s="2">
        <v>6072644.3480000002</v>
      </c>
      <c r="D782" s="4">
        <v>-1618.4841039999901</v>
      </c>
      <c r="E782" t="s">
        <v>178</v>
      </c>
      <c r="F782" s="3">
        <v>2071.1799999999998</v>
      </c>
      <c r="G782" t="s">
        <v>150</v>
      </c>
      <c r="H782" t="s">
        <v>151</v>
      </c>
      <c r="I782" s="1">
        <v>15003</v>
      </c>
      <c r="J782" t="s">
        <v>190</v>
      </c>
      <c r="K782" t="s">
        <v>148</v>
      </c>
      <c r="L782" t="s">
        <v>145</v>
      </c>
      <c r="M782">
        <v>75.23895607</v>
      </c>
      <c r="N782">
        <v>12.806630820000001</v>
      </c>
      <c r="O782">
        <v>0.30438179100000001</v>
      </c>
      <c r="P782">
        <v>2.0848145140000001</v>
      </c>
      <c r="Q782">
        <v>1.5207874100000001</v>
      </c>
      <c r="R782">
        <v>1.1706060979999999</v>
      </c>
      <c r="S782">
        <v>4.8825279999999998</v>
      </c>
      <c r="T782">
        <v>0.90046623000000003</v>
      </c>
      <c r="U782">
        <v>0.28014504899999998</v>
      </c>
      <c r="V782">
        <v>5.0025901999999997E-2</v>
      </c>
      <c r="W782">
        <v>3.0015541E-2</v>
      </c>
      <c r="X782">
        <v>9.9889200000000001E-3</v>
      </c>
      <c r="Y782">
        <v>0</v>
      </c>
      <c r="Z782">
        <v>0.720653655</v>
      </c>
      <c r="AA782">
        <v>0</v>
      </c>
      <c r="AB782">
        <v>0.65105812600000001</v>
      </c>
      <c r="AC782">
        <v>100</v>
      </c>
      <c r="AD782">
        <v>0.10594514200000001</v>
      </c>
      <c r="AE782">
        <v>0</v>
      </c>
      <c r="AF782">
        <v>0.39476298999999998</v>
      </c>
      <c r="AG782">
        <v>5.3810198119999999</v>
      </c>
      <c r="AH782">
        <v>0</v>
      </c>
      <c r="AI782">
        <v>44.346966369999897</v>
      </c>
      <c r="AJ782">
        <v>0</v>
      </c>
      <c r="AK782">
        <v>0</v>
      </c>
      <c r="AL782">
        <v>5.5080732350000003</v>
      </c>
      <c r="AM782">
        <v>0</v>
      </c>
      <c r="AN782">
        <v>0</v>
      </c>
      <c r="AO782">
        <v>1.9926151409999999</v>
      </c>
      <c r="AP782">
        <v>0.321899245</v>
      </c>
      <c r="AQ782">
        <v>0</v>
      </c>
      <c r="AR782">
        <v>0</v>
      </c>
      <c r="AS782">
        <v>4.2444385469999997</v>
      </c>
      <c r="AT782">
        <v>2.6973182150000001</v>
      </c>
      <c r="AU782">
        <v>6.9417567619999998</v>
      </c>
      <c r="AV782">
        <v>0</v>
      </c>
      <c r="AW782">
        <v>34.981432949999899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1.2751243000000001E-2</v>
      </c>
      <c r="BI782">
        <v>3.4708783809999999</v>
      </c>
      <c r="BJ782">
        <v>0.61143579199999998</v>
      </c>
      <c r="BK782">
        <v>0.38856420800000002</v>
      </c>
      <c r="BL782">
        <v>0</v>
      </c>
      <c r="BM782">
        <v>11.0481774099999</v>
      </c>
      <c r="BN782">
        <v>99.987222880000004</v>
      </c>
      <c r="BO782">
        <v>0</v>
      </c>
      <c r="BP782" t="s">
        <v>97</v>
      </c>
      <c r="BQ782" t="s">
        <v>40</v>
      </c>
      <c r="BR782" t="s">
        <v>98</v>
      </c>
      <c r="BS782" t="s">
        <v>107</v>
      </c>
      <c r="BT782" t="s">
        <v>98</v>
      </c>
      <c r="BU782" t="s">
        <v>100</v>
      </c>
      <c r="BV782" t="s">
        <v>101</v>
      </c>
      <c r="BW782" t="s">
        <v>102</v>
      </c>
      <c r="BX782">
        <v>7.6584189970000001</v>
      </c>
      <c r="BY782">
        <v>11.0481774099999</v>
      </c>
      <c r="BZ782">
        <v>80.286258709999899</v>
      </c>
      <c r="CA782">
        <v>11.17110179</v>
      </c>
      <c r="CB782">
        <v>77.230464929999897</v>
      </c>
      <c r="CC782">
        <v>11.5984332899999</v>
      </c>
      <c r="CD782">
        <v>3</v>
      </c>
      <c r="CE782">
        <v>8</v>
      </c>
      <c r="CF782">
        <v>2</v>
      </c>
      <c r="CG782">
        <v>6</v>
      </c>
      <c r="CH782">
        <v>3</v>
      </c>
      <c r="CI782">
        <v>12</v>
      </c>
      <c r="CJ782">
        <v>28.571428569999899</v>
      </c>
      <c r="CK782">
        <v>38.404058130000003</v>
      </c>
      <c r="CL782">
        <v>1.9926151409999999</v>
      </c>
    </row>
    <row r="783" spans="1:90" x14ac:dyDescent="0.25">
      <c r="A783" s="1" t="s">
        <v>822</v>
      </c>
      <c r="B783" s="2">
        <v>315302.56140000001</v>
      </c>
      <c r="C783" s="2">
        <v>6070691.8499999903</v>
      </c>
      <c r="D783" s="4">
        <v>278.33337799999902</v>
      </c>
      <c r="E783" t="s">
        <v>133</v>
      </c>
      <c r="F783" s="3">
        <v>62.37</v>
      </c>
      <c r="G783" t="s">
        <v>90</v>
      </c>
      <c r="H783" t="s">
        <v>91</v>
      </c>
      <c r="I783" s="1" t="s">
        <v>161</v>
      </c>
      <c r="J783" t="s">
        <v>1712</v>
      </c>
      <c r="K783" t="s">
        <v>345</v>
      </c>
      <c r="L783" t="s">
        <v>345</v>
      </c>
      <c r="M783">
        <v>56.148875429999897</v>
      </c>
      <c r="N783">
        <v>15.52605284</v>
      </c>
      <c r="O783">
        <v>2.9356413209999999</v>
      </c>
      <c r="P783">
        <v>7.2985982810000003</v>
      </c>
      <c r="Q783">
        <v>3.8564063970000002</v>
      </c>
      <c r="R783">
        <v>5.9955068200000001</v>
      </c>
      <c r="S783">
        <v>3.3241419720000001</v>
      </c>
      <c r="T783">
        <v>1.4160242240000001</v>
      </c>
      <c r="U783">
        <v>0.57243532500000005</v>
      </c>
      <c r="V783">
        <v>0.27115357499999998</v>
      </c>
      <c r="W783">
        <v>0.130555425</v>
      </c>
      <c r="X783">
        <v>9.8998969999999995E-3</v>
      </c>
      <c r="Y783">
        <v>1.0042725000000001E-2</v>
      </c>
      <c r="Z783">
        <v>2.5046657720000001</v>
      </c>
      <c r="AA783">
        <v>0</v>
      </c>
      <c r="AB783">
        <v>1.8158246579999999</v>
      </c>
      <c r="AC783">
        <v>100</v>
      </c>
      <c r="AD783">
        <v>0.58942002500000001</v>
      </c>
      <c r="AE783">
        <v>2.7146403E-2</v>
      </c>
      <c r="AF783">
        <v>0.82794852200000002</v>
      </c>
      <c r="AG783">
        <v>8.6854290219999903</v>
      </c>
      <c r="AH783">
        <v>0</v>
      </c>
      <c r="AI783">
        <v>30.990042339999899</v>
      </c>
      <c r="AJ783">
        <v>0</v>
      </c>
      <c r="AK783">
        <v>0</v>
      </c>
      <c r="AL783">
        <v>24.155235730000001</v>
      </c>
      <c r="AM783">
        <v>0</v>
      </c>
      <c r="AN783">
        <v>0</v>
      </c>
      <c r="AO783">
        <v>0</v>
      </c>
      <c r="AP783">
        <v>2.249602093</v>
      </c>
      <c r="AQ783">
        <v>0</v>
      </c>
      <c r="AR783">
        <v>0</v>
      </c>
      <c r="AS783">
        <v>10.072738230000001</v>
      </c>
      <c r="AT783">
        <v>9.8862799549999902</v>
      </c>
      <c r="AU783">
        <v>19.959018180000001</v>
      </c>
      <c r="AV783">
        <v>0</v>
      </c>
      <c r="AW783">
        <v>8.6085424719999999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1.2971438E-2</v>
      </c>
      <c r="BI783">
        <v>10.9499206</v>
      </c>
      <c r="BJ783">
        <v>0.50467102799999997</v>
      </c>
      <c r="BK783">
        <v>0.49532897199999998</v>
      </c>
      <c r="BL783">
        <v>0</v>
      </c>
      <c r="BM783">
        <v>43.8029084799999</v>
      </c>
      <c r="BN783">
        <v>99.987002239999896</v>
      </c>
      <c r="BO783">
        <v>0</v>
      </c>
      <c r="BP783" t="s">
        <v>256</v>
      </c>
      <c r="BQ783" t="s">
        <v>257</v>
      </c>
      <c r="BR783" t="s">
        <v>98</v>
      </c>
      <c r="BS783" t="s">
        <v>130</v>
      </c>
      <c r="BT783" t="s">
        <v>98</v>
      </c>
      <c r="BU783" t="s">
        <v>222</v>
      </c>
      <c r="BV783" t="s">
        <v>101</v>
      </c>
      <c r="BW783" t="s">
        <v>237</v>
      </c>
      <c r="BX783">
        <v>26.9182148199999</v>
      </c>
      <c r="BY783">
        <v>43.8029084799999</v>
      </c>
      <c r="BZ783">
        <v>48.550365909999897</v>
      </c>
      <c r="CA783">
        <v>26.664585880000001</v>
      </c>
      <c r="CB783">
        <v>55.80562252</v>
      </c>
      <c r="CC783">
        <v>17.5297915999999</v>
      </c>
      <c r="CD783">
        <v>3</v>
      </c>
      <c r="CE783">
        <v>6</v>
      </c>
      <c r="CF783">
        <v>2</v>
      </c>
      <c r="CG783">
        <v>3</v>
      </c>
      <c r="CH783">
        <v>3</v>
      </c>
      <c r="CI783">
        <v>9</v>
      </c>
      <c r="CJ783">
        <v>36.132140399999898</v>
      </c>
      <c r="CK783">
        <v>70.178576669999899</v>
      </c>
      <c r="CL783">
        <v>0</v>
      </c>
    </row>
    <row r="784" spans="1:90" x14ac:dyDescent="0.25">
      <c r="A784" s="1" t="s">
        <v>822</v>
      </c>
      <c r="B784" s="2">
        <v>315302.56140000001</v>
      </c>
      <c r="C784" s="2">
        <v>6070691.8499999903</v>
      </c>
      <c r="D784" s="4">
        <v>278.33337799999902</v>
      </c>
      <c r="E784" t="s">
        <v>133</v>
      </c>
      <c r="F784" s="3">
        <v>62.37</v>
      </c>
      <c r="G784" t="s">
        <v>150</v>
      </c>
      <c r="H784" t="s">
        <v>151</v>
      </c>
      <c r="I784" s="1">
        <v>18069</v>
      </c>
      <c r="J784" t="s">
        <v>1712</v>
      </c>
      <c r="K784" t="s">
        <v>345</v>
      </c>
      <c r="L784" t="s">
        <v>345</v>
      </c>
      <c r="M784">
        <v>56.707233899999899</v>
      </c>
      <c r="N784">
        <v>15.1553846399999</v>
      </c>
      <c r="O784">
        <v>2.9038213329999998</v>
      </c>
      <c r="P784">
        <v>7.2309352430000002</v>
      </c>
      <c r="Q784">
        <v>3.793864498</v>
      </c>
      <c r="R784">
        <v>6.1625206400000003</v>
      </c>
      <c r="S784">
        <v>3.2518838560000001</v>
      </c>
      <c r="T784">
        <v>1.3950983210000001</v>
      </c>
      <c r="U784">
        <v>0.58814936399999995</v>
      </c>
      <c r="V784">
        <v>0.25091696400000002</v>
      </c>
      <c r="W784">
        <v>0.13047682099999999</v>
      </c>
      <c r="X784">
        <v>9.9286659999999992E-3</v>
      </c>
      <c r="Y784">
        <v>0</v>
      </c>
      <c r="Z784">
        <v>2.4197857549999999</v>
      </c>
      <c r="AA784">
        <v>0</v>
      </c>
      <c r="AB784">
        <v>2.0217577530000002</v>
      </c>
      <c r="AC784">
        <v>100</v>
      </c>
      <c r="AD784">
        <v>0.54576799899999995</v>
      </c>
      <c r="AE784">
        <v>0</v>
      </c>
      <c r="AF784">
        <v>0.85120277600000005</v>
      </c>
      <c r="AG784">
        <v>8.5623681929999904</v>
      </c>
      <c r="AH784">
        <v>0</v>
      </c>
      <c r="AI784">
        <v>30.33514826</v>
      </c>
      <c r="AJ784">
        <v>0</v>
      </c>
      <c r="AK784">
        <v>0</v>
      </c>
      <c r="AL784">
        <v>23.5204835199999</v>
      </c>
      <c r="AM784">
        <v>0</v>
      </c>
      <c r="AN784">
        <v>0</v>
      </c>
      <c r="AO784">
        <v>0</v>
      </c>
      <c r="AP784">
        <v>2.2680612139999998</v>
      </c>
      <c r="AQ784">
        <v>0</v>
      </c>
      <c r="AR784">
        <v>0</v>
      </c>
      <c r="AS784">
        <v>9.5657541350000006</v>
      </c>
      <c r="AT784">
        <v>9.373019073</v>
      </c>
      <c r="AU784">
        <v>18.938773210000001</v>
      </c>
      <c r="AV784">
        <v>0</v>
      </c>
      <c r="AW784">
        <v>9.7495421239999995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1.3017177E-2</v>
      </c>
      <c r="BI784">
        <v>10.77003459</v>
      </c>
      <c r="BJ784">
        <v>0.50508837200000001</v>
      </c>
      <c r="BK784">
        <v>0.49491162799999999</v>
      </c>
      <c r="BL784">
        <v>0</v>
      </c>
      <c r="BM784">
        <v>43.673210580000003</v>
      </c>
      <c r="BN784">
        <v>99.986956410000005</v>
      </c>
      <c r="BO784">
        <v>0</v>
      </c>
      <c r="BP784" t="s">
        <v>256</v>
      </c>
      <c r="BQ784" t="s">
        <v>257</v>
      </c>
      <c r="BR784" t="s">
        <v>98</v>
      </c>
      <c r="BS784" t="s">
        <v>130</v>
      </c>
      <c r="BT784" t="s">
        <v>98</v>
      </c>
      <c r="BU784" t="s">
        <v>222</v>
      </c>
      <c r="BV784" t="s">
        <v>101</v>
      </c>
      <c r="BW784" t="s">
        <v>237</v>
      </c>
      <c r="BX784">
        <v>27.260629130000002</v>
      </c>
      <c r="BY784">
        <v>43.673210580000003</v>
      </c>
      <c r="BZ784">
        <v>48.599999660000002</v>
      </c>
      <c r="CA784">
        <v>26.947124800000001</v>
      </c>
      <c r="CB784">
        <v>55.486589389999899</v>
      </c>
      <c r="CC784">
        <v>17.5662857999999</v>
      </c>
      <c r="CD784">
        <v>3</v>
      </c>
      <c r="CE784">
        <v>6</v>
      </c>
      <c r="CF784">
        <v>2</v>
      </c>
      <c r="CG784">
        <v>3</v>
      </c>
      <c r="CH784">
        <v>3</v>
      </c>
      <c r="CI784">
        <v>9</v>
      </c>
      <c r="CJ784">
        <v>35.532646049999897</v>
      </c>
      <c r="CK784">
        <v>70.348093149999897</v>
      </c>
      <c r="CL784">
        <v>0</v>
      </c>
    </row>
    <row r="785" spans="1:90" x14ac:dyDescent="0.25">
      <c r="A785" s="1" t="s">
        <v>1355</v>
      </c>
      <c r="B785" s="2">
        <v>315289.771899999</v>
      </c>
      <c r="C785" s="2">
        <v>6070692.0049999896</v>
      </c>
      <c r="D785" s="4">
        <v>235.147989</v>
      </c>
      <c r="E785" t="s">
        <v>133</v>
      </c>
      <c r="F785" s="3">
        <v>107.41</v>
      </c>
      <c r="G785" t="s">
        <v>150</v>
      </c>
      <c r="H785" t="s">
        <v>151</v>
      </c>
      <c r="I785" s="1">
        <v>18069</v>
      </c>
      <c r="J785" t="s">
        <v>2064</v>
      </c>
      <c r="K785" t="s">
        <v>1810</v>
      </c>
      <c r="L785" t="s">
        <v>1811</v>
      </c>
      <c r="M785">
        <v>58.5088819099999</v>
      </c>
      <c r="N785">
        <v>14.8545865999999</v>
      </c>
      <c r="O785">
        <v>3.0744311569999998</v>
      </c>
      <c r="P785">
        <v>7.599218005</v>
      </c>
      <c r="Q785">
        <v>2.5363953989999999</v>
      </c>
      <c r="R785">
        <v>6.244989468</v>
      </c>
      <c r="S785">
        <v>3.647963104</v>
      </c>
      <c r="T785">
        <v>0.35368063300000002</v>
      </c>
      <c r="U785">
        <v>0.634604108</v>
      </c>
      <c r="V785">
        <v>0.14147225299999999</v>
      </c>
      <c r="W785">
        <v>0.181892897</v>
      </c>
      <c r="X785">
        <v>9.9541620000000008E-3</v>
      </c>
      <c r="Y785">
        <v>0</v>
      </c>
      <c r="Z785">
        <v>2.2119303019999998</v>
      </c>
      <c r="AA785">
        <v>0</v>
      </c>
      <c r="AB785">
        <v>2.0810974230000001</v>
      </c>
      <c r="AC785">
        <v>100</v>
      </c>
      <c r="AD785">
        <v>0.30913458399999999</v>
      </c>
      <c r="AE785">
        <v>0</v>
      </c>
      <c r="AF785">
        <v>0.92267033899999995</v>
      </c>
      <c r="AG785">
        <v>2.1807136570000001</v>
      </c>
      <c r="AH785">
        <v>0</v>
      </c>
      <c r="AI785">
        <v>34.186907249999898</v>
      </c>
      <c r="AJ785">
        <v>0</v>
      </c>
      <c r="AK785">
        <v>0</v>
      </c>
      <c r="AL785">
        <v>24.126827890000001</v>
      </c>
      <c r="AM785">
        <v>0</v>
      </c>
      <c r="AN785">
        <v>0</v>
      </c>
      <c r="AO785">
        <v>0</v>
      </c>
      <c r="AP785">
        <v>2.3292110030000002</v>
      </c>
      <c r="AQ785">
        <v>0</v>
      </c>
      <c r="AR785">
        <v>0</v>
      </c>
      <c r="AS785">
        <v>6.1837562850000003</v>
      </c>
      <c r="AT785">
        <v>9.7067770830000004</v>
      </c>
      <c r="AU785">
        <v>15.89053337</v>
      </c>
      <c r="AV785">
        <v>0</v>
      </c>
      <c r="AW785">
        <v>14.2595534399999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1.3110791E-2</v>
      </c>
      <c r="BI785">
        <v>9.3873167540000004</v>
      </c>
      <c r="BJ785">
        <v>0.38914718199999998</v>
      </c>
      <c r="BK785">
        <v>0.61085281800000002</v>
      </c>
      <c r="BL785">
        <v>0</v>
      </c>
      <c r="BM785">
        <v>41.374176759999898</v>
      </c>
      <c r="BN785">
        <v>99.986862610000003</v>
      </c>
      <c r="BO785">
        <v>0</v>
      </c>
      <c r="BP785" t="s">
        <v>97</v>
      </c>
      <c r="BQ785" t="s">
        <v>109</v>
      </c>
      <c r="BR785" t="s">
        <v>111</v>
      </c>
      <c r="BS785" t="s">
        <v>235</v>
      </c>
      <c r="BT785" t="s">
        <v>111</v>
      </c>
      <c r="BU785" t="s">
        <v>100</v>
      </c>
      <c r="BV785" t="s">
        <v>101</v>
      </c>
      <c r="BW785" t="s">
        <v>152</v>
      </c>
      <c r="BX785">
        <v>24.9106149899999</v>
      </c>
      <c r="BY785">
        <v>41.374176759999898</v>
      </c>
      <c r="BZ785">
        <v>56.512469099999898</v>
      </c>
      <c r="CA785">
        <v>30.051901829999899</v>
      </c>
      <c r="CB785">
        <v>57.525937239999898</v>
      </c>
      <c r="CC785">
        <v>12.42216092</v>
      </c>
      <c r="CD785">
        <v>2</v>
      </c>
      <c r="CE785">
        <v>10</v>
      </c>
      <c r="CF785">
        <v>1</v>
      </c>
      <c r="CG785">
        <v>6</v>
      </c>
      <c r="CH785">
        <v>3</v>
      </c>
      <c r="CI785">
        <v>5</v>
      </c>
      <c r="CJ785">
        <v>22.608695650000001</v>
      </c>
      <c r="CK785">
        <v>71.694341429999895</v>
      </c>
      <c r="CL785">
        <v>0</v>
      </c>
    </row>
    <row r="786" spans="1:90" x14ac:dyDescent="0.25">
      <c r="A786" s="1" t="s">
        <v>1356</v>
      </c>
      <c r="B786" s="2">
        <v>315270.95280000003</v>
      </c>
      <c r="C786" s="2">
        <v>6070692.5199999902</v>
      </c>
      <c r="D786" s="4">
        <v>175.982699999999</v>
      </c>
      <c r="E786" t="s">
        <v>133</v>
      </c>
      <c r="F786" s="3">
        <v>169.5</v>
      </c>
      <c r="G786" t="s">
        <v>150</v>
      </c>
      <c r="H786" t="s">
        <v>151</v>
      </c>
      <c r="I786" s="1">
        <v>18069</v>
      </c>
      <c r="J786" t="s">
        <v>2043</v>
      </c>
      <c r="K786" t="s">
        <v>1689</v>
      </c>
      <c r="L786" t="s">
        <v>345</v>
      </c>
      <c r="M786">
        <v>67.337958749999899</v>
      </c>
      <c r="N786">
        <v>11.3569990099999</v>
      </c>
      <c r="O786">
        <v>1.8721459389999999</v>
      </c>
      <c r="P786">
        <v>5.242677799</v>
      </c>
      <c r="Q786">
        <v>1.9598361129999999</v>
      </c>
      <c r="R786">
        <v>4.2111350319999996</v>
      </c>
      <c r="S786">
        <v>3.5779572110000002</v>
      </c>
      <c r="T786">
        <v>0.57287517099999996</v>
      </c>
      <c r="U786">
        <v>0.36081085400000001</v>
      </c>
      <c r="V786">
        <v>0.120605299</v>
      </c>
      <c r="W786">
        <v>0.120605299</v>
      </c>
      <c r="X786">
        <v>1.6422803459999999</v>
      </c>
      <c r="Y786">
        <v>0</v>
      </c>
      <c r="Z786">
        <v>1.624113176</v>
      </c>
      <c r="AA786">
        <v>0</v>
      </c>
      <c r="AB786">
        <v>3.2725324329999999</v>
      </c>
      <c r="AC786">
        <v>100</v>
      </c>
      <c r="AD786">
        <v>0.261289985</v>
      </c>
      <c r="AE786">
        <v>0</v>
      </c>
      <c r="AF786">
        <v>0.52011972399999995</v>
      </c>
      <c r="AG786">
        <v>3.5020908930000001</v>
      </c>
      <c r="AH786">
        <v>0</v>
      </c>
      <c r="AI786">
        <v>33.244864620000001</v>
      </c>
      <c r="AJ786">
        <v>0</v>
      </c>
      <c r="AK786">
        <v>0</v>
      </c>
      <c r="AL786">
        <v>13.699009800000001</v>
      </c>
      <c r="AM786">
        <v>0</v>
      </c>
      <c r="AN786">
        <v>0</v>
      </c>
      <c r="AO786">
        <v>0</v>
      </c>
      <c r="AP786">
        <v>2.013139046</v>
      </c>
      <c r="AQ786">
        <v>0</v>
      </c>
      <c r="AR786">
        <v>0</v>
      </c>
      <c r="AS786">
        <v>4.8822814650000002</v>
      </c>
      <c r="AT786">
        <v>5.1919058419999997</v>
      </c>
      <c r="AU786">
        <v>10.0741873099999</v>
      </c>
      <c r="AV786">
        <v>0</v>
      </c>
      <c r="AW786">
        <v>31.563012220000001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2.1489688020000002</v>
      </c>
      <c r="BI786">
        <v>5.2431786530000002</v>
      </c>
      <c r="BJ786">
        <v>0.48463278599999998</v>
      </c>
      <c r="BK786">
        <v>0.51536721399999996</v>
      </c>
      <c r="BL786">
        <v>0</v>
      </c>
      <c r="BM786">
        <v>29.181676929999899</v>
      </c>
      <c r="BN786">
        <v>97.851022389999898</v>
      </c>
      <c r="BO786">
        <v>0</v>
      </c>
      <c r="BP786" t="s">
        <v>97</v>
      </c>
      <c r="BQ786" t="s">
        <v>109</v>
      </c>
      <c r="BR786" t="s">
        <v>111</v>
      </c>
      <c r="BS786" t="s">
        <v>235</v>
      </c>
      <c r="BT786" t="s">
        <v>111</v>
      </c>
      <c r="BU786" t="s">
        <v>100</v>
      </c>
      <c r="BV786" t="s">
        <v>101</v>
      </c>
      <c r="BW786" t="s">
        <v>152</v>
      </c>
      <c r="BX786">
        <v>13.4317860699999</v>
      </c>
      <c r="BY786">
        <v>29.181676929999899</v>
      </c>
      <c r="BZ786">
        <v>65.901928440000006</v>
      </c>
      <c r="CA786">
        <v>27.109185960000001</v>
      </c>
      <c r="CB786">
        <v>59.832912919999899</v>
      </c>
      <c r="CC786">
        <v>13.05790112</v>
      </c>
      <c r="CD786">
        <v>2</v>
      </c>
      <c r="CE786">
        <v>10</v>
      </c>
      <c r="CF786">
        <v>1</v>
      </c>
      <c r="CG786">
        <v>6</v>
      </c>
      <c r="CH786">
        <v>3</v>
      </c>
      <c r="CI786">
        <v>5</v>
      </c>
      <c r="CJ786">
        <v>24.53748783</v>
      </c>
      <c r="CK786">
        <v>63.439568610000002</v>
      </c>
      <c r="CL786">
        <v>0</v>
      </c>
    </row>
    <row r="787" spans="1:90" x14ac:dyDescent="0.25">
      <c r="A787" s="1" t="s">
        <v>1357</v>
      </c>
      <c r="B787" s="2">
        <v>315251.70870000002</v>
      </c>
      <c r="C787" s="2">
        <v>6070693.182</v>
      </c>
      <c r="D787" s="4">
        <v>116.733099999999</v>
      </c>
      <c r="E787" t="s">
        <v>133</v>
      </c>
      <c r="F787" s="3">
        <v>231.8</v>
      </c>
      <c r="G787" t="s">
        <v>150</v>
      </c>
      <c r="H787" t="s">
        <v>151</v>
      </c>
      <c r="I787" s="1">
        <v>18069</v>
      </c>
      <c r="J787" t="s">
        <v>2043</v>
      </c>
      <c r="K787" t="s">
        <v>1689</v>
      </c>
      <c r="L787" t="s">
        <v>345</v>
      </c>
      <c r="M787">
        <v>55.213874390000001</v>
      </c>
      <c r="N787">
        <v>15.38747319</v>
      </c>
      <c r="O787">
        <v>2.7562859479999999</v>
      </c>
      <c r="P787">
        <v>6.9313150229999998</v>
      </c>
      <c r="Q787">
        <v>2.5243501770000001</v>
      </c>
      <c r="R787">
        <v>10.86174578</v>
      </c>
      <c r="S787">
        <v>2.9668657459999999</v>
      </c>
      <c r="T787">
        <v>0.11062889200000001</v>
      </c>
      <c r="U787">
        <v>0.46162419599999999</v>
      </c>
      <c r="V787">
        <v>0.15085757999999999</v>
      </c>
      <c r="W787">
        <v>0.170971924</v>
      </c>
      <c r="X787">
        <v>2.3243117930000001</v>
      </c>
      <c r="Y787">
        <v>0</v>
      </c>
      <c r="Z787">
        <v>0.13969535199999999</v>
      </c>
      <c r="AA787">
        <v>0</v>
      </c>
      <c r="AB787">
        <v>2.4708310830000002</v>
      </c>
      <c r="AC787">
        <v>100</v>
      </c>
      <c r="AD787">
        <v>0.32077011300000002</v>
      </c>
      <c r="AE787">
        <v>0</v>
      </c>
      <c r="AF787">
        <v>0.653104507</v>
      </c>
      <c r="AG787">
        <v>0.66375279600000003</v>
      </c>
      <c r="AH787">
        <v>0</v>
      </c>
      <c r="AI787">
        <v>27.055633490000002</v>
      </c>
      <c r="AJ787">
        <v>0</v>
      </c>
      <c r="AK787">
        <v>0</v>
      </c>
      <c r="AL787">
        <v>28.78910067</v>
      </c>
      <c r="AM787">
        <v>0</v>
      </c>
      <c r="AN787">
        <v>0</v>
      </c>
      <c r="AO787">
        <v>0</v>
      </c>
      <c r="AP787">
        <v>2.0828487689999999</v>
      </c>
      <c r="AQ787">
        <v>0</v>
      </c>
      <c r="AR787">
        <v>0</v>
      </c>
      <c r="AS787">
        <v>3.5125413769999998</v>
      </c>
      <c r="AT787">
        <v>4.6315209299999998</v>
      </c>
      <c r="AU787">
        <v>8.1440623070000004</v>
      </c>
      <c r="AV787">
        <v>0</v>
      </c>
      <c r="AW787">
        <v>13.117383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2.985022351</v>
      </c>
      <c r="BI787">
        <v>7.3728530030000003</v>
      </c>
      <c r="BJ787">
        <v>0.43130089700000002</v>
      </c>
      <c r="BK787">
        <v>0.56869910300000004</v>
      </c>
      <c r="BL787">
        <v>0</v>
      </c>
      <c r="BM787">
        <v>51.55204166</v>
      </c>
      <c r="BN787">
        <v>97.014965410000002</v>
      </c>
      <c r="BO787">
        <v>0</v>
      </c>
      <c r="BP787" t="s">
        <v>97</v>
      </c>
      <c r="BQ787" t="s">
        <v>109</v>
      </c>
      <c r="BR787" t="s">
        <v>111</v>
      </c>
      <c r="BS787" t="s">
        <v>126</v>
      </c>
      <c r="BT787" t="s">
        <v>111</v>
      </c>
      <c r="BU787" t="s">
        <v>100</v>
      </c>
      <c r="BV787" t="s">
        <v>101</v>
      </c>
      <c r="BW787" t="s">
        <v>149</v>
      </c>
      <c r="BX787">
        <v>24.0833029799999</v>
      </c>
      <c r="BY787">
        <v>51.55204166</v>
      </c>
      <c r="BZ787">
        <v>47.878884159999899</v>
      </c>
      <c r="CA787">
        <v>27.28757658</v>
      </c>
      <c r="CB787">
        <v>60.218727629999897</v>
      </c>
      <c r="CC787">
        <v>12.4936957799999</v>
      </c>
      <c r="CD787">
        <v>2</v>
      </c>
      <c r="CE787">
        <v>11</v>
      </c>
      <c r="CF787">
        <v>1</v>
      </c>
      <c r="CG787">
        <v>6</v>
      </c>
      <c r="CH787">
        <v>3</v>
      </c>
      <c r="CI787">
        <v>4</v>
      </c>
      <c r="CJ787">
        <v>16.0048869899999</v>
      </c>
      <c r="CK787">
        <v>75.445181599999898</v>
      </c>
      <c r="CL787">
        <v>0</v>
      </c>
    </row>
    <row r="788" spans="1:90" x14ac:dyDescent="0.25">
      <c r="A788" s="1" t="s">
        <v>1358</v>
      </c>
      <c r="B788" s="2">
        <v>315235.86239999899</v>
      </c>
      <c r="C788" s="2">
        <v>6070693.6679999903</v>
      </c>
      <c r="D788" s="4">
        <v>67.944280000000006</v>
      </c>
      <c r="E788" t="s">
        <v>133</v>
      </c>
      <c r="F788" s="3">
        <v>283.10000000000002</v>
      </c>
      <c r="G788" t="s">
        <v>150</v>
      </c>
      <c r="H788" t="s">
        <v>151</v>
      </c>
      <c r="I788" s="1">
        <v>18069</v>
      </c>
      <c r="J788" t="s">
        <v>2042</v>
      </c>
      <c r="K788" t="s">
        <v>1675</v>
      </c>
      <c r="L788" t="s">
        <v>406</v>
      </c>
      <c r="M788">
        <v>51.505267070000002</v>
      </c>
      <c r="N788">
        <v>15.8245145399999</v>
      </c>
      <c r="O788">
        <v>3.4373673189999998</v>
      </c>
      <c r="P788">
        <v>8.5158401189999999</v>
      </c>
      <c r="Q788">
        <v>4.3844992520000003</v>
      </c>
      <c r="R788">
        <v>5.1908439419999999</v>
      </c>
      <c r="S788">
        <v>4.4651337209999999</v>
      </c>
      <c r="T788">
        <v>0.35277580200000003</v>
      </c>
      <c r="U788">
        <v>0.65918678399999997</v>
      </c>
      <c r="V788">
        <v>0.27214133299999999</v>
      </c>
      <c r="W788">
        <v>0.20158617200000001</v>
      </c>
      <c r="X788">
        <v>2.429564681</v>
      </c>
      <c r="Y788">
        <v>0</v>
      </c>
      <c r="Z788">
        <v>2.7612792609999999</v>
      </c>
      <c r="AA788">
        <v>0</v>
      </c>
      <c r="AB788">
        <v>5.2087842560000004</v>
      </c>
      <c r="AC788">
        <v>100</v>
      </c>
      <c r="AD788">
        <v>0.58428801600000002</v>
      </c>
      <c r="AE788">
        <v>0</v>
      </c>
      <c r="AF788">
        <v>0.94169078500000003</v>
      </c>
      <c r="AG788">
        <v>2.1371858979999998</v>
      </c>
      <c r="AH788">
        <v>0</v>
      </c>
      <c r="AI788">
        <v>41.114971609999898</v>
      </c>
      <c r="AJ788">
        <v>0</v>
      </c>
      <c r="AK788">
        <v>0</v>
      </c>
      <c r="AL788">
        <v>15.678213660000001</v>
      </c>
      <c r="AM788">
        <v>0</v>
      </c>
      <c r="AN788">
        <v>0</v>
      </c>
      <c r="AO788">
        <v>2.7930540640000001</v>
      </c>
      <c r="AP788">
        <v>2.3149299509999999</v>
      </c>
      <c r="AQ788">
        <v>0</v>
      </c>
      <c r="AR788">
        <v>0</v>
      </c>
      <c r="AS788">
        <v>11.65581199</v>
      </c>
      <c r="AT788">
        <v>11.216022300000001</v>
      </c>
      <c r="AU788">
        <v>22.8718343</v>
      </c>
      <c r="AV788">
        <v>0</v>
      </c>
      <c r="AW788">
        <v>5.2627042499999996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3.150557279</v>
      </c>
      <c r="BI788">
        <v>11.43591715</v>
      </c>
      <c r="BJ788">
        <v>0.50961422000000001</v>
      </c>
      <c r="BK788">
        <v>0.49038577999999999</v>
      </c>
      <c r="BL788">
        <v>0</v>
      </c>
      <c r="BM788">
        <v>27.6058008699999</v>
      </c>
      <c r="BN788">
        <v>96.849429799999896</v>
      </c>
      <c r="BO788">
        <v>0</v>
      </c>
      <c r="BP788" t="s">
        <v>97</v>
      </c>
      <c r="BQ788" t="s">
        <v>40</v>
      </c>
      <c r="BR788" t="s">
        <v>98</v>
      </c>
      <c r="BS788" t="s">
        <v>130</v>
      </c>
      <c r="BT788" t="s">
        <v>111</v>
      </c>
      <c r="BU788" t="s">
        <v>100</v>
      </c>
      <c r="BV788" t="s">
        <v>101</v>
      </c>
      <c r="BW788" t="s">
        <v>152</v>
      </c>
      <c r="BX788">
        <v>26.128455030000001</v>
      </c>
      <c r="BY788">
        <v>27.6058008699999</v>
      </c>
      <c r="BZ788">
        <v>69.768728920000001</v>
      </c>
      <c r="CA788">
        <v>28.83350089</v>
      </c>
      <c r="CB788">
        <v>52.700229499999899</v>
      </c>
      <c r="CC788">
        <v>18.466269619999899</v>
      </c>
      <c r="CD788">
        <v>3</v>
      </c>
      <c r="CE788">
        <v>6</v>
      </c>
      <c r="CF788">
        <v>1</v>
      </c>
      <c r="CG788">
        <v>6</v>
      </c>
      <c r="CH788">
        <v>3</v>
      </c>
      <c r="CI788">
        <v>5</v>
      </c>
      <c r="CJ788">
        <v>32.91316527</v>
      </c>
      <c r="CK788">
        <v>72.80820722</v>
      </c>
      <c r="CL788">
        <v>2.7930540640000001</v>
      </c>
    </row>
    <row r="789" spans="1:90" x14ac:dyDescent="0.25">
      <c r="A789" s="1" t="s">
        <v>189</v>
      </c>
      <c r="B789" s="2">
        <v>315157.43930000003</v>
      </c>
      <c r="C789" s="2">
        <v>6070695.335</v>
      </c>
      <c r="D789" s="4">
        <v>-162.52215200000001</v>
      </c>
      <c r="E789" t="s">
        <v>133</v>
      </c>
      <c r="F789" s="3">
        <v>526.55999999999995</v>
      </c>
      <c r="G789" t="s">
        <v>150</v>
      </c>
      <c r="H789" t="s">
        <v>151</v>
      </c>
      <c r="I789" s="1">
        <v>18069</v>
      </c>
      <c r="J789" t="s">
        <v>190</v>
      </c>
      <c r="K789" t="s">
        <v>148</v>
      </c>
      <c r="L789" t="s">
        <v>145</v>
      </c>
      <c r="M789">
        <v>66.036765610000003</v>
      </c>
      <c r="N789">
        <v>15.40186759</v>
      </c>
      <c r="O789">
        <v>0.58523157699999995</v>
      </c>
      <c r="P789">
        <v>2.417228986</v>
      </c>
      <c r="Q789">
        <v>1.0670574930000001</v>
      </c>
      <c r="R789">
        <v>3.4327038220000001</v>
      </c>
      <c r="S789">
        <v>5.2446882439999998</v>
      </c>
      <c r="T789">
        <v>2.5971776719999999</v>
      </c>
      <c r="U789">
        <v>0.50936895400000004</v>
      </c>
      <c r="V789">
        <v>0.201331602</v>
      </c>
      <c r="W789">
        <v>4.0266320000000001E-2</v>
      </c>
      <c r="X789">
        <v>1.370202258</v>
      </c>
      <c r="Y789">
        <v>0</v>
      </c>
      <c r="Z789">
        <v>1.096109872</v>
      </c>
      <c r="AA789">
        <v>0</v>
      </c>
      <c r="AB789">
        <v>2.4677592289999999</v>
      </c>
      <c r="AC789">
        <v>100</v>
      </c>
      <c r="AD789">
        <v>0.42193002899999998</v>
      </c>
      <c r="AE789">
        <v>0</v>
      </c>
      <c r="AF789">
        <v>0.71027791900000004</v>
      </c>
      <c r="AG789">
        <v>15.3582306699999</v>
      </c>
      <c r="AH789">
        <v>0</v>
      </c>
      <c r="AI789">
        <v>47.13909237</v>
      </c>
      <c r="AJ789">
        <v>0</v>
      </c>
      <c r="AK789">
        <v>0</v>
      </c>
      <c r="AL789">
        <v>10.82541135</v>
      </c>
      <c r="AM789">
        <v>0</v>
      </c>
      <c r="AN789">
        <v>0</v>
      </c>
      <c r="AO789">
        <v>0</v>
      </c>
      <c r="AP789">
        <v>0.61245108000000004</v>
      </c>
      <c r="AQ789">
        <v>0</v>
      </c>
      <c r="AR789">
        <v>0</v>
      </c>
      <c r="AS789">
        <v>2.5311904119999999</v>
      </c>
      <c r="AT789">
        <v>1.6032761390000001</v>
      </c>
      <c r="AU789">
        <v>4.134466551</v>
      </c>
      <c r="AV789">
        <v>0</v>
      </c>
      <c r="AW789">
        <v>17.3285790599999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1.7343614279999999</v>
      </c>
      <c r="BI789">
        <v>2.0674410249999999</v>
      </c>
      <c r="BJ789">
        <v>0.61221692800000005</v>
      </c>
      <c r="BK789">
        <v>0.38778307200000001</v>
      </c>
      <c r="BL789">
        <v>0</v>
      </c>
      <c r="BM789">
        <v>18.675932060000001</v>
      </c>
      <c r="BN789">
        <v>98.265631459999895</v>
      </c>
      <c r="BO789">
        <v>0</v>
      </c>
      <c r="BP789" t="s">
        <v>97</v>
      </c>
      <c r="BQ789" t="s">
        <v>109</v>
      </c>
      <c r="BR789" t="s">
        <v>98</v>
      </c>
      <c r="BS789" t="s">
        <v>99</v>
      </c>
      <c r="BT789" t="s">
        <v>98</v>
      </c>
      <c r="BU789" t="s">
        <v>100</v>
      </c>
      <c r="BV789" t="s">
        <v>101</v>
      </c>
      <c r="BW789" t="s">
        <v>113</v>
      </c>
      <c r="BX789">
        <v>5.4580265499999996</v>
      </c>
      <c r="BY789">
        <v>18.675932060000001</v>
      </c>
      <c r="BZ789">
        <v>64.289871509999898</v>
      </c>
      <c r="CA789">
        <v>12.5951238399999</v>
      </c>
      <c r="CB789">
        <v>80.363607439999896</v>
      </c>
      <c r="CC789">
        <v>7.0412687250000001</v>
      </c>
      <c r="CD789">
        <v>3</v>
      </c>
      <c r="CE789">
        <v>9</v>
      </c>
      <c r="CF789">
        <v>2</v>
      </c>
      <c r="CG789">
        <v>6</v>
      </c>
      <c r="CH789">
        <v>3</v>
      </c>
      <c r="CI789">
        <v>11</v>
      </c>
      <c r="CJ789">
        <v>29.69004894</v>
      </c>
      <c r="CK789">
        <v>30.76319616</v>
      </c>
      <c r="CL789">
        <v>0</v>
      </c>
    </row>
    <row r="790" spans="1:90" x14ac:dyDescent="0.25">
      <c r="A790" s="1" t="s">
        <v>189</v>
      </c>
      <c r="B790" s="2">
        <v>315157.43930000003</v>
      </c>
      <c r="C790" s="2">
        <v>6070695.335</v>
      </c>
      <c r="D790" s="4">
        <v>-162.52215200000001</v>
      </c>
      <c r="E790" t="s">
        <v>133</v>
      </c>
      <c r="F790" s="3">
        <v>526.55999999999995</v>
      </c>
      <c r="G790" t="s">
        <v>90</v>
      </c>
      <c r="H790" t="s">
        <v>91</v>
      </c>
      <c r="I790" s="1" t="s">
        <v>161</v>
      </c>
      <c r="J790" t="s">
        <v>190</v>
      </c>
      <c r="K790" t="s">
        <v>148</v>
      </c>
      <c r="L790" t="s">
        <v>145</v>
      </c>
      <c r="M790">
        <v>65.213080969999893</v>
      </c>
      <c r="N790">
        <v>15.52644518</v>
      </c>
      <c r="O790">
        <v>0.59100555499999996</v>
      </c>
      <c r="P790">
        <v>2.408935998</v>
      </c>
      <c r="Q790">
        <v>1.0759906960000001</v>
      </c>
      <c r="R790">
        <v>3.2681960390000002</v>
      </c>
      <c r="S790">
        <v>5.1084418090000003</v>
      </c>
      <c r="T790">
        <v>2.6145568309999998</v>
      </c>
      <c r="U790">
        <v>0.50279939100000004</v>
      </c>
      <c r="V790">
        <v>0.22123173199999999</v>
      </c>
      <c r="W790">
        <v>5.0279939000000003E-2</v>
      </c>
      <c r="X790">
        <v>2.175805022</v>
      </c>
      <c r="Y790">
        <v>0.11061586599999999</v>
      </c>
      <c r="Z790">
        <v>1.1326149679999999</v>
      </c>
      <c r="AA790">
        <v>0</v>
      </c>
      <c r="AB790">
        <v>3.3067204320000001</v>
      </c>
      <c r="AC790">
        <v>100</v>
      </c>
      <c r="AD790">
        <v>0.46259187899999998</v>
      </c>
      <c r="AE790">
        <v>0.28762006899999998</v>
      </c>
      <c r="AF790">
        <v>0.69954021300000002</v>
      </c>
      <c r="AG790">
        <v>15.42622678</v>
      </c>
      <c r="AH790">
        <v>0</v>
      </c>
      <c r="AI790">
        <v>45.811244389999899</v>
      </c>
      <c r="AJ790">
        <v>0</v>
      </c>
      <c r="AK790">
        <v>0</v>
      </c>
      <c r="AL790">
        <v>6.9802760130000001</v>
      </c>
      <c r="AM790">
        <v>0</v>
      </c>
      <c r="AN790">
        <v>0</v>
      </c>
      <c r="AO790">
        <v>1.8879917310000001</v>
      </c>
      <c r="AP790">
        <v>0.61710251599999999</v>
      </c>
      <c r="AQ790">
        <v>0</v>
      </c>
      <c r="AR790">
        <v>0</v>
      </c>
      <c r="AS790">
        <v>2.3053535030000001</v>
      </c>
      <c r="AT790">
        <v>0.776852396</v>
      </c>
      <c r="AU790">
        <v>3.0822058989999999</v>
      </c>
      <c r="AV790">
        <v>0</v>
      </c>
      <c r="AW790">
        <v>19.249438869999899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2.7478751849999998</v>
      </c>
      <c r="BI790">
        <v>1.54110295</v>
      </c>
      <c r="BJ790">
        <v>0.74795571100000002</v>
      </c>
      <c r="BK790">
        <v>0.25204428899999998</v>
      </c>
      <c r="BL790">
        <v>0</v>
      </c>
      <c r="BM790">
        <v>13.2223431799999</v>
      </c>
      <c r="BN790">
        <v>97.252113550000004</v>
      </c>
      <c r="BO790">
        <v>0</v>
      </c>
      <c r="BP790" t="s">
        <v>97</v>
      </c>
      <c r="BQ790" t="s">
        <v>40</v>
      </c>
      <c r="BR790" t="s">
        <v>98</v>
      </c>
      <c r="BS790" t="s">
        <v>99</v>
      </c>
      <c r="BT790" t="s">
        <v>98</v>
      </c>
      <c r="BU790" t="s">
        <v>100</v>
      </c>
      <c r="BV790" t="s">
        <v>101</v>
      </c>
      <c r="BW790" t="s">
        <v>102</v>
      </c>
      <c r="BX790">
        <v>4.3988486269999996</v>
      </c>
      <c r="BY790">
        <v>13.2223431799999</v>
      </c>
      <c r="BZ790">
        <v>67.154436500000003</v>
      </c>
      <c r="CA790">
        <v>12.47748243</v>
      </c>
      <c r="CB790">
        <v>80.469949729999897</v>
      </c>
      <c r="CC790">
        <v>7.0525678469999997</v>
      </c>
      <c r="CD790">
        <v>3</v>
      </c>
      <c r="CE790">
        <v>9</v>
      </c>
      <c r="CF790">
        <v>2</v>
      </c>
      <c r="CG790">
        <v>6</v>
      </c>
      <c r="CH790">
        <v>3</v>
      </c>
      <c r="CI790">
        <v>12</v>
      </c>
      <c r="CJ790">
        <v>30.583333329999899</v>
      </c>
      <c r="CK790">
        <v>31.09341461</v>
      </c>
      <c r="CL790">
        <v>1.8879917310000001</v>
      </c>
    </row>
    <row r="791" spans="1:90" x14ac:dyDescent="0.25">
      <c r="A791" s="1" t="s">
        <v>1359</v>
      </c>
      <c r="B791" s="2">
        <v>315134.4669</v>
      </c>
      <c r="C791" s="2">
        <v>6070696.0970000001</v>
      </c>
      <c r="D791" s="4">
        <v>-219.813289999999</v>
      </c>
      <c r="E791" t="s">
        <v>133</v>
      </c>
      <c r="F791" s="3">
        <v>588.29999999999995</v>
      </c>
      <c r="G791" t="s">
        <v>150</v>
      </c>
      <c r="H791" t="s">
        <v>151</v>
      </c>
      <c r="I791" s="1">
        <v>18069</v>
      </c>
      <c r="J791" t="s">
        <v>2043</v>
      </c>
      <c r="K791" t="s">
        <v>1689</v>
      </c>
      <c r="L791" t="s">
        <v>345</v>
      </c>
      <c r="M791">
        <v>50.251847269999899</v>
      </c>
      <c r="N791">
        <v>14.63156195</v>
      </c>
      <c r="O791">
        <v>3.9451995919999998</v>
      </c>
      <c r="P791">
        <v>9.7063852639999997</v>
      </c>
      <c r="Q791">
        <v>6.1856189510000004</v>
      </c>
      <c r="R791">
        <v>6.6699741049999997</v>
      </c>
      <c r="S791">
        <v>3.4005768129999998</v>
      </c>
      <c r="T791">
        <v>0.686169802</v>
      </c>
      <c r="U791">
        <v>0.68818794800000005</v>
      </c>
      <c r="V791">
        <v>8.0725858999999997E-2</v>
      </c>
      <c r="W791">
        <v>0.221996112</v>
      </c>
      <c r="X791">
        <v>0.29784254199999999</v>
      </c>
      <c r="Y791">
        <v>0</v>
      </c>
      <c r="Z791">
        <v>3.2339137920000001</v>
      </c>
      <c r="AA791">
        <v>0</v>
      </c>
      <c r="AB791">
        <v>3.5457730939999998</v>
      </c>
      <c r="AC791">
        <v>100</v>
      </c>
      <c r="AD791">
        <v>0.17613643200000001</v>
      </c>
      <c r="AE791">
        <v>0</v>
      </c>
      <c r="AF791">
        <v>0.999104557</v>
      </c>
      <c r="AG791">
        <v>4.2245374199999999</v>
      </c>
      <c r="AH791">
        <v>0</v>
      </c>
      <c r="AI791">
        <v>31.82161099</v>
      </c>
      <c r="AJ791">
        <v>0</v>
      </c>
      <c r="AK791">
        <v>0</v>
      </c>
      <c r="AL791">
        <v>23.59096718</v>
      </c>
      <c r="AM791">
        <v>0</v>
      </c>
      <c r="AN791">
        <v>0</v>
      </c>
      <c r="AO791">
        <v>0</v>
      </c>
      <c r="AP791">
        <v>2.3841650130000001</v>
      </c>
      <c r="AQ791">
        <v>0</v>
      </c>
      <c r="AR791">
        <v>0</v>
      </c>
      <c r="AS791">
        <v>13.3499418</v>
      </c>
      <c r="AT791">
        <v>11.87708686</v>
      </c>
      <c r="AU791">
        <v>25.2270286699999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0.39247490699999998</v>
      </c>
      <c r="BI791">
        <v>16.727986640000001</v>
      </c>
      <c r="BJ791">
        <v>0.52919200200000005</v>
      </c>
      <c r="BK791">
        <v>0.47080799800000001</v>
      </c>
      <c r="BL791">
        <v>0</v>
      </c>
      <c r="BM791">
        <v>42.573307210000003</v>
      </c>
      <c r="BN791">
        <v>99.607489330000007</v>
      </c>
      <c r="BO791">
        <v>0</v>
      </c>
      <c r="BP791" t="s">
        <v>97</v>
      </c>
      <c r="BQ791" t="s">
        <v>109</v>
      </c>
      <c r="BR791" t="s">
        <v>111</v>
      </c>
      <c r="BS791" t="s">
        <v>162</v>
      </c>
      <c r="BT791" t="s">
        <v>111</v>
      </c>
      <c r="BU791" t="s">
        <v>100</v>
      </c>
      <c r="BV791" t="s">
        <v>101</v>
      </c>
      <c r="BW791" t="s">
        <v>149</v>
      </c>
      <c r="BX791">
        <v>39.401762400000003</v>
      </c>
      <c r="BY791">
        <v>42.573307210000003</v>
      </c>
      <c r="BZ791">
        <v>53.358734980000001</v>
      </c>
      <c r="CA791">
        <v>30.48155109</v>
      </c>
      <c r="CB791">
        <v>45.299221979999899</v>
      </c>
      <c r="CC791">
        <v>24.219226930000001</v>
      </c>
      <c r="CD791">
        <v>2</v>
      </c>
      <c r="CE791">
        <v>5</v>
      </c>
      <c r="CF791">
        <v>1</v>
      </c>
      <c r="CG791">
        <v>6</v>
      </c>
      <c r="CH791">
        <v>3</v>
      </c>
      <c r="CI791">
        <v>4</v>
      </c>
      <c r="CJ791">
        <v>40.559857059999899</v>
      </c>
      <c r="CK791">
        <v>79.54453384</v>
      </c>
      <c r="CL791">
        <v>0</v>
      </c>
    </row>
    <row r="792" spans="1:90" x14ac:dyDescent="0.25">
      <c r="A792" s="1" t="s">
        <v>1360</v>
      </c>
      <c r="B792" s="2">
        <v>315086.52659999899</v>
      </c>
      <c r="C792" s="2">
        <v>6070698.3360000001</v>
      </c>
      <c r="D792" s="4">
        <v>-327.74234799999903</v>
      </c>
      <c r="E792" t="s">
        <v>133</v>
      </c>
      <c r="F792" s="3">
        <v>706.42</v>
      </c>
      <c r="G792" t="s">
        <v>150</v>
      </c>
      <c r="H792" t="s">
        <v>151</v>
      </c>
      <c r="I792" s="1">
        <v>18069</v>
      </c>
      <c r="J792" t="s">
        <v>2043</v>
      </c>
      <c r="K792" t="s">
        <v>1689</v>
      </c>
      <c r="L792" t="s">
        <v>345</v>
      </c>
      <c r="M792">
        <v>41.787320819999898</v>
      </c>
      <c r="N792">
        <v>14.2319136099999</v>
      </c>
      <c r="O792">
        <v>3.7784752959999999</v>
      </c>
      <c r="P792">
        <v>10.13257832</v>
      </c>
      <c r="Q792">
        <v>5.4101458850000004</v>
      </c>
      <c r="R792">
        <v>10.09355575</v>
      </c>
      <c r="S792">
        <v>0.19177755899999999</v>
      </c>
      <c r="T792">
        <v>2.2912371560000002</v>
      </c>
      <c r="U792">
        <v>0.67727759099999996</v>
      </c>
      <c r="V792">
        <v>7.0654889999999998E-2</v>
      </c>
      <c r="W792">
        <v>0.232151782</v>
      </c>
      <c r="X792">
        <v>8.0618645830000002</v>
      </c>
      <c r="Y792">
        <v>0</v>
      </c>
      <c r="Z792">
        <v>3.0410467479999999</v>
      </c>
      <c r="AA792">
        <v>0</v>
      </c>
      <c r="AB792">
        <v>11.145107060000001</v>
      </c>
      <c r="AC792">
        <v>100</v>
      </c>
      <c r="AD792">
        <v>0.15382771000000001</v>
      </c>
      <c r="AE792">
        <v>0</v>
      </c>
      <c r="AF792">
        <v>0.98112967699999998</v>
      </c>
      <c r="AG792">
        <v>14.07581119</v>
      </c>
      <c r="AH792">
        <v>0</v>
      </c>
      <c r="AI792">
        <v>1.790701466</v>
      </c>
      <c r="AJ792">
        <v>0</v>
      </c>
      <c r="AK792">
        <v>0</v>
      </c>
      <c r="AL792">
        <v>21.62817823</v>
      </c>
      <c r="AM792">
        <v>0</v>
      </c>
      <c r="AN792">
        <v>0</v>
      </c>
      <c r="AO792">
        <v>4.3312207880000004</v>
      </c>
      <c r="AP792">
        <v>2.3671256980000002</v>
      </c>
      <c r="AQ792">
        <v>0</v>
      </c>
      <c r="AR792">
        <v>0</v>
      </c>
      <c r="AS792">
        <v>12.980755500000001</v>
      </c>
      <c r="AT792">
        <v>9.8037654849999996</v>
      </c>
      <c r="AU792">
        <v>22.78452098</v>
      </c>
      <c r="AV792">
        <v>0</v>
      </c>
      <c r="AW792">
        <v>10.685076820000001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10.60118198</v>
      </c>
      <c r="BI792">
        <v>11.39226049</v>
      </c>
      <c r="BJ792">
        <v>0.56971816600000003</v>
      </c>
      <c r="BK792">
        <v>0.43028183399999997</v>
      </c>
      <c r="BL792">
        <v>0</v>
      </c>
      <c r="BM792">
        <v>92.353598539999894</v>
      </c>
      <c r="BN792">
        <v>89.398774540000005</v>
      </c>
      <c r="BO792">
        <v>0</v>
      </c>
      <c r="BP792" t="s">
        <v>97</v>
      </c>
      <c r="BQ792" t="s">
        <v>40</v>
      </c>
      <c r="BR792" t="s">
        <v>111</v>
      </c>
      <c r="BS792" t="s">
        <v>176</v>
      </c>
      <c r="BT792" t="s">
        <v>111</v>
      </c>
      <c r="BU792" t="s">
        <v>100</v>
      </c>
      <c r="BV792" t="s">
        <v>101</v>
      </c>
      <c r="BW792" t="s">
        <v>149</v>
      </c>
      <c r="BX792">
        <v>26.132776360000001</v>
      </c>
      <c r="BY792">
        <v>92.353598539999894</v>
      </c>
      <c r="BZ792">
        <v>4.7758799349999999</v>
      </c>
      <c r="CA792">
        <v>32.256472879999897</v>
      </c>
      <c r="CB792">
        <v>45.749351769999897</v>
      </c>
      <c r="CC792">
        <v>21.9941753499999</v>
      </c>
      <c r="CD792">
        <v>2</v>
      </c>
      <c r="CE792">
        <v>3</v>
      </c>
      <c r="CF792">
        <v>1</v>
      </c>
      <c r="CG792">
        <v>6</v>
      </c>
      <c r="CH792">
        <v>3</v>
      </c>
      <c r="CI792">
        <v>4</v>
      </c>
      <c r="CJ792">
        <v>42.817059479999898</v>
      </c>
      <c r="CK792">
        <v>86.225170980000001</v>
      </c>
      <c r="CL792">
        <v>4.3312207880000004</v>
      </c>
    </row>
    <row r="793" spans="1:90" x14ac:dyDescent="0.25">
      <c r="A793" s="1" t="s">
        <v>191</v>
      </c>
      <c r="B793" s="2">
        <v>315082.616099999</v>
      </c>
      <c r="C793" s="2">
        <v>6070698.5590000004</v>
      </c>
      <c r="D793" s="4">
        <v>-336.26544000000001</v>
      </c>
      <c r="E793" t="s">
        <v>133</v>
      </c>
      <c r="F793" s="3">
        <v>715.8</v>
      </c>
      <c r="G793" t="s">
        <v>90</v>
      </c>
      <c r="H793" t="s">
        <v>91</v>
      </c>
      <c r="I793" s="1" t="s">
        <v>161</v>
      </c>
      <c r="J793" t="s">
        <v>192</v>
      </c>
      <c r="K793" t="s">
        <v>193</v>
      </c>
      <c r="L793" t="s">
        <v>96</v>
      </c>
      <c r="M793">
        <v>62.426694609999899</v>
      </c>
      <c r="N793">
        <v>15.44339765</v>
      </c>
      <c r="O793">
        <v>0.69631519100000006</v>
      </c>
      <c r="P793">
        <v>2.5739585840000001</v>
      </c>
      <c r="Q793">
        <v>1.64783163</v>
      </c>
      <c r="R793">
        <v>4.2602476280000001</v>
      </c>
      <c r="S793">
        <v>2.692798029</v>
      </c>
      <c r="T793">
        <v>3.6473346439999998</v>
      </c>
      <c r="U793">
        <v>0.55262646100000001</v>
      </c>
      <c r="V793">
        <v>0.26124160000000002</v>
      </c>
      <c r="W793">
        <v>7.0334277000000001E-2</v>
      </c>
      <c r="X793">
        <v>3.8004779819999999</v>
      </c>
      <c r="Y793">
        <v>0.17081181500000001</v>
      </c>
      <c r="Z793">
        <v>1.7559298919999999</v>
      </c>
      <c r="AA793">
        <v>0</v>
      </c>
      <c r="AB793">
        <v>5.5507992890000004</v>
      </c>
      <c r="AC793">
        <v>100</v>
      </c>
      <c r="AD793">
        <v>0.55497264000000002</v>
      </c>
      <c r="AE793">
        <v>0.45123037199999999</v>
      </c>
      <c r="AF793">
        <v>0.78113891000000002</v>
      </c>
      <c r="AG793">
        <v>21.863308880000002</v>
      </c>
      <c r="AH793">
        <v>0</v>
      </c>
      <c r="AI793">
        <v>24.533870709999899</v>
      </c>
      <c r="AJ793">
        <v>0</v>
      </c>
      <c r="AK793">
        <v>0</v>
      </c>
      <c r="AL793">
        <v>5.9269669059999996</v>
      </c>
      <c r="AM793">
        <v>0</v>
      </c>
      <c r="AN793">
        <v>0</v>
      </c>
      <c r="AO793">
        <v>5.4556316029999996</v>
      </c>
      <c r="AP793">
        <v>1.8628874E-2</v>
      </c>
      <c r="AQ793">
        <v>0</v>
      </c>
      <c r="AR793">
        <v>0</v>
      </c>
      <c r="AS793">
        <v>3.4421890230000001</v>
      </c>
      <c r="AT793">
        <v>0</v>
      </c>
      <c r="AU793">
        <v>3.4421890230000001</v>
      </c>
      <c r="AV793">
        <v>0</v>
      </c>
      <c r="AW793">
        <v>26.739336609999899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4.8763391289999998</v>
      </c>
      <c r="BI793">
        <v>1.721094511</v>
      </c>
      <c r="BJ793">
        <v>1</v>
      </c>
      <c r="BK793">
        <v>0</v>
      </c>
      <c r="BL793">
        <v>0</v>
      </c>
      <c r="BM793">
        <v>19.457662200000001</v>
      </c>
      <c r="BN793">
        <v>95.123640879999897</v>
      </c>
      <c r="BO793">
        <v>0</v>
      </c>
      <c r="BP793" t="s">
        <v>97</v>
      </c>
      <c r="BQ793" t="s">
        <v>42</v>
      </c>
      <c r="BR793" t="s">
        <v>98</v>
      </c>
      <c r="BS793" t="s">
        <v>107</v>
      </c>
      <c r="BT793" t="s">
        <v>98</v>
      </c>
      <c r="BU793" t="s">
        <v>194</v>
      </c>
      <c r="BV793" t="s">
        <v>101</v>
      </c>
      <c r="BW793" t="s">
        <v>113</v>
      </c>
      <c r="BX793">
        <v>4.7219840160000004</v>
      </c>
      <c r="BY793">
        <v>19.457662200000001</v>
      </c>
      <c r="BZ793">
        <v>46.88823781</v>
      </c>
      <c r="CA793">
        <v>13.0198230899999</v>
      </c>
      <c r="CB793">
        <v>76.638435549999897</v>
      </c>
      <c r="CC793">
        <v>10.3417413699999</v>
      </c>
      <c r="CD793">
        <v>3</v>
      </c>
      <c r="CE793">
        <v>8</v>
      </c>
      <c r="CF793">
        <v>2</v>
      </c>
      <c r="CG793">
        <v>2</v>
      </c>
      <c r="CH793">
        <v>3</v>
      </c>
      <c r="CI793">
        <v>11</v>
      </c>
      <c r="CJ793">
        <v>43.23215751</v>
      </c>
      <c r="CK793">
        <v>39.971795470000004</v>
      </c>
      <c r="CL793">
        <v>5.4556316029999996</v>
      </c>
    </row>
    <row r="794" spans="1:90" x14ac:dyDescent="0.25">
      <c r="A794" s="1" t="s">
        <v>191</v>
      </c>
      <c r="B794" s="2">
        <v>315082.616099999</v>
      </c>
      <c r="C794" s="2">
        <v>6070698.5590000004</v>
      </c>
      <c r="D794" s="4">
        <v>-336.26544000000001</v>
      </c>
      <c r="E794" t="s">
        <v>133</v>
      </c>
      <c r="F794" s="3">
        <v>715.8</v>
      </c>
      <c r="G794" t="s">
        <v>150</v>
      </c>
      <c r="H794" t="s">
        <v>151</v>
      </c>
      <c r="I794" s="1">
        <v>18069</v>
      </c>
      <c r="J794" t="s">
        <v>192</v>
      </c>
      <c r="K794" t="s">
        <v>193</v>
      </c>
      <c r="L794" t="s">
        <v>96</v>
      </c>
      <c r="M794">
        <v>62.988329499999899</v>
      </c>
      <c r="N794">
        <v>14.92092384</v>
      </c>
      <c r="O794">
        <v>0.72457366499999998</v>
      </c>
      <c r="P794">
        <v>2.6459213020000001</v>
      </c>
      <c r="Q794">
        <v>1.6222749409999999</v>
      </c>
      <c r="R794">
        <v>4.4963052379999997</v>
      </c>
      <c r="S794">
        <v>2.6937775249999998</v>
      </c>
      <c r="T794">
        <v>3.6250835100000001</v>
      </c>
      <c r="U794">
        <v>0.57480605900000004</v>
      </c>
      <c r="V794">
        <v>0.24033702800000001</v>
      </c>
      <c r="W794">
        <v>6.0084257000000002E-2</v>
      </c>
      <c r="X794">
        <v>3.7117847909999999</v>
      </c>
      <c r="Y794">
        <v>0</v>
      </c>
      <c r="Z794">
        <v>1.6957983459999999</v>
      </c>
      <c r="AA794">
        <v>0</v>
      </c>
      <c r="AB794">
        <v>5.4115120179999998</v>
      </c>
      <c r="AC794">
        <v>100</v>
      </c>
      <c r="AD794">
        <v>0.51169491</v>
      </c>
      <c r="AE794">
        <v>0</v>
      </c>
      <c r="AF794">
        <v>0.81429000699999998</v>
      </c>
      <c r="AG794">
        <v>21.77807387</v>
      </c>
      <c r="AH794">
        <v>0</v>
      </c>
      <c r="AI794">
        <v>24.597172619999899</v>
      </c>
      <c r="AJ794">
        <v>0</v>
      </c>
      <c r="AK794">
        <v>0</v>
      </c>
      <c r="AL794">
        <v>7.5928545490000001</v>
      </c>
      <c r="AM794">
        <v>0</v>
      </c>
      <c r="AN794">
        <v>0</v>
      </c>
      <c r="AO794">
        <v>4.2515639439999999</v>
      </c>
      <c r="AP794">
        <v>0.67677793799999997</v>
      </c>
      <c r="AQ794">
        <v>0</v>
      </c>
      <c r="AR794">
        <v>0</v>
      </c>
      <c r="AS794">
        <v>3.4055252060000001</v>
      </c>
      <c r="AT794">
        <v>0</v>
      </c>
      <c r="AU794">
        <v>3.4055252060000001</v>
      </c>
      <c r="AV794">
        <v>0</v>
      </c>
      <c r="AW794">
        <v>26.7634655899999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4.7730901899999996</v>
      </c>
      <c r="BI794">
        <v>1.702762603</v>
      </c>
      <c r="BJ794">
        <v>1</v>
      </c>
      <c r="BK794">
        <v>0</v>
      </c>
      <c r="BL794">
        <v>0</v>
      </c>
      <c r="BM794">
        <v>23.587599000000001</v>
      </c>
      <c r="BN794">
        <v>95.226890240000003</v>
      </c>
      <c r="BO794">
        <v>0</v>
      </c>
      <c r="BP794" t="s">
        <v>97</v>
      </c>
      <c r="BQ794" t="s">
        <v>42</v>
      </c>
      <c r="BR794" t="s">
        <v>98</v>
      </c>
      <c r="BS794" t="s">
        <v>107</v>
      </c>
      <c r="BT794" t="s">
        <v>98</v>
      </c>
      <c r="BU794" t="s">
        <v>131</v>
      </c>
      <c r="BV794" t="s">
        <v>101</v>
      </c>
      <c r="BW794" t="s">
        <v>113</v>
      </c>
      <c r="BX794">
        <v>4.9589745699999996</v>
      </c>
      <c r="BY794">
        <v>23.587599000000001</v>
      </c>
      <c r="BZ794">
        <v>45.57724228</v>
      </c>
      <c r="CA794">
        <v>13.75485926</v>
      </c>
      <c r="CB794">
        <v>75.819838329999897</v>
      </c>
      <c r="CC794">
        <v>10.42530241</v>
      </c>
      <c r="CD794">
        <v>3</v>
      </c>
      <c r="CE794">
        <v>8</v>
      </c>
      <c r="CF794">
        <v>2</v>
      </c>
      <c r="CG794">
        <v>1</v>
      </c>
      <c r="CH794">
        <v>3</v>
      </c>
      <c r="CI794">
        <v>11</v>
      </c>
      <c r="CJ794">
        <v>42.190016100000001</v>
      </c>
      <c r="CK794">
        <v>40.315227649999898</v>
      </c>
      <c r="CL794">
        <v>4.2515639439999999</v>
      </c>
    </row>
    <row r="795" spans="1:90" x14ac:dyDescent="0.25">
      <c r="A795" s="1" t="s">
        <v>823</v>
      </c>
      <c r="B795" s="2">
        <v>315077.48190000001</v>
      </c>
      <c r="C795" s="2">
        <v>6070698.8619999904</v>
      </c>
      <c r="D795" s="4">
        <v>-347.32830000000001</v>
      </c>
      <c r="E795" t="s">
        <v>133</v>
      </c>
      <c r="F795" s="3">
        <v>728</v>
      </c>
      <c r="G795" t="s">
        <v>90</v>
      </c>
      <c r="H795" t="s">
        <v>91</v>
      </c>
      <c r="I795" s="1" t="s">
        <v>161</v>
      </c>
      <c r="J795" t="s">
        <v>1712</v>
      </c>
      <c r="K795" t="s">
        <v>345</v>
      </c>
      <c r="L795" t="s">
        <v>345</v>
      </c>
      <c r="M795">
        <v>45.391631449999899</v>
      </c>
      <c r="N795">
        <v>12.98927007</v>
      </c>
      <c r="O795">
        <v>3.1525782429999998</v>
      </c>
      <c r="P795">
        <v>8.2593859569999903</v>
      </c>
      <c r="Q795">
        <v>6.9397502070000003</v>
      </c>
      <c r="R795">
        <v>9.7621850569999999</v>
      </c>
      <c r="S795">
        <v>3.1562712309999998</v>
      </c>
      <c r="T795">
        <v>0.485580189</v>
      </c>
      <c r="U795">
        <v>0.39453390399999999</v>
      </c>
      <c r="V795">
        <v>0.161860063</v>
      </c>
      <c r="W795">
        <v>0.20232507899999999</v>
      </c>
      <c r="X795">
        <v>6.5237341989999997</v>
      </c>
      <c r="Y795">
        <v>0.29337136400000002</v>
      </c>
      <c r="Z795">
        <v>2.287522987</v>
      </c>
      <c r="AA795">
        <v>0</v>
      </c>
      <c r="AB795">
        <v>8.8132416619999905</v>
      </c>
      <c r="AC795">
        <v>100</v>
      </c>
      <c r="AD795">
        <v>0.34007873599999999</v>
      </c>
      <c r="AE795">
        <v>0.76649384200000004</v>
      </c>
      <c r="AF795">
        <v>0.55155834400000003</v>
      </c>
      <c r="AG795">
        <v>2.8788018480000002</v>
      </c>
      <c r="AH795">
        <v>0</v>
      </c>
      <c r="AI795">
        <v>28.44114931</v>
      </c>
      <c r="AJ795">
        <v>0</v>
      </c>
      <c r="AK795">
        <v>0</v>
      </c>
      <c r="AL795">
        <v>19.914393220000001</v>
      </c>
      <c r="AM795">
        <v>0</v>
      </c>
      <c r="AN795">
        <v>0</v>
      </c>
      <c r="AO795">
        <v>0</v>
      </c>
      <c r="AP795">
        <v>1.987729681</v>
      </c>
      <c r="AQ795">
        <v>0</v>
      </c>
      <c r="AR795">
        <v>0</v>
      </c>
      <c r="AS795">
        <v>16.04921757</v>
      </c>
      <c r="AT795">
        <v>6.8257098620000001</v>
      </c>
      <c r="AU795">
        <v>22.87492744</v>
      </c>
      <c r="AV795">
        <v>0</v>
      </c>
      <c r="AW795">
        <v>2.30589435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8.2787062420000002</v>
      </c>
      <c r="BI795">
        <v>12.2828454199999</v>
      </c>
      <c r="BJ795">
        <v>0.70160736499999998</v>
      </c>
      <c r="BK795">
        <v>0.29839263500000002</v>
      </c>
      <c r="BL795">
        <v>0</v>
      </c>
      <c r="BM795">
        <v>41.18326905</v>
      </c>
      <c r="BN795">
        <v>91.721259810000006</v>
      </c>
      <c r="BO795">
        <v>0</v>
      </c>
      <c r="BP795" t="s">
        <v>97</v>
      </c>
      <c r="BQ795" t="s">
        <v>109</v>
      </c>
      <c r="BR795" t="s">
        <v>111</v>
      </c>
      <c r="BS795" t="s">
        <v>162</v>
      </c>
      <c r="BT795" t="s">
        <v>111</v>
      </c>
      <c r="BU795" t="s">
        <v>100</v>
      </c>
      <c r="BV795" t="s">
        <v>101</v>
      </c>
      <c r="BW795" t="s">
        <v>152</v>
      </c>
      <c r="BX795">
        <v>28.79574225</v>
      </c>
      <c r="BY795">
        <v>41.18326905</v>
      </c>
      <c r="BZ795">
        <v>55.51188192</v>
      </c>
      <c r="CA795">
        <v>27.182995600000002</v>
      </c>
      <c r="CB795">
        <v>43.455395080000002</v>
      </c>
      <c r="CC795">
        <v>29.36160933</v>
      </c>
      <c r="CD795">
        <v>2</v>
      </c>
      <c r="CE795">
        <v>5</v>
      </c>
      <c r="CF795">
        <v>1</v>
      </c>
      <c r="CG795">
        <v>6</v>
      </c>
      <c r="CH795">
        <v>3</v>
      </c>
      <c r="CI795">
        <v>5</v>
      </c>
      <c r="CJ795">
        <v>36.499254100000002</v>
      </c>
      <c r="CK795">
        <v>80.670591689999895</v>
      </c>
      <c r="CL795">
        <v>0</v>
      </c>
    </row>
    <row r="796" spans="1:90" x14ac:dyDescent="0.25">
      <c r="A796" s="1" t="s">
        <v>823</v>
      </c>
      <c r="B796" s="2">
        <v>315077.48190000001</v>
      </c>
      <c r="C796" s="2">
        <v>6070698.8619999904</v>
      </c>
      <c r="D796" s="4">
        <v>-347.32830000000001</v>
      </c>
      <c r="E796" t="s">
        <v>133</v>
      </c>
      <c r="F796" s="3">
        <v>728</v>
      </c>
      <c r="G796" t="s">
        <v>150</v>
      </c>
      <c r="H796" t="s">
        <v>151</v>
      </c>
      <c r="I796" s="1">
        <v>18069</v>
      </c>
      <c r="J796" t="s">
        <v>1712</v>
      </c>
      <c r="K796" t="s">
        <v>345</v>
      </c>
      <c r="L796" t="s">
        <v>345</v>
      </c>
      <c r="M796">
        <v>45.659386980000001</v>
      </c>
      <c r="N796">
        <v>12.69996194</v>
      </c>
      <c r="O796">
        <v>3.2937468920000001</v>
      </c>
      <c r="P796">
        <v>8.5544061570000007</v>
      </c>
      <c r="Q796">
        <v>6.8741063850000002</v>
      </c>
      <c r="R796">
        <v>9.9281448520000009</v>
      </c>
      <c r="S796">
        <v>3.215307825</v>
      </c>
      <c r="T796">
        <v>0.54428408299999997</v>
      </c>
      <c r="U796">
        <v>0.44147486800000002</v>
      </c>
      <c r="V796">
        <v>0.161269358</v>
      </c>
      <c r="W796">
        <v>0.211666032</v>
      </c>
      <c r="X796">
        <v>6.5364986649999999</v>
      </c>
      <c r="Y796">
        <v>0</v>
      </c>
      <c r="Z796">
        <v>1.8797459560000001</v>
      </c>
      <c r="AA796">
        <v>0</v>
      </c>
      <c r="AB796">
        <v>8.4441130169999905</v>
      </c>
      <c r="AC796">
        <v>100</v>
      </c>
      <c r="AD796">
        <v>0.33865050499999999</v>
      </c>
      <c r="AE796">
        <v>0</v>
      </c>
      <c r="AF796">
        <v>0.61684097199999999</v>
      </c>
      <c r="AG796">
        <v>3.2250506909999999</v>
      </c>
      <c r="AH796">
        <v>0</v>
      </c>
      <c r="AI796">
        <v>28.957127700000001</v>
      </c>
      <c r="AJ796">
        <v>0</v>
      </c>
      <c r="AK796">
        <v>0</v>
      </c>
      <c r="AL796">
        <v>18.671728779999899</v>
      </c>
      <c r="AM796">
        <v>0</v>
      </c>
      <c r="AN796">
        <v>0</v>
      </c>
      <c r="AO796">
        <v>0</v>
      </c>
      <c r="AP796">
        <v>2.0358548569999999</v>
      </c>
      <c r="AQ796">
        <v>0</v>
      </c>
      <c r="AR796">
        <v>0</v>
      </c>
      <c r="AS796">
        <v>15.36392283</v>
      </c>
      <c r="AT796">
        <v>7.5133897960000002</v>
      </c>
      <c r="AU796">
        <v>22.877312629999899</v>
      </c>
      <c r="AV796">
        <v>0</v>
      </c>
      <c r="AW796">
        <v>1.704523099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8.2903237290000007</v>
      </c>
      <c r="BI796">
        <v>12.686713640000001</v>
      </c>
      <c r="BJ796">
        <v>0.67157900400000003</v>
      </c>
      <c r="BK796">
        <v>0.32842099600000002</v>
      </c>
      <c r="BL796">
        <v>0</v>
      </c>
      <c r="BM796">
        <v>39.202555179999898</v>
      </c>
      <c r="BN796">
        <v>91.709642279999898</v>
      </c>
      <c r="BO796">
        <v>0</v>
      </c>
      <c r="BP796" t="s">
        <v>97</v>
      </c>
      <c r="BQ796" t="s">
        <v>109</v>
      </c>
      <c r="BR796" t="s">
        <v>111</v>
      </c>
      <c r="BS796" t="s">
        <v>162</v>
      </c>
      <c r="BT796" t="s">
        <v>111</v>
      </c>
      <c r="BU796" t="s">
        <v>100</v>
      </c>
      <c r="BV796" t="s">
        <v>101</v>
      </c>
      <c r="BW796" t="s">
        <v>152</v>
      </c>
      <c r="BX796">
        <v>30.52223777</v>
      </c>
      <c r="BY796">
        <v>39.202555179999898</v>
      </c>
      <c r="BZ796">
        <v>56.941794129999899</v>
      </c>
      <c r="CA796">
        <v>28.325734860000001</v>
      </c>
      <c r="CB796">
        <v>42.548587519999899</v>
      </c>
      <c r="CC796">
        <v>29.125677620000001</v>
      </c>
      <c r="CD796">
        <v>2</v>
      </c>
      <c r="CE796">
        <v>5</v>
      </c>
      <c r="CF796">
        <v>1</v>
      </c>
      <c r="CG796">
        <v>6</v>
      </c>
      <c r="CH796">
        <v>3</v>
      </c>
      <c r="CI796">
        <v>5</v>
      </c>
      <c r="CJ796">
        <v>36.078431369999898</v>
      </c>
      <c r="CK796">
        <v>80.406652890000004</v>
      </c>
      <c r="CL796">
        <v>0</v>
      </c>
    </row>
    <row r="797" spans="1:90" x14ac:dyDescent="0.25">
      <c r="A797" s="1" t="s">
        <v>1361</v>
      </c>
      <c r="B797" s="2">
        <v>315032.7255</v>
      </c>
      <c r="C797" s="2">
        <v>6070702.2019999903</v>
      </c>
      <c r="D797" s="4">
        <v>-439.02821999999901</v>
      </c>
      <c r="E797" t="s">
        <v>133</v>
      </c>
      <c r="F797" s="3">
        <v>830.1</v>
      </c>
      <c r="G797" t="s">
        <v>150</v>
      </c>
      <c r="H797" t="s">
        <v>151</v>
      </c>
      <c r="I797" s="1">
        <v>18069</v>
      </c>
      <c r="J797" t="s">
        <v>2065</v>
      </c>
      <c r="K797" t="s">
        <v>1689</v>
      </c>
      <c r="L797" t="s">
        <v>345</v>
      </c>
      <c r="M797">
        <v>57.682360670000001</v>
      </c>
      <c r="N797">
        <v>11.57673905</v>
      </c>
      <c r="O797">
        <v>3.7460612520000001</v>
      </c>
      <c r="P797">
        <v>9.0388134119999997</v>
      </c>
      <c r="Q797">
        <v>3.5132886339999998</v>
      </c>
      <c r="R797">
        <v>9.0197897319999996</v>
      </c>
      <c r="S797">
        <v>1.681143845</v>
      </c>
      <c r="T797">
        <v>0.100667296</v>
      </c>
      <c r="U797">
        <v>0.79225162000000005</v>
      </c>
      <c r="V797">
        <v>0.13086748500000001</v>
      </c>
      <c r="W797">
        <v>0.20133459200000001</v>
      </c>
      <c r="X797">
        <v>0.75833408899999999</v>
      </c>
      <c r="Y797">
        <v>0</v>
      </c>
      <c r="Z797">
        <v>1.758348314</v>
      </c>
      <c r="AA797">
        <v>0</v>
      </c>
      <c r="AB797">
        <v>2.5261644959999998</v>
      </c>
      <c r="AC797">
        <v>100</v>
      </c>
      <c r="AD797">
        <v>0.29028257000000002</v>
      </c>
      <c r="AE797">
        <v>0</v>
      </c>
      <c r="AF797">
        <v>1.169283165</v>
      </c>
      <c r="AG797">
        <v>0.630069777</v>
      </c>
      <c r="AH797">
        <v>0</v>
      </c>
      <c r="AI797">
        <v>15.9928966999999</v>
      </c>
      <c r="AJ797">
        <v>0</v>
      </c>
      <c r="AK797">
        <v>0</v>
      </c>
      <c r="AL797">
        <v>25.161015379999899</v>
      </c>
      <c r="AM797">
        <v>0</v>
      </c>
      <c r="AN797">
        <v>0</v>
      </c>
      <c r="AO797">
        <v>0</v>
      </c>
      <c r="AP797">
        <v>2.539023153</v>
      </c>
      <c r="AQ797">
        <v>0</v>
      </c>
      <c r="AR797">
        <v>0</v>
      </c>
      <c r="AS797">
        <v>6.9239257749999998</v>
      </c>
      <c r="AT797">
        <v>9.5356353400000007</v>
      </c>
      <c r="AU797">
        <v>16.45956112</v>
      </c>
      <c r="AV797">
        <v>0</v>
      </c>
      <c r="AW797">
        <v>20.94553878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1.0158706879999999</v>
      </c>
      <c r="BI797">
        <v>11.92490441</v>
      </c>
      <c r="BJ797">
        <v>0.42066284300000001</v>
      </c>
      <c r="BK797">
        <v>0.57933715699999999</v>
      </c>
      <c r="BL797">
        <v>0</v>
      </c>
      <c r="BM797">
        <v>61.138817789999898</v>
      </c>
      <c r="BN797">
        <v>98.98403673</v>
      </c>
      <c r="BO797">
        <v>0</v>
      </c>
      <c r="BP797" t="s">
        <v>97</v>
      </c>
      <c r="BQ797" t="s">
        <v>109</v>
      </c>
      <c r="BR797" t="s">
        <v>111</v>
      </c>
      <c r="BS797" t="s">
        <v>176</v>
      </c>
      <c r="BT797" t="s">
        <v>111</v>
      </c>
      <c r="BU797" t="s">
        <v>100</v>
      </c>
      <c r="BV797" t="s">
        <v>101</v>
      </c>
      <c r="BW797" t="s">
        <v>149</v>
      </c>
      <c r="BX797">
        <v>34.948362840000001</v>
      </c>
      <c r="BY797">
        <v>61.138817789999898</v>
      </c>
      <c r="BZ797">
        <v>38.2751848999999</v>
      </c>
      <c r="CA797">
        <v>36.757603199999899</v>
      </c>
      <c r="CB797">
        <v>45.701987160000002</v>
      </c>
      <c r="CC797">
        <v>17.54040964</v>
      </c>
      <c r="CD797">
        <v>2</v>
      </c>
      <c r="CE797">
        <v>3</v>
      </c>
      <c r="CF797">
        <v>1</v>
      </c>
      <c r="CG797">
        <v>6</v>
      </c>
      <c r="CH797">
        <v>3</v>
      </c>
      <c r="CI797">
        <v>4</v>
      </c>
      <c r="CJ797">
        <v>25.246132209999899</v>
      </c>
      <c r="CK797">
        <v>87.569262359999897</v>
      </c>
      <c r="CL797">
        <v>0</v>
      </c>
    </row>
    <row r="798" spans="1:90" x14ac:dyDescent="0.25">
      <c r="A798" s="1" t="s">
        <v>1362</v>
      </c>
      <c r="B798" s="2">
        <v>315014.2683</v>
      </c>
      <c r="C798" s="2">
        <v>6070704.0590000004</v>
      </c>
      <c r="D798" s="4">
        <v>-474.72548699999902</v>
      </c>
      <c r="E798" t="s">
        <v>133</v>
      </c>
      <c r="F798" s="3">
        <v>870.33</v>
      </c>
      <c r="G798" t="s">
        <v>150</v>
      </c>
      <c r="H798" t="s">
        <v>151</v>
      </c>
      <c r="I798" s="1">
        <v>18069</v>
      </c>
      <c r="J798" t="s">
        <v>1712</v>
      </c>
      <c r="K798" t="s">
        <v>345</v>
      </c>
      <c r="L798" t="s">
        <v>345</v>
      </c>
      <c r="M798">
        <v>48.482460410000002</v>
      </c>
      <c r="N798">
        <v>16.797864910000001</v>
      </c>
      <c r="O798">
        <v>3.150056009</v>
      </c>
      <c r="P798">
        <v>8.0264554229999998</v>
      </c>
      <c r="Q798">
        <v>5.0795938810000001</v>
      </c>
      <c r="R798">
        <v>5.9043992239999996</v>
      </c>
      <c r="S798">
        <v>5.1600626949999997</v>
      </c>
      <c r="T798">
        <v>6.035161E-2</v>
      </c>
      <c r="U798">
        <v>0.60955126599999998</v>
      </c>
      <c r="V798">
        <v>9.0527415999999999E-2</v>
      </c>
      <c r="W798">
        <v>0.201172035</v>
      </c>
      <c r="X798">
        <v>3.50816895</v>
      </c>
      <c r="Y798">
        <v>0</v>
      </c>
      <c r="Z798">
        <v>2.9293361670000002</v>
      </c>
      <c r="AA798">
        <v>0</v>
      </c>
      <c r="AB798">
        <v>6.4578885130000003</v>
      </c>
      <c r="AC798">
        <v>100</v>
      </c>
      <c r="AD798">
        <v>0.1915337</v>
      </c>
      <c r="AE798">
        <v>0</v>
      </c>
      <c r="AF798">
        <v>0.85810942099999998</v>
      </c>
      <c r="AG798">
        <v>0.360300595</v>
      </c>
      <c r="AH798">
        <v>0</v>
      </c>
      <c r="AI798">
        <v>46.822339229999898</v>
      </c>
      <c r="AJ798">
        <v>0</v>
      </c>
      <c r="AK798">
        <v>0</v>
      </c>
      <c r="AL798">
        <v>16.332825490000001</v>
      </c>
      <c r="AM798">
        <v>0</v>
      </c>
      <c r="AN798">
        <v>0</v>
      </c>
      <c r="AO798">
        <v>2.5610422810000002</v>
      </c>
      <c r="AP798">
        <v>2.2287960440000001</v>
      </c>
      <c r="AQ798">
        <v>0</v>
      </c>
      <c r="AR798">
        <v>0</v>
      </c>
      <c r="AS798">
        <v>11.67229309</v>
      </c>
      <c r="AT798">
        <v>8.1923806379999995</v>
      </c>
      <c r="AU798">
        <v>19.86467373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4.4830338510000001</v>
      </c>
      <c r="BI798">
        <v>11.141865810000001</v>
      </c>
      <c r="BJ798">
        <v>0.58759047600000003</v>
      </c>
      <c r="BK798">
        <v>0.41240952400000003</v>
      </c>
      <c r="BL798">
        <v>0</v>
      </c>
      <c r="BM798">
        <v>25.861424849999899</v>
      </c>
      <c r="BN798">
        <v>95.516947770000002</v>
      </c>
      <c r="BO798">
        <v>0</v>
      </c>
      <c r="BP798" t="s">
        <v>97</v>
      </c>
      <c r="BQ798" t="s">
        <v>40</v>
      </c>
      <c r="BR798" t="s">
        <v>98</v>
      </c>
      <c r="BS798" t="s">
        <v>130</v>
      </c>
      <c r="BT798" t="s">
        <v>98</v>
      </c>
      <c r="BU798" t="s">
        <v>100</v>
      </c>
      <c r="BV798" t="s">
        <v>101</v>
      </c>
      <c r="BW798" t="s">
        <v>208</v>
      </c>
      <c r="BX798">
        <v>24.76587262</v>
      </c>
      <c r="BY798">
        <v>25.861424849999899</v>
      </c>
      <c r="BZ798">
        <v>73.718012239999894</v>
      </c>
      <c r="CA798">
        <v>25.850069470000001</v>
      </c>
      <c r="CB798">
        <v>53.637384779999898</v>
      </c>
      <c r="CC798">
        <v>20.512545750000001</v>
      </c>
      <c r="CD798">
        <v>3</v>
      </c>
      <c r="CE798">
        <v>6</v>
      </c>
      <c r="CF798">
        <v>2</v>
      </c>
      <c r="CG798">
        <v>6</v>
      </c>
      <c r="CH798">
        <v>3</v>
      </c>
      <c r="CI798">
        <v>10</v>
      </c>
      <c r="CJ798">
        <v>31.7194289299999</v>
      </c>
      <c r="CK798">
        <v>71.514338949999896</v>
      </c>
      <c r="CL798">
        <v>2.5610422810000002</v>
      </c>
    </row>
    <row r="799" spans="1:90" x14ac:dyDescent="0.25">
      <c r="A799" s="1" t="s">
        <v>1362</v>
      </c>
      <c r="B799" s="2">
        <v>315014.2683</v>
      </c>
      <c r="C799" s="2">
        <v>6070704.0590000004</v>
      </c>
      <c r="D799" s="4">
        <v>-474.72548699999902</v>
      </c>
      <c r="E799" t="s">
        <v>133</v>
      </c>
      <c r="F799" s="3">
        <v>870.33</v>
      </c>
      <c r="G799" t="s">
        <v>90</v>
      </c>
      <c r="H799" t="s">
        <v>91</v>
      </c>
      <c r="I799" s="1" t="s">
        <v>161</v>
      </c>
      <c r="J799" t="s">
        <v>1712</v>
      </c>
      <c r="K799" t="s">
        <v>345</v>
      </c>
      <c r="L799" t="s">
        <v>345</v>
      </c>
      <c r="M799">
        <v>48.22517689</v>
      </c>
      <c r="N799">
        <v>17.2406018</v>
      </c>
      <c r="O799">
        <v>3.155392569</v>
      </c>
      <c r="P799">
        <v>8.054497585</v>
      </c>
      <c r="Q799">
        <v>5.0125079079999999</v>
      </c>
      <c r="R799">
        <v>5.5784362209999996</v>
      </c>
      <c r="S799">
        <v>5.0125079079999999</v>
      </c>
      <c r="T799">
        <v>1.0105863E-2</v>
      </c>
      <c r="U799">
        <v>0.56592831200000004</v>
      </c>
      <c r="V799">
        <v>8.0846901999999998E-2</v>
      </c>
      <c r="W799">
        <v>0.192011392</v>
      </c>
      <c r="X799">
        <v>3.6996664720000001</v>
      </c>
      <c r="Y799">
        <v>2.0211725E-2</v>
      </c>
      <c r="Z799">
        <v>3.1521084510000001</v>
      </c>
      <c r="AA799">
        <v>0</v>
      </c>
      <c r="AB799">
        <v>6.8721135350000004</v>
      </c>
      <c r="AC799">
        <v>100</v>
      </c>
      <c r="AD799">
        <v>0.171464387</v>
      </c>
      <c r="AE799">
        <v>5.3304653E-2</v>
      </c>
      <c r="AF799">
        <v>0.79861843200000004</v>
      </c>
      <c r="AG799">
        <v>6.0477661000000002E-2</v>
      </c>
      <c r="AH799">
        <v>0</v>
      </c>
      <c r="AI799">
        <v>45.593053099999899</v>
      </c>
      <c r="AJ799">
        <v>0</v>
      </c>
      <c r="AK799">
        <v>0</v>
      </c>
      <c r="AL799">
        <v>14.1044635799999</v>
      </c>
      <c r="AM799">
        <v>0</v>
      </c>
      <c r="AN799">
        <v>0</v>
      </c>
      <c r="AO799">
        <v>4.2924574270000004</v>
      </c>
      <c r="AP799">
        <v>2.1879680079999999</v>
      </c>
      <c r="AQ799">
        <v>0</v>
      </c>
      <c r="AR799">
        <v>0</v>
      </c>
      <c r="AS799">
        <v>12.8785505199999</v>
      </c>
      <c r="AT799">
        <v>9.2134612600000008</v>
      </c>
      <c r="AU799">
        <v>22.09201178</v>
      </c>
      <c r="AV799">
        <v>0</v>
      </c>
      <c r="AW799">
        <v>1.167880909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4.7391403150000002</v>
      </c>
      <c r="BI799">
        <v>11.04600589</v>
      </c>
      <c r="BJ799">
        <v>0.58295055500000004</v>
      </c>
      <c r="BK799">
        <v>0.41704944500000002</v>
      </c>
      <c r="BL799">
        <v>0</v>
      </c>
      <c r="BM799">
        <v>23.626549879999899</v>
      </c>
      <c r="BN799">
        <v>95.260840250000001</v>
      </c>
      <c r="BO799">
        <v>0</v>
      </c>
      <c r="BP799" t="s">
        <v>97</v>
      </c>
      <c r="BQ799" t="s">
        <v>40</v>
      </c>
      <c r="BR799" t="s">
        <v>98</v>
      </c>
      <c r="BS799" t="s">
        <v>130</v>
      </c>
      <c r="BT799" t="s">
        <v>98</v>
      </c>
      <c r="BU799" t="s">
        <v>100</v>
      </c>
      <c r="BV799" t="s">
        <v>101</v>
      </c>
      <c r="BW799" t="s">
        <v>208</v>
      </c>
      <c r="BX799">
        <v>25.07859822</v>
      </c>
      <c r="BY799">
        <v>23.626549879999899</v>
      </c>
      <c r="BZ799">
        <v>76.296155589999898</v>
      </c>
      <c r="CA799">
        <v>25.54734728</v>
      </c>
      <c r="CB799">
        <v>54.436860600000003</v>
      </c>
      <c r="CC799">
        <v>20.015792130000001</v>
      </c>
      <c r="CD799">
        <v>3</v>
      </c>
      <c r="CE799">
        <v>6</v>
      </c>
      <c r="CF799">
        <v>2</v>
      </c>
      <c r="CG799">
        <v>6</v>
      </c>
      <c r="CH799">
        <v>3</v>
      </c>
      <c r="CI799">
        <v>10</v>
      </c>
      <c r="CJ799">
        <v>32.168284790000001</v>
      </c>
      <c r="CK799">
        <v>72.234828730000004</v>
      </c>
      <c r="CL799">
        <v>4.2924574270000004</v>
      </c>
    </row>
    <row r="800" spans="1:90" x14ac:dyDescent="0.25">
      <c r="A800" s="1" t="s">
        <v>635</v>
      </c>
      <c r="B800" s="2">
        <v>315000.11050000001</v>
      </c>
      <c r="C800" s="2">
        <v>6070705.7000000002</v>
      </c>
      <c r="D800" s="4">
        <v>-501.08891999999901</v>
      </c>
      <c r="E800" t="s">
        <v>133</v>
      </c>
      <c r="F800" s="3">
        <v>900.3</v>
      </c>
      <c r="G800" t="s">
        <v>150</v>
      </c>
      <c r="H800" t="s">
        <v>151</v>
      </c>
      <c r="I800" s="1">
        <v>18069</v>
      </c>
      <c r="J800" t="s">
        <v>272</v>
      </c>
      <c r="K800" t="s">
        <v>139</v>
      </c>
      <c r="L800" t="s">
        <v>96</v>
      </c>
      <c r="M800">
        <v>76.2258609699999</v>
      </c>
      <c r="N800">
        <v>10.8036653299999</v>
      </c>
      <c r="O800">
        <v>0.52677786100000001</v>
      </c>
      <c r="P800">
        <v>2.6403698840000001</v>
      </c>
      <c r="Q800">
        <v>0.76025793100000005</v>
      </c>
      <c r="R800">
        <v>2.4308247000000001</v>
      </c>
      <c r="S800">
        <v>1.840624464</v>
      </c>
      <c r="T800">
        <v>1.970668584</v>
      </c>
      <c r="U800">
        <v>0.17005769500000001</v>
      </c>
      <c r="V800">
        <v>2.0006788000000001E-2</v>
      </c>
      <c r="W800">
        <v>6.0020363E-2</v>
      </c>
      <c r="X800">
        <v>1.1265585440000001</v>
      </c>
      <c r="Y800">
        <v>0</v>
      </c>
      <c r="Z800">
        <v>1.424306882</v>
      </c>
      <c r="AA800">
        <v>0</v>
      </c>
      <c r="AB800">
        <v>2.552212564</v>
      </c>
      <c r="AC800">
        <v>100</v>
      </c>
      <c r="AD800">
        <v>4.3856372999999997E-2</v>
      </c>
      <c r="AE800">
        <v>0</v>
      </c>
      <c r="AF800">
        <v>0.248038444</v>
      </c>
      <c r="AG800">
        <v>12.189334260000001</v>
      </c>
      <c r="AH800">
        <v>0</v>
      </c>
      <c r="AI800">
        <v>17.304282489999899</v>
      </c>
      <c r="AJ800">
        <v>0</v>
      </c>
      <c r="AK800">
        <v>0</v>
      </c>
      <c r="AL800">
        <v>8.2744637270000005</v>
      </c>
      <c r="AM800">
        <v>0</v>
      </c>
      <c r="AN800">
        <v>0</v>
      </c>
      <c r="AO800">
        <v>3.1395631009999998</v>
      </c>
      <c r="AP800">
        <v>0.57663106600000003</v>
      </c>
      <c r="AQ800">
        <v>0</v>
      </c>
      <c r="AR800">
        <v>0</v>
      </c>
      <c r="AS800">
        <v>1.838620256</v>
      </c>
      <c r="AT800">
        <v>2.8117983849999999</v>
      </c>
      <c r="AU800">
        <v>4.6504186409999999</v>
      </c>
      <c r="AV800">
        <v>0</v>
      </c>
      <c r="AW800">
        <v>50.590321279999898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1.4915422540000001</v>
      </c>
      <c r="BI800">
        <v>2.3252093199999999</v>
      </c>
      <c r="BJ800">
        <v>0.39536661099999998</v>
      </c>
      <c r="BK800">
        <v>0.60463338899999997</v>
      </c>
      <c r="BL800">
        <v>0</v>
      </c>
      <c r="BM800">
        <v>32.348980769999898</v>
      </c>
      <c r="BN800">
        <v>98.508451629999897</v>
      </c>
      <c r="BO800">
        <v>0</v>
      </c>
      <c r="BP800" t="s">
        <v>97</v>
      </c>
      <c r="BQ800" t="s">
        <v>40</v>
      </c>
      <c r="BR800" t="s">
        <v>98</v>
      </c>
      <c r="BS800" t="s">
        <v>107</v>
      </c>
      <c r="BT800" t="s">
        <v>98</v>
      </c>
      <c r="BU800" t="s">
        <v>131</v>
      </c>
      <c r="BV800" t="s">
        <v>101</v>
      </c>
      <c r="BW800" t="s">
        <v>113</v>
      </c>
      <c r="BX800">
        <v>5.4750881509999996</v>
      </c>
      <c r="BY800">
        <v>32.348980769999898</v>
      </c>
      <c r="BZ800">
        <v>45.8172134</v>
      </c>
      <c r="CA800">
        <v>16.461742829999899</v>
      </c>
      <c r="CB800">
        <v>76.711313540000006</v>
      </c>
      <c r="CC800">
        <v>6.8269436350000001</v>
      </c>
      <c r="CD800">
        <v>3</v>
      </c>
      <c r="CE800">
        <v>8</v>
      </c>
      <c r="CF800">
        <v>2</v>
      </c>
      <c r="CG800">
        <v>1</v>
      </c>
      <c r="CH800">
        <v>3</v>
      </c>
      <c r="CI800">
        <v>11</v>
      </c>
      <c r="CJ800">
        <v>39</v>
      </c>
      <c r="CK800">
        <v>47.152872019999897</v>
      </c>
      <c r="CL800">
        <v>3.1395631009999998</v>
      </c>
    </row>
    <row r="801" spans="1:90" x14ac:dyDescent="0.25">
      <c r="A801" s="1" t="s">
        <v>635</v>
      </c>
      <c r="B801" s="2">
        <v>315000.11050000001</v>
      </c>
      <c r="C801" s="2">
        <v>6070705.7000000002</v>
      </c>
      <c r="D801" s="4">
        <v>-501.08891999999901</v>
      </c>
      <c r="E801" t="s">
        <v>133</v>
      </c>
      <c r="F801" s="3">
        <v>900.3</v>
      </c>
      <c r="G801" t="s">
        <v>90</v>
      </c>
      <c r="H801" t="s">
        <v>91</v>
      </c>
      <c r="I801" s="1" t="s">
        <v>161</v>
      </c>
      <c r="J801" t="s">
        <v>272</v>
      </c>
      <c r="K801" t="s">
        <v>139</v>
      </c>
      <c r="L801" t="s">
        <v>96</v>
      </c>
      <c r="M801">
        <v>75.014349890000005</v>
      </c>
      <c r="N801">
        <v>11.111004550000001</v>
      </c>
      <c r="O801">
        <v>0.53778447699999998</v>
      </c>
      <c r="P801">
        <v>2.6076089489999998</v>
      </c>
      <c r="Q801">
        <v>0.76350483300000005</v>
      </c>
      <c r="R801">
        <v>2.3306989649999998</v>
      </c>
      <c r="S801">
        <v>1.858531503</v>
      </c>
      <c r="T801">
        <v>1.9389004320000001</v>
      </c>
      <c r="U801">
        <v>0.12055339499999999</v>
      </c>
      <c r="V801">
        <v>3.0138348999999998E-2</v>
      </c>
      <c r="W801">
        <v>7.0322813999999997E-2</v>
      </c>
      <c r="X801">
        <v>1.9484376859999999</v>
      </c>
      <c r="Y801">
        <v>0.28129125399999999</v>
      </c>
      <c r="Z801">
        <v>1.3868729019999999</v>
      </c>
      <c r="AA801">
        <v>0</v>
      </c>
      <c r="AB801">
        <v>3.3277431260000001</v>
      </c>
      <c r="AC801">
        <v>100</v>
      </c>
      <c r="AD801">
        <v>6.5650018000000004E-2</v>
      </c>
      <c r="AE801">
        <v>0.76194356299999999</v>
      </c>
      <c r="AF801">
        <v>0.174727876</v>
      </c>
      <c r="AG801">
        <v>11.91741176</v>
      </c>
      <c r="AH801">
        <v>0</v>
      </c>
      <c r="AI801">
        <v>17.36274461</v>
      </c>
      <c r="AJ801">
        <v>0</v>
      </c>
      <c r="AK801">
        <v>0</v>
      </c>
      <c r="AL801">
        <v>4.5794034210000003</v>
      </c>
      <c r="AM801">
        <v>0</v>
      </c>
      <c r="AN801">
        <v>0</v>
      </c>
      <c r="AO801">
        <v>4.9316855720000001</v>
      </c>
      <c r="AP801">
        <v>0.58497705</v>
      </c>
      <c r="AQ801">
        <v>0</v>
      </c>
      <c r="AR801">
        <v>0</v>
      </c>
      <c r="AS801">
        <v>1.5759644740000001</v>
      </c>
      <c r="AT801">
        <v>1.634578458</v>
      </c>
      <c r="AU801">
        <v>3.2105429320000001</v>
      </c>
      <c r="AV801">
        <v>0</v>
      </c>
      <c r="AW801">
        <v>51.283961249999898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2.5634707149999998</v>
      </c>
      <c r="BI801">
        <v>1.605271466</v>
      </c>
      <c r="BJ801">
        <v>0.49087164</v>
      </c>
      <c r="BK801">
        <v>0.50912835999999995</v>
      </c>
      <c r="BL801">
        <v>0</v>
      </c>
      <c r="BM801">
        <v>20.870351400000001</v>
      </c>
      <c r="BN801">
        <v>97.436518770000006</v>
      </c>
      <c r="BO801">
        <v>0</v>
      </c>
      <c r="BP801" t="s">
        <v>97</v>
      </c>
      <c r="BQ801" t="s">
        <v>40</v>
      </c>
      <c r="BR801" t="s">
        <v>98</v>
      </c>
      <c r="BS801" t="s">
        <v>107</v>
      </c>
      <c r="BT801" t="s">
        <v>98</v>
      </c>
      <c r="BU801" t="s">
        <v>222</v>
      </c>
      <c r="BV801" t="s">
        <v>101</v>
      </c>
      <c r="BW801" t="s">
        <v>113</v>
      </c>
      <c r="BX801">
        <v>3.9702478590000001</v>
      </c>
      <c r="BY801">
        <v>20.870351400000001</v>
      </c>
      <c r="BZ801">
        <v>51.278705940000002</v>
      </c>
      <c r="CA801">
        <v>15.82603939</v>
      </c>
      <c r="CB801">
        <v>77.443846300000004</v>
      </c>
      <c r="CC801">
        <v>6.7301143120000004</v>
      </c>
      <c r="CD801">
        <v>3</v>
      </c>
      <c r="CE801">
        <v>8</v>
      </c>
      <c r="CF801">
        <v>2</v>
      </c>
      <c r="CG801">
        <v>3</v>
      </c>
      <c r="CH801">
        <v>3</v>
      </c>
      <c r="CI801">
        <v>11</v>
      </c>
      <c r="CJ801">
        <v>39.212827990000001</v>
      </c>
      <c r="CK801">
        <v>47.02646695</v>
      </c>
      <c r="CL801">
        <v>4.9316855720000001</v>
      </c>
    </row>
    <row r="802" spans="1:90" x14ac:dyDescent="0.25">
      <c r="A802" s="1" t="s">
        <v>636</v>
      </c>
      <c r="B802" s="2">
        <v>314967.46620000002</v>
      </c>
      <c r="C802" s="2">
        <v>6070710.21</v>
      </c>
      <c r="D802" s="4">
        <v>-557.92269999999905</v>
      </c>
      <c r="E802" t="s">
        <v>133</v>
      </c>
      <c r="F802" s="3">
        <v>966</v>
      </c>
      <c r="G802" t="s">
        <v>150</v>
      </c>
      <c r="H802" t="s">
        <v>151</v>
      </c>
      <c r="I802" s="1">
        <v>18069</v>
      </c>
      <c r="J802" t="s">
        <v>272</v>
      </c>
      <c r="K802" t="s">
        <v>139</v>
      </c>
      <c r="L802" t="s">
        <v>96</v>
      </c>
      <c r="M802">
        <v>76.049089140000007</v>
      </c>
      <c r="N802">
        <v>11.53779057</v>
      </c>
      <c r="O802">
        <v>0.71376185599999997</v>
      </c>
      <c r="P802">
        <v>3.0680877990000002</v>
      </c>
      <c r="Q802">
        <v>0.82269463200000004</v>
      </c>
      <c r="R802">
        <v>1.3544362839999999</v>
      </c>
      <c r="S802">
        <v>1.4547648980000001</v>
      </c>
      <c r="T802">
        <v>2.2473609460000001</v>
      </c>
      <c r="U802">
        <v>0.26386425400000002</v>
      </c>
      <c r="V802">
        <v>4.0131445000000002E-2</v>
      </c>
      <c r="W802">
        <v>4.0131445000000002E-2</v>
      </c>
      <c r="X802">
        <v>1.2592012210000001</v>
      </c>
      <c r="Y802">
        <v>0</v>
      </c>
      <c r="Z802">
        <v>1.1486855069999999</v>
      </c>
      <c r="AA802">
        <v>0</v>
      </c>
      <c r="AB802">
        <v>2.4096100549999999</v>
      </c>
      <c r="AC802">
        <v>100</v>
      </c>
      <c r="AD802">
        <v>8.7985369999999993E-2</v>
      </c>
      <c r="AE802">
        <v>0</v>
      </c>
      <c r="AF802">
        <v>0.38492274900000001</v>
      </c>
      <c r="AG802">
        <v>13.9030323199999</v>
      </c>
      <c r="AH802">
        <v>0</v>
      </c>
      <c r="AI802">
        <v>13.67891116</v>
      </c>
      <c r="AJ802">
        <v>0</v>
      </c>
      <c r="AK802">
        <v>0</v>
      </c>
      <c r="AL802">
        <v>2.0483074170000002</v>
      </c>
      <c r="AM802">
        <v>0</v>
      </c>
      <c r="AN802">
        <v>0</v>
      </c>
      <c r="AO802">
        <v>6.8535653410000004</v>
      </c>
      <c r="AP802">
        <v>0.78143735299999995</v>
      </c>
      <c r="AQ802">
        <v>0</v>
      </c>
      <c r="AR802">
        <v>0</v>
      </c>
      <c r="AS802">
        <v>1.9771443639999999</v>
      </c>
      <c r="AT802">
        <v>3.089784533</v>
      </c>
      <c r="AU802">
        <v>5.0669288970000004</v>
      </c>
      <c r="AV802">
        <v>0</v>
      </c>
      <c r="AW802">
        <v>53.860045399999898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1.667428578</v>
      </c>
      <c r="BI802">
        <v>2.5334644489999998</v>
      </c>
      <c r="BJ802">
        <v>0.39020566600000001</v>
      </c>
      <c r="BK802">
        <v>0.60979433400000005</v>
      </c>
      <c r="BL802">
        <v>0</v>
      </c>
      <c r="BM802">
        <v>13.0239647499999</v>
      </c>
      <c r="BN802">
        <v>98.332564579999897</v>
      </c>
      <c r="BO802">
        <v>0</v>
      </c>
      <c r="BP802" t="s">
        <v>97</v>
      </c>
      <c r="BQ802" t="s">
        <v>40</v>
      </c>
      <c r="BR802" t="s">
        <v>111</v>
      </c>
      <c r="BS802" t="s">
        <v>112</v>
      </c>
      <c r="BT802" t="s">
        <v>111</v>
      </c>
      <c r="BU802" t="s">
        <v>100</v>
      </c>
      <c r="BV802" t="s">
        <v>101</v>
      </c>
      <c r="BW802" t="s">
        <v>102</v>
      </c>
      <c r="BX802">
        <v>6.233288999</v>
      </c>
      <c r="BY802">
        <v>13.0239647499999</v>
      </c>
      <c r="BZ802">
        <v>46.165355630000001</v>
      </c>
      <c r="CA802">
        <v>18.21360065</v>
      </c>
      <c r="CB802">
        <v>75.021250280000004</v>
      </c>
      <c r="CC802">
        <v>6.7651490719999998</v>
      </c>
      <c r="CD802">
        <v>2</v>
      </c>
      <c r="CE802">
        <v>12</v>
      </c>
      <c r="CF802">
        <v>1</v>
      </c>
      <c r="CG802">
        <v>6</v>
      </c>
      <c r="CH802">
        <v>3</v>
      </c>
      <c r="CI802">
        <v>7</v>
      </c>
      <c r="CJ802">
        <v>52.21843003</v>
      </c>
      <c r="CK802">
        <v>51.242320999999897</v>
      </c>
      <c r="CL802">
        <v>6.8535653410000004</v>
      </c>
    </row>
    <row r="803" spans="1:90" x14ac:dyDescent="0.25">
      <c r="A803" s="1" t="s">
        <v>1363</v>
      </c>
      <c r="B803" s="2">
        <v>314862.022999999</v>
      </c>
      <c r="C803" s="2">
        <v>6070731.5410000002</v>
      </c>
      <c r="D803" s="4">
        <v>-727.616804</v>
      </c>
      <c r="E803" t="s">
        <v>133</v>
      </c>
      <c r="F803" s="3">
        <v>1166.96</v>
      </c>
      <c r="G803" t="s">
        <v>150</v>
      </c>
      <c r="H803" t="s">
        <v>151</v>
      </c>
      <c r="I803" s="1">
        <v>18069</v>
      </c>
      <c r="J803" t="s">
        <v>1712</v>
      </c>
      <c r="K803" t="s">
        <v>345</v>
      </c>
      <c r="L803" t="s">
        <v>345</v>
      </c>
      <c r="M803">
        <v>47.3871609999999</v>
      </c>
      <c r="N803">
        <v>17.5922293</v>
      </c>
      <c r="O803">
        <v>3.5677767409999999</v>
      </c>
      <c r="P803">
        <v>9.0507051329999904</v>
      </c>
      <c r="Q803">
        <v>4.3217904340000004</v>
      </c>
      <c r="R803">
        <v>11.7959456599999</v>
      </c>
      <c r="S803">
        <v>3.1727026249999999</v>
      </c>
      <c r="T803">
        <v>0.122027024</v>
      </c>
      <c r="U803">
        <v>0.75249998200000001</v>
      </c>
      <c r="V803">
        <v>0.15253378000000001</v>
      </c>
      <c r="W803">
        <v>0.203378373</v>
      </c>
      <c r="X803">
        <v>1.286102404</v>
      </c>
      <c r="Y803">
        <v>0</v>
      </c>
      <c r="Z803">
        <v>0.595147549</v>
      </c>
      <c r="AA803">
        <v>0</v>
      </c>
      <c r="AB803">
        <v>1.8879993859999999</v>
      </c>
      <c r="AC803">
        <v>100</v>
      </c>
      <c r="AD803">
        <v>0.32409427299999999</v>
      </c>
      <c r="AE803">
        <v>0</v>
      </c>
      <c r="AF803">
        <v>1.0638470040000001</v>
      </c>
      <c r="AG803">
        <v>0.73159778900000005</v>
      </c>
      <c r="AH803">
        <v>0</v>
      </c>
      <c r="AI803">
        <v>28.91130832</v>
      </c>
      <c r="AJ803">
        <v>0</v>
      </c>
      <c r="AK803">
        <v>0</v>
      </c>
      <c r="AL803">
        <v>33.902092660000001</v>
      </c>
      <c r="AM803">
        <v>0</v>
      </c>
      <c r="AN803">
        <v>0</v>
      </c>
      <c r="AO803">
        <v>0</v>
      </c>
      <c r="AP803">
        <v>2.389930595</v>
      </c>
      <c r="AQ803">
        <v>0</v>
      </c>
      <c r="AR803">
        <v>0</v>
      </c>
      <c r="AS803">
        <v>2.1916685779999998</v>
      </c>
      <c r="AT803">
        <v>2.380161669</v>
      </c>
      <c r="AU803">
        <v>4.5718302470000003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1.6504687899999999</v>
      </c>
      <c r="BI803">
        <v>12.21630253</v>
      </c>
      <c r="BJ803">
        <v>0.47938538000000003</v>
      </c>
      <c r="BK803">
        <v>0.52061462000000003</v>
      </c>
      <c r="BL803">
        <v>0</v>
      </c>
      <c r="BM803">
        <v>53.972706590000001</v>
      </c>
      <c r="BN803">
        <v>98.349524439999897</v>
      </c>
      <c r="BO803">
        <v>0</v>
      </c>
      <c r="BP803" t="s">
        <v>97</v>
      </c>
      <c r="BQ803" t="s">
        <v>109</v>
      </c>
      <c r="BR803" t="s">
        <v>111</v>
      </c>
      <c r="BS803" t="s">
        <v>235</v>
      </c>
      <c r="BT803" t="s">
        <v>98</v>
      </c>
      <c r="BU803" t="s">
        <v>100</v>
      </c>
      <c r="BV803" t="s">
        <v>101</v>
      </c>
      <c r="BW803" t="s">
        <v>237</v>
      </c>
      <c r="BX803">
        <v>32.829962610000003</v>
      </c>
      <c r="BY803">
        <v>53.972706590000001</v>
      </c>
      <c r="BZ803">
        <v>45.4973773299999</v>
      </c>
      <c r="CA803">
        <v>28.476465229999899</v>
      </c>
      <c r="CB803">
        <v>54.56959552</v>
      </c>
      <c r="CC803">
        <v>16.953939250000001</v>
      </c>
      <c r="CD803">
        <v>2</v>
      </c>
      <c r="CE803">
        <v>10</v>
      </c>
      <c r="CF803">
        <v>2</v>
      </c>
      <c r="CG803">
        <v>6</v>
      </c>
      <c r="CH803">
        <v>3</v>
      </c>
      <c r="CI803">
        <v>9</v>
      </c>
      <c r="CJ803">
        <v>22.891566269999899</v>
      </c>
      <c r="CK803">
        <v>80.232284579999899</v>
      </c>
      <c r="CL803">
        <v>0</v>
      </c>
    </row>
    <row r="804" spans="1:90" x14ac:dyDescent="0.25">
      <c r="A804" s="1" t="s">
        <v>1363</v>
      </c>
      <c r="B804" s="2">
        <v>314862.022999999</v>
      </c>
      <c r="C804" s="2">
        <v>6070731.5410000002</v>
      </c>
      <c r="D804" s="4">
        <v>-727.616804</v>
      </c>
      <c r="E804" t="s">
        <v>133</v>
      </c>
      <c r="F804" s="3">
        <v>1166.96</v>
      </c>
      <c r="G804" t="s">
        <v>90</v>
      </c>
      <c r="H804" t="s">
        <v>91</v>
      </c>
      <c r="I804" s="1" t="s">
        <v>161</v>
      </c>
      <c r="J804" t="s">
        <v>1712</v>
      </c>
      <c r="K804" t="s">
        <v>345</v>
      </c>
      <c r="L804" t="s">
        <v>345</v>
      </c>
      <c r="M804">
        <v>47.140855969999897</v>
      </c>
      <c r="N804">
        <v>17.98542647</v>
      </c>
      <c r="O804">
        <v>3.591198694</v>
      </c>
      <c r="P804">
        <v>9.1247975300000004</v>
      </c>
      <c r="Q804">
        <v>4.3950873230000003</v>
      </c>
      <c r="R804">
        <v>11.58520714</v>
      </c>
      <c r="S804">
        <v>3.1798558049999999</v>
      </c>
      <c r="T804">
        <v>7.0888505000000004E-2</v>
      </c>
      <c r="U804">
        <v>0.73926583999999995</v>
      </c>
      <c r="V804">
        <v>0.16203086899999999</v>
      </c>
      <c r="W804">
        <v>0.20253858599999999</v>
      </c>
      <c r="X804">
        <v>0.75912699900000002</v>
      </c>
      <c r="Y804">
        <v>3.0380787999999999E-2</v>
      </c>
      <c r="Z804">
        <v>1.0333394899999999</v>
      </c>
      <c r="AA804">
        <v>0</v>
      </c>
      <c r="AB804">
        <v>1.798391421</v>
      </c>
      <c r="AC804">
        <v>100</v>
      </c>
      <c r="AD804">
        <v>0.34601759799999998</v>
      </c>
      <c r="AE804">
        <v>8.0677165999999995E-2</v>
      </c>
      <c r="AF804">
        <v>1.0504331570000001</v>
      </c>
      <c r="AG804">
        <v>0.427156761</v>
      </c>
      <c r="AH804">
        <v>0</v>
      </c>
      <c r="AI804">
        <v>29.12332159</v>
      </c>
      <c r="AJ804">
        <v>0</v>
      </c>
      <c r="AK804">
        <v>0</v>
      </c>
      <c r="AL804">
        <v>35.289718149999899</v>
      </c>
      <c r="AM804">
        <v>0</v>
      </c>
      <c r="AN804">
        <v>0</v>
      </c>
      <c r="AO804">
        <v>0</v>
      </c>
      <c r="AP804">
        <v>2.3879281200000002</v>
      </c>
      <c r="AQ804">
        <v>0</v>
      </c>
      <c r="AR804">
        <v>0</v>
      </c>
      <c r="AS804">
        <v>0.89075322400000001</v>
      </c>
      <c r="AT804">
        <v>0.97964195200000004</v>
      </c>
      <c r="AU804">
        <v>1.8703951759999999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0.97904692900000001</v>
      </c>
      <c r="BI804">
        <v>12.74796312</v>
      </c>
      <c r="BJ804">
        <v>0.476237982</v>
      </c>
      <c r="BK804">
        <v>0.523762018</v>
      </c>
      <c r="BL804">
        <v>0</v>
      </c>
      <c r="BM804">
        <v>54.786605690000002</v>
      </c>
      <c r="BN804">
        <v>99.020863849999898</v>
      </c>
      <c r="BO804">
        <v>0</v>
      </c>
      <c r="BP804" t="s">
        <v>97</v>
      </c>
      <c r="BQ804" t="s">
        <v>45</v>
      </c>
      <c r="BR804" t="s">
        <v>111</v>
      </c>
      <c r="BS804" t="s">
        <v>126</v>
      </c>
      <c r="BT804" t="s">
        <v>386</v>
      </c>
      <c r="BU804" t="s">
        <v>387</v>
      </c>
      <c r="BV804" t="s">
        <v>386</v>
      </c>
      <c r="BW804" t="s">
        <v>2163</v>
      </c>
      <c r="BX804">
        <v>32.7749256399999</v>
      </c>
      <c r="BY804">
        <v>54.786605690000002</v>
      </c>
      <c r="BZ804">
        <v>44.915534979999897</v>
      </c>
      <c r="CA804">
        <v>30.439129309999899</v>
      </c>
      <c r="CB804">
        <v>63.138233620000001</v>
      </c>
      <c r="CC804">
        <v>6.422637065</v>
      </c>
      <c r="CD804">
        <v>2</v>
      </c>
      <c r="CE804">
        <v>11</v>
      </c>
      <c r="CF804">
        <v>3</v>
      </c>
      <c r="CG804">
        <v>4</v>
      </c>
      <c r="CH804">
        <v>2</v>
      </c>
      <c r="CI804">
        <v>22</v>
      </c>
      <c r="CJ804">
        <v>23.22274882</v>
      </c>
      <c r="CK804">
        <v>80.616443910000001</v>
      </c>
      <c r="CL804">
        <v>0</v>
      </c>
    </row>
    <row r="805" spans="1:90" x14ac:dyDescent="0.25">
      <c r="A805" s="1" t="s">
        <v>893</v>
      </c>
      <c r="B805" s="2">
        <v>315103.81910000002</v>
      </c>
      <c r="C805" s="2">
        <v>6070996.9400000004</v>
      </c>
      <c r="D805" s="4">
        <v>275.87861700000002</v>
      </c>
      <c r="E805" t="s">
        <v>270</v>
      </c>
      <c r="F805" s="3">
        <v>55.59</v>
      </c>
      <c r="G805" t="s">
        <v>150</v>
      </c>
      <c r="H805" t="s">
        <v>151</v>
      </c>
      <c r="I805" s="1">
        <v>18069</v>
      </c>
      <c r="J805" t="s">
        <v>1712</v>
      </c>
      <c r="K805" t="s">
        <v>345</v>
      </c>
      <c r="L805" t="s">
        <v>345</v>
      </c>
      <c r="M805">
        <v>54.72178254</v>
      </c>
      <c r="N805">
        <v>14.81418422</v>
      </c>
      <c r="O805">
        <v>3.441104009</v>
      </c>
      <c r="P805">
        <v>8.4199189410000006</v>
      </c>
      <c r="Q805">
        <v>4.2124687109999996</v>
      </c>
      <c r="R805">
        <v>6.2481593320000002</v>
      </c>
      <c r="S805">
        <v>4.2225463870000004</v>
      </c>
      <c r="T805">
        <v>0.30233029</v>
      </c>
      <c r="U805">
        <v>0.83947043899999996</v>
      </c>
      <c r="V805">
        <v>0.181398174</v>
      </c>
      <c r="W805">
        <v>0.22170888</v>
      </c>
      <c r="X805">
        <v>9.9598140000000009E-3</v>
      </c>
      <c r="Y805">
        <v>0</v>
      </c>
      <c r="Z805">
        <v>2.3649682620000001</v>
      </c>
      <c r="AA805">
        <v>0</v>
      </c>
      <c r="AB805">
        <v>2.3272177420000002</v>
      </c>
      <c r="AC805">
        <v>100</v>
      </c>
      <c r="AD805">
        <v>0.39296150899999999</v>
      </c>
      <c r="AE805">
        <v>0</v>
      </c>
      <c r="AF805">
        <v>1.2100125269999999</v>
      </c>
      <c r="AG805">
        <v>1.8480333449999999</v>
      </c>
      <c r="AH805">
        <v>0</v>
      </c>
      <c r="AI805">
        <v>39.230566940000003</v>
      </c>
      <c r="AJ805">
        <v>0</v>
      </c>
      <c r="AK805">
        <v>0</v>
      </c>
      <c r="AL805">
        <v>21.292593750000002</v>
      </c>
      <c r="AM805">
        <v>0</v>
      </c>
      <c r="AN805">
        <v>0</v>
      </c>
      <c r="AO805">
        <v>0</v>
      </c>
      <c r="AP805">
        <v>2.530753421</v>
      </c>
      <c r="AQ805">
        <v>0</v>
      </c>
      <c r="AR805">
        <v>0</v>
      </c>
      <c r="AS805">
        <v>10.16690365</v>
      </c>
      <c r="AT805">
        <v>10.5967613899999</v>
      </c>
      <c r="AU805">
        <v>20.7636650399999</v>
      </c>
      <c r="AV805">
        <v>0</v>
      </c>
      <c r="AW805">
        <v>5.0892411400000004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1.3005175000000001E-2</v>
      </c>
      <c r="BI805">
        <v>12.28586642</v>
      </c>
      <c r="BJ805">
        <v>0.48964879900000002</v>
      </c>
      <c r="BK805">
        <v>0.51035120099999998</v>
      </c>
      <c r="BL805">
        <v>0</v>
      </c>
      <c r="BM805">
        <v>35.1809017799999</v>
      </c>
      <c r="BN805">
        <v>99.986968439999899</v>
      </c>
      <c r="BO805">
        <v>0</v>
      </c>
      <c r="BP805" t="s">
        <v>97</v>
      </c>
      <c r="BQ805" t="s">
        <v>109</v>
      </c>
      <c r="BR805" t="s">
        <v>111</v>
      </c>
      <c r="BS805" t="s">
        <v>235</v>
      </c>
      <c r="BT805" t="s">
        <v>111</v>
      </c>
      <c r="BU805" t="s">
        <v>100</v>
      </c>
      <c r="BV805" t="s">
        <v>101</v>
      </c>
      <c r="BW805" t="s">
        <v>152</v>
      </c>
      <c r="BX805">
        <v>32.120566580000002</v>
      </c>
      <c r="BY805">
        <v>35.1809017799999</v>
      </c>
      <c r="BZ805">
        <v>62.898533399999899</v>
      </c>
      <c r="CA805">
        <v>30.182494330000001</v>
      </c>
      <c r="CB805">
        <v>51.350994059999898</v>
      </c>
      <c r="CC805">
        <v>18.466511610000001</v>
      </c>
      <c r="CD805">
        <v>2</v>
      </c>
      <c r="CE805">
        <v>10</v>
      </c>
      <c r="CF805">
        <v>1</v>
      </c>
      <c r="CG805">
        <v>6</v>
      </c>
      <c r="CH805">
        <v>3</v>
      </c>
      <c r="CI805">
        <v>5</v>
      </c>
      <c r="CJ805">
        <v>30.127774039999899</v>
      </c>
      <c r="CK805">
        <v>73.62705038</v>
      </c>
      <c r="CL805">
        <v>0</v>
      </c>
    </row>
    <row r="806" spans="1:90" x14ac:dyDescent="0.25">
      <c r="A806" s="1" t="s">
        <v>893</v>
      </c>
      <c r="B806" s="2">
        <v>315103.81910000002</v>
      </c>
      <c r="C806" s="2">
        <v>6070996.9400000004</v>
      </c>
      <c r="D806" s="4">
        <v>275.87861700000002</v>
      </c>
      <c r="E806" t="s">
        <v>270</v>
      </c>
      <c r="F806" s="3">
        <v>55.59</v>
      </c>
      <c r="G806" t="s">
        <v>90</v>
      </c>
      <c r="H806" t="s">
        <v>91</v>
      </c>
      <c r="I806" s="1" t="s">
        <v>161</v>
      </c>
      <c r="J806" t="s">
        <v>1712</v>
      </c>
      <c r="K806" t="s">
        <v>345</v>
      </c>
      <c r="L806" t="s">
        <v>345</v>
      </c>
      <c r="M806">
        <v>54.20454565</v>
      </c>
      <c r="N806">
        <v>15.15906976</v>
      </c>
      <c r="O806">
        <v>3.4943673679999998</v>
      </c>
      <c r="P806">
        <v>8.5486090029999904</v>
      </c>
      <c r="Q806">
        <v>4.2372583260000001</v>
      </c>
      <c r="R806">
        <v>6.0676730210000001</v>
      </c>
      <c r="S806">
        <v>4.2069199609999997</v>
      </c>
      <c r="T806">
        <v>0.273045286</v>
      </c>
      <c r="U806">
        <v>0.81913585799999999</v>
      </c>
      <c r="V806">
        <v>0.19214297899999999</v>
      </c>
      <c r="W806">
        <v>0.222481344</v>
      </c>
      <c r="X806">
        <v>9.9643760000000005E-3</v>
      </c>
      <c r="Y806">
        <v>4.0451152999999997E-2</v>
      </c>
      <c r="Z806">
        <v>2.5243359120000002</v>
      </c>
      <c r="AA806">
        <v>0</v>
      </c>
      <c r="AB806">
        <v>2.496639939</v>
      </c>
      <c r="AC806">
        <v>100</v>
      </c>
      <c r="AD806">
        <v>0.41670464099999999</v>
      </c>
      <c r="AE806">
        <v>0.109090242</v>
      </c>
      <c r="AF806">
        <v>1.1820262260000001</v>
      </c>
      <c r="AG806">
        <v>1.670896468</v>
      </c>
      <c r="AH806">
        <v>0</v>
      </c>
      <c r="AI806">
        <v>39.129213649999897</v>
      </c>
      <c r="AJ806">
        <v>0</v>
      </c>
      <c r="AK806">
        <v>0</v>
      </c>
      <c r="AL806">
        <v>22.453716839999899</v>
      </c>
      <c r="AM806">
        <v>0</v>
      </c>
      <c r="AN806">
        <v>0</v>
      </c>
      <c r="AO806">
        <v>0</v>
      </c>
      <c r="AP806">
        <v>2.5115693669999999</v>
      </c>
      <c r="AQ806">
        <v>0</v>
      </c>
      <c r="AR806">
        <v>0</v>
      </c>
      <c r="AS806">
        <v>10.6801818799999</v>
      </c>
      <c r="AT806">
        <v>11.31812437</v>
      </c>
      <c r="AU806">
        <v>21.998306249999899</v>
      </c>
      <c r="AV806">
        <v>0</v>
      </c>
      <c r="AW806">
        <v>4.5879676030000001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1.3025722E-2</v>
      </c>
      <c r="BI806">
        <v>12.4777608299999</v>
      </c>
      <c r="BJ806">
        <v>0.48550019100000003</v>
      </c>
      <c r="BK806">
        <v>0.51449980900000003</v>
      </c>
      <c r="BL806">
        <v>0</v>
      </c>
      <c r="BM806">
        <v>36.460942379999899</v>
      </c>
      <c r="BN806">
        <v>99.986947850000007</v>
      </c>
      <c r="BO806">
        <v>0</v>
      </c>
      <c r="BP806" t="s">
        <v>97</v>
      </c>
      <c r="BQ806" t="s">
        <v>109</v>
      </c>
      <c r="BR806" t="s">
        <v>111</v>
      </c>
      <c r="BS806" t="s">
        <v>235</v>
      </c>
      <c r="BT806" t="s">
        <v>111</v>
      </c>
      <c r="BU806" t="s">
        <v>100</v>
      </c>
      <c r="BV806" t="s">
        <v>101</v>
      </c>
      <c r="BW806" t="s">
        <v>152</v>
      </c>
      <c r="BX806">
        <v>31.606332680000001</v>
      </c>
      <c r="BY806">
        <v>36.460942379999899</v>
      </c>
      <c r="BZ806">
        <v>61.860625540000001</v>
      </c>
      <c r="CA806">
        <v>30.062787969999899</v>
      </c>
      <c r="CB806">
        <v>51.67137838</v>
      </c>
      <c r="CC806">
        <v>18.265833650000001</v>
      </c>
      <c r="CD806">
        <v>2</v>
      </c>
      <c r="CE806">
        <v>10</v>
      </c>
      <c r="CF806">
        <v>1</v>
      </c>
      <c r="CG806">
        <v>6</v>
      </c>
      <c r="CH806">
        <v>3</v>
      </c>
      <c r="CI806">
        <v>5</v>
      </c>
      <c r="CJ806">
        <v>30.50615595</v>
      </c>
      <c r="CK806">
        <v>74.05300192</v>
      </c>
      <c r="CL806">
        <v>0</v>
      </c>
    </row>
    <row r="807" spans="1:90" x14ac:dyDescent="0.25">
      <c r="A807" s="1" t="s">
        <v>1364</v>
      </c>
      <c r="B807" s="2">
        <v>315088.33779999899</v>
      </c>
      <c r="C807" s="2">
        <v>6070997.29</v>
      </c>
      <c r="D807" s="4">
        <v>227.843234</v>
      </c>
      <c r="E807" t="s">
        <v>270</v>
      </c>
      <c r="F807" s="3">
        <v>106.06</v>
      </c>
      <c r="G807" t="s">
        <v>150</v>
      </c>
      <c r="H807" t="s">
        <v>151</v>
      </c>
      <c r="I807" s="1">
        <v>18069</v>
      </c>
      <c r="J807" t="s">
        <v>2043</v>
      </c>
      <c r="K807" t="s">
        <v>1689</v>
      </c>
      <c r="L807" t="s">
        <v>345</v>
      </c>
      <c r="M807">
        <v>57.188373060000004</v>
      </c>
      <c r="N807">
        <v>15.08153555</v>
      </c>
      <c r="O807">
        <v>2.7208335859999999</v>
      </c>
      <c r="P807">
        <v>6.841574477</v>
      </c>
      <c r="Q807">
        <v>2.8037485549999999</v>
      </c>
      <c r="R807">
        <v>6.973944962</v>
      </c>
      <c r="S807">
        <v>5.1722581649999997</v>
      </c>
      <c r="T807">
        <v>0.63767566399999998</v>
      </c>
      <c r="U807">
        <v>0.83910019899999999</v>
      </c>
      <c r="V807">
        <v>0.20243671899999999</v>
      </c>
      <c r="W807">
        <v>0.172071211</v>
      </c>
      <c r="X807">
        <v>0.35263789600000001</v>
      </c>
      <c r="Y807">
        <v>0</v>
      </c>
      <c r="Z807">
        <v>1.0138099549999999</v>
      </c>
      <c r="AA807">
        <v>0</v>
      </c>
      <c r="AB807">
        <v>1.3701833489999999</v>
      </c>
      <c r="AC807">
        <v>100</v>
      </c>
      <c r="AD807">
        <v>0.42903855400000002</v>
      </c>
      <c r="AE807">
        <v>0</v>
      </c>
      <c r="AF807">
        <v>1.1832818759999999</v>
      </c>
      <c r="AG807">
        <v>3.8134487560000001</v>
      </c>
      <c r="AH807">
        <v>0</v>
      </c>
      <c r="AI807">
        <v>47.013250390000003</v>
      </c>
      <c r="AJ807">
        <v>0</v>
      </c>
      <c r="AK807">
        <v>0</v>
      </c>
      <c r="AL807">
        <v>16.251064400000001</v>
      </c>
      <c r="AM807">
        <v>0</v>
      </c>
      <c r="AN807">
        <v>0</v>
      </c>
      <c r="AO807">
        <v>0</v>
      </c>
      <c r="AP807">
        <v>2.4755461439999999</v>
      </c>
      <c r="AQ807">
        <v>0</v>
      </c>
      <c r="AR807">
        <v>0</v>
      </c>
      <c r="AS807">
        <v>4.6350924280000001</v>
      </c>
      <c r="AT807">
        <v>5.0525700670000004</v>
      </c>
      <c r="AU807">
        <v>9.6876624949999997</v>
      </c>
      <c r="AV807">
        <v>0</v>
      </c>
      <c r="AW807">
        <v>5.315741439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0.45136165299999997</v>
      </c>
      <c r="BI807">
        <v>8.0758816249999903</v>
      </c>
      <c r="BJ807">
        <v>0.47845312800000001</v>
      </c>
      <c r="BK807">
        <v>0.52154687200000005</v>
      </c>
      <c r="BL807">
        <v>0</v>
      </c>
      <c r="BM807">
        <v>25.6875687799999</v>
      </c>
      <c r="BN807">
        <v>99.548597209999897</v>
      </c>
      <c r="BO807">
        <v>0</v>
      </c>
      <c r="BP807" t="s">
        <v>97</v>
      </c>
      <c r="BQ807" t="s">
        <v>109</v>
      </c>
      <c r="BR807" t="s">
        <v>111</v>
      </c>
      <c r="BS807" t="s">
        <v>235</v>
      </c>
      <c r="BT807" t="s">
        <v>111</v>
      </c>
      <c r="BU807" t="s">
        <v>100</v>
      </c>
      <c r="BV807" t="s">
        <v>101</v>
      </c>
      <c r="BW807" t="s">
        <v>152</v>
      </c>
      <c r="BX807">
        <v>26.27469202</v>
      </c>
      <c r="BY807">
        <v>25.6875687799999</v>
      </c>
      <c r="BZ807">
        <v>70.087682119999897</v>
      </c>
      <c r="CA807">
        <v>27.673665580000002</v>
      </c>
      <c r="CB807">
        <v>58.558631640000002</v>
      </c>
      <c r="CC807">
        <v>13.76770278</v>
      </c>
      <c r="CD807">
        <v>2</v>
      </c>
      <c r="CE807">
        <v>10</v>
      </c>
      <c r="CF807">
        <v>1</v>
      </c>
      <c r="CG807">
        <v>6</v>
      </c>
      <c r="CH807">
        <v>3</v>
      </c>
      <c r="CI807">
        <v>5</v>
      </c>
      <c r="CJ807">
        <v>22.07792208</v>
      </c>
      <c r="CK807">
        <v>62.408040960000001</v>
      </c>
      <c r="CL807">
        <v>0</v>
      </c>
    </row>
    <row r="808" spans="1:90" x14ac:dyDescent="0.25">
      <c r="A808" s="1" t="s">
        <v>1365</v>
      </c>
      <c r="B808" s="2">
        <v>315060.19569999899</v>
      </c>
      <c r="C808" s="2">
        <v>6070998.7429999895</v>
      </c>
      <c r="D808" s="4">
        <v>143.656095999999</v>
      </c>
      <c r="E808" t="s">
        <v>270</v>
      </c>
      <c r="F808" s="3">
        <v>194.84</v>
      </c>
      <c r="G808" t="s">
        <v>150</v>
      </c>
      <c r="H808" t="s">
        <v>151</v>
      </c>
      <c r="I808" s="1">
        <v>18069</v>
      </c>
      <c r="J808" t="s">
        <v>2043</v>
      </c>
      <c r="K808" t="s">
        <v>1689</v>
      </c>
      <c r="L808" t="s">
        <v>345</v>
      </c>
      <c r="M808">
        <v>58.718697159999898</v>
      </c>
      <c r="N808">
        <v>13.8937159099999</v>
      </c>
      <c r="O808">
        <v>3.025922344</v>
      </c>
      <c r="P808">
        <v>7.4975330629999997</v>
      </c>
      <c r="Q808">
        <v>2.9917125499999999</v>
      </c>
      <c r="R808">
        <v>6.591909008</v>
      </c>
      <c r="S808">
        <v>3.8435900219999999</v>
      </c>
      <c r="T808">
        <v>0.37523174399999998</v>
      </c>
      <c r="U808">
        <v>0.82043913700000004</v>
      </c>
      <c r="V808">
        <v>0.21296936799999999</v>
      </c>
      <c r="W808">
        <v>0.202827969</v>
      </c>
      <c r="X808">
        <v>1.9750119E-2</v>
      </c>
      <c r="Y808">
        <v>0</v>
      </c>
      <c r="Z808">
        <v>1.805701606</v>
      </c>
      <c r="AA808">
        <v>0</v>
      </c>
      <c r="AB808">
        <v>1.83100328</v>
      </c>
      <c r="AC808">
        <v>100</v>
      </c>
      <c r="AD808">
        <v>0.46248401099999997</v>
      </c>
      <c r="AE808">
        <v>0</v>
      </c>
      <c r="AF808">
        <v>1.1854774770000001</v>
      </c>
      <c r="AG808">
        <v>2.299271165</v>
      </c>
      <c r="AH808">
        <v>0</v>
      </c>
      <c r="AI808">
        <v>35.797252219999898</v>
      </c>
      <c r="AJ808">
        <v>0</v>
      </c>
      <c r="AK808">
        <v>0</v>
      </c>
      <c r="AL808">
        <v>20.280536900000001</v>
      </c>
      <c r="AM808">
        <v>0</v>
      </c>
      <c r="AN808">
        <v>0</v>
      </c>
      <c r="AO808">
        <v>0</v>
      </c>
      <c r="AP808">
        <v>2.5163145669999998</v>
      </c>
      <c r="AQ808">
        <v>0</v>
      </c>
      <c r="AR808">
        <v>0</v>
      </c>
      <c r="AS808">
        <v>6.3852367409999999</v>
      </c>
      <c r="AT808">
        <v>7.8445138920000002</v>
      </c>
      <c r="AU808">
        <v>14.22975063</v>
      </c>
      <c r="AV808">
        <v>0</v>
      </c>
      <c r="AW808">
        <v>13.476184330000001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2.5852180999999998E-2</v>
      </c>
      <c r="BI808">
        <v>9.5401182850000001</v>
      </c>
      <c r="BJ808">
        <v>0.44872443000000001</v>
      </c>
      <c r="BK808">
        <v>0.55127557000000005</v>
      </c>
      <c r="BL808">
        <v>0</v>
      </c>
      <c r="BM808">
        <v>36.1650078999999</v>
      </c>
      <c r="BN808">
        <v>99.974095360000007</v>
      </c>
      <c r="BO808">
        <v>0</v>
      </c>
      <c r="BP808" t="s">
        <v>97</v>
      </c>
      <c r="BQ808" t="s">
        <v>109</v>
      </c>
      <c r="BR808" t="s">
        <v>111</v>
      </c>
      <c r="BS808" t="s">
        <v>235</v>
      </c>
      <c r="BT808" t="s">
        <v>111</v>
      </c>
      <c r="BU808" t="s">
        <v>100</v>
      </c>
      <c r="BV808" t="s">
        <v>101</v>
      </c>
      <c r="BW808" t="s">
        <v>152</v>
      </c>
      <c r="BX808">
        <v>27.63251455</v>
      </c>
      <c r="BY808">
        <v>36.1650078999999</v>
      </c>
      <c r="BZ808">
        <v>61.320750699999898</v>
      </c>
      <c r="CA808">
        <v>30.54898245</v>
      </c>
      <c r="CB808">
        <v>54.586151870000002</v>
      </c>
      <c r="CC808">
        <v>14.8648656799999</v>
      </c>
      <c r="CD808">
        <v>2</v>
      </c>
      <c r="CE808">
        <v>10</v>
      </c>
      <c r="CF808">
        <v>1</v>
      </c>
      <c r="CG808">
        <v>6</v>
      </c>
      <c r="CH808">
        <v>3</v>
      </c>
      <c r="CI808">
        <v>5</v>
      </c>
      <c r="CJ808">
        <v>24.393828070000001</v>
      </c>
      <c r="CK808">
        <v>71.316273870000003</v>
      </c>
      <c r="CL808">
        <v>0</v>
      </c>
    </row>
    <row r="809" spans="1:90" x14ac:dyDescent="0.25">
      <c r="A809" s="1" t="s">
        <v>1366</v>
      </c>
      <c r="B809" s="2">
        <v>315042.71610000002</v>
      </c>
      <c r="C809" s="2">
        <v>6071000.1749999896</v>
      </c>
      <c r="D809" s="4">
        <v>93.472800000000007</v>
      </c>
      <c r="E809" t="s">
        <v>270</v>
      </c>
      <c r="F809" s="3">
        <v>248</v>
      </c>
      <c r="G809" t="s">
        <v>150</v>
      </c>
      <c r="H809" t="s">
        <v>151</v>
      </c>
      <c r="I809" s="1">
        <v>18069</v>
      </c>
      <c r="J809" t="s">
        <v>2066</v>
      </c>
      <c r="K809" t="s">
        <v>1810</v>
      </c>
      <c r="L809" t="s">
        <v>1811</v>
      </c>
      <c r="M809">
        <v>51.274257509999899</v>
      </c>
      <c r="N809">
        <v>15.985503810000001</v>
      </c>
      <c r="O809">
        <v>2.2967216430000001</v>
      </c>
      <c r="P809">
        <v>6.0027876300000003</v>
      </c>
      <c r="Q809">
        <v>3.3479074020000001</v>
      </c>
      <c r="R809">
        <v>6.9773205310000002</v>
      </c>
      <c r="S809">
        <v>2.8753799309999999</v>
      </c>
      <c r="T809">
        <v>2.6541968589999998</v>
      </c>
      <c r="U809">
        <v>0.95510871799999997</v>
      </c>
      <c r="V809">
        <v>0.40215103899999999</v>
      </c>
      <c r="W809">
        <v>0.14075286400000001</v>
      </c>
      <c r="X809">
        <v>5.0041072809999996</v>
      </c>
      <c r="Y809">
        <v>0</v>
      </c>
      <c r="Z809">
        <v>2.083804786</v>
      </c>
      <c r="AA809">
        <v>0</v>
      </c>
      <c r="AB809">
        <v>7.1042612099999998</v>
      </c>
      <c r="AC809">
        <v>100</v>
      </c>
      <c r="AD809">
        <v>0.85515687500000004</v>
      </c>
      <c r="AE809">
        <v>0</v>
      </c>
      <c r="AF809">
        <v>1.351377746</v>
      </c>
      <c r="AG809">
        <v>15.92578205</v>
      </c>
      <c r="AH809">
        <v>0</v>
      </c>
      <c r="AI809">
        <v>26.223151680000001</v>
      </c>
      <c r="AJ809">
        <v>0</v>
      </c>
      <c r="AK809">
        <v>0</v>
      </c>
      <c r="AL809">
        <v>14.31829321</v>
      </c>
      <c r="AM809">
        <v>0</v>
      </c>
      <c r="AN809">
        <v>0</v>
      </c>
      <c r="AO809">
        <v>3.566645361</v>
      </c>
      <c r="AP809">
        <v>2.4388221360000002</v>
      </c>
      <c r="AQ809">
        <v>0</v>
      </c>
      <c r="AR809">
        <v>0</v>
      </c>
      <c r="AS809">
        <v>7.8409243650000002</v>
      </c>
      <c r="AT809">
        <v>2.6543534050000002</v>
      </c>
      <c r="AU809">
        <v>10.49527777</v>
      </c>
      <c r="AV809">
        <v>0</v>
      </c>
      <c r="AW809">
        <v>11.97142685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6.4270199889999997</v>
      </c>
      <c r="BI809">
        <v>5.2476388849999998</v>
      </c>
      <c r="BJ809">
        <v>0.74709069500000003</v>
      </c>
      <c r="BK809">
        <v>0.25290930499999997</v>
      </c>
      <c r="BL809">
        <v>0</v>
      </c>
      <c r="BM809">
        <v>35.317668650000002</v>
      </c>
      <c r="BN809">
        <v>93.572953659999897</v>
      </c>
      <c r="BO809">
        <v>0</v>
      </c>
      <c r="BP809" t="s">
        <v>97</v>
      </c>
      <c r="BQ809" t="s">
        <v>40</v>
      </c>
      <c r="BR809" t="s">
        <v>98</v>
      </c>
      <c r="BS809" t="s">
        <v>118</v>
      </c>
      <c r="BT809" t="s">
        <v>98</v>
      </c>
      <c r="BU809" t="s">
        <v>131</v>
      </c>
      <c r="BV809" t="s">
        <v>101</v>
      </c>
      <c r="BW809" t="s">
        <v>208</v>
      </c>
      <c r="BX809">
        <v>14.285477650000001</v>
      </c>
      <c r="BY809">
        <v>35.317668650000002</v>
      </c>
      <c r="BZ809">
        <v>46.439594499999899</v>
      </c>
      <c r="CA809">
        <v>23.857425760000002</v>
      </c>
      <c r="CB809">
        <v>60.198194290000004</v>
      </c>
      <c r="CC809">
        <v>15.9443799399999</v>
      </c>
      <c r="CD809">
        <v>3</v>
      </c>
      <c r="CE809">
        <v>7</v>
      </c>
      <c r="CF809">
        <v>2</v>
      </c>
      <c r="CG809">
        <v>1</v>
      </c>
      <c r="CH809">
        <v>3</v>
      </c>
      <c r="CI809">
        <v>10</v>
      </c>
      <c r="CJ809">
        <v>37.856689920000001</v>
      </c>
      <c r="CK809">
        <v>62.839544490000002</v>
      </c>
      <c r="CL809">
        <v>3.566645361</v>
      </c>
    </row>
    <row r="810" spans="1:90" x14ac:dyDescent="0.25">
      <c r="A810" s="1" t="s">
        <v>1367</v>
      </c>
      <c r="B810" s="2">
        <v>315031.4264</v>
      </c>
      <c r="C810" s="2">
        <v>6071001.3210000005</v>
      </c>
      <c r="D810" s="4">
        <v>61.74091</v>
      </c>
      <c r="E810" t="s">
        <v>270</v>
      </c>
      <c r="F810" s="3">
        <v>281.7</v>
      </c>
      <c r="G810" t="s">
        <v>150</v>
      </c>
      <c r="H810" t="s">
        <v>151</v>
      </c>
      <c r="I810" s="1">
        <v>18069</v>
      </c>
      <c r="J810" t="s">
        <v>2043</v>
      </c>
      <c r="K810" t="s">
        <v>1689</v>
      </c>
      <c r="L810" t="s">
        <v>345</v>
      </c>
      <c r="M810">
        <v>54.039938249999899</v>
      </c>
      <c r="N810">
        <v>14.24230148</v>
      </c>
      <c r="O810">
        <v>3.5328363340000002</v>
      </c>
      <c r="P810">
        <v>8.6366075799999997</v>
      </c>
      <c r="Q810">
        <v>3.4040110640000001</v>
      </c>
      <c r="R810">
        <v>8.6059864279999996</v>
      </c>
      <c r="S810">
        <v>3.434313833</v>
      </c>
      <c r="T810">
        <v>0.22222030700000001</v>
      </c>
      <c r="U810">
        <v>0.86160873500000001</v>
      </c>
      <c r="V810">
        <v>0.18181661499999999</v>
      </c>
      <c r="W810">
        <v>0.21211938399999999</v>
      </c>
      <c r="X810">
        <v>0.96419563600000002</v>
      </c>
      <c r="Y810">
        <v>0</v>
      </c>
      <c r="Z810">
        <v>1.6620443540000001</v>
      </c>
      <c r="AA810">
        <v>0</v>
      </c>
      <c r="AB810">
        <v>2.6355696480000002</v>
      </c>
      <c r="AC810">
        <v>100</v>
      </c>
      <c r="AD810">
        <v>0.39425796400000002</v>
      </c>
      <c r="AE810">
        <v>0</v>
      </c>
      <c r="AF810">
        <v>1.243152357</v>
      </c>
      <c r="AG810">
        <v>1.359695595</v>
      </c>
      <c r="AH810">
        <v>0</v>
      </c>
      <c r="AI810">
        <v>31.938898900000002</v>
      </c>
      <c r="AJ810">
        <v>0</v>
      </c>
      <c r="AK810">
        <v>0</v>
      </c>
      <c r="AL810">
        <v>23.607550620000001</v>
      </c>
      <c r="AM810">
        <v>0</v>
      </c>
      <c r="AN810">
        <v>0</v>
      </c>
      <c r="AO810">
        <v>0</v>
      </c>
      <c r="AP810">
        <v>2.5572313659999999</v>
      </c>
      <c r="AQ810">
        <v>0</v>
      </c>
      <c r="AR810">
        <v>0</v>
      </c>
      <c r="AS810">
        <v>6.6660290460000002</v>
      </c>
      <c r="AT810">
        <v>8.5898371989999998</v>
      </c>
      <c r="AU810">
        <v>15.25586625</v>
      </c>
      <c r="AV810">
        <v>0</v>
      </c>
      <c r="AW810">
        <v>8.4643902660000006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1.2628114500000001</v>
      </c>
      <c r="BI810">
        <v>10.79126527</v>
      </c>
      <c r="BJ810">
        <v>0.436948577</v>
      </c>
      <c r="BK810">
        <v>0.563051423</v>
      </c>
      <c r="BL810">
        <v>0</v>
      </c>
      <c r="BM810">
        <v>42.5005572399999</v>
      </c>
      <c r="BN810">
        <v>98.737183369999897</v>
      </c>
      <c r="BO810">
        <v>0</v>
      </c>
      <c r="BP810" t="s">
        <v>97</v>
      </c>
      <c r="BQ810" t="s">
        <v>109</v>
      </c>
      <c r="BR810" t="s">
        <v>111</v>
      </c>
      <c r="BS810" t="s">
        <v>235</v>
      </c>
      <c r="BT810" t="s">
        <v>111</v>
      </c>
      <c r="BU810" t="s">
        <v>100</v>
      </c>
      <c r="BV810" t="s">
        <v>101</v>
      </c>
      <c r="BW810" t="s">
        <v>149</v>
      </c>
      <c r="BX810">
        <v>31.709578579999899</v>
      </c>
      <c r="BY810">
        <v>42.5005572399999</v>
      </c>
      <c r="BZ810">
        <v>56.12557005</v>
      </c>
      <c r="CA810">
        <v>32.508854159999899</v>
      </c>
      <c r="CB810">
        <v>51.825969600000001</v>
      </c>
      <c r="CC810">
        <v>15.6651762399999</v>
      </c>
      <c r="CD810">
        <v>2</v>
      </c>
      <c r="CE810">
        <v>10</v>
      </c>
      <c r="CF810">
        <v>1</v>
      </c>
      <c r="CG810">
        <v>6</v>
      </c>
      <c r="CH810">
        <v>3</v>
      </c>
      <c r="CI810">
        <v>4</v>
      </c>
      <c r="CJ810">
        <v>23.14635719</v>
      </c>
      <c r="CK810">
        <v>76.705749190000006</v>
      </c>
      <c r="CL810">
        <v>0</v>
      </c>
    </row>
    <row r="811" spans="1:90" x14ac:dyDescent="0.25">
      <c r="A811" s="1" t="s">
        <v>269</v>
      </c>
      <c r="B811" s="2">
        <v>315020.17430000001</v>
      </c>
      <c r="C811" s="2">
        <v>6071002.6399999904</v>
      </c>
      <c r="D811" s="4">
        <v>30.746749999999899</v>
      </c>
      <c r="E811" t="s">
        <v>270</v>
      </c>
      <c r="F811" s="3">
        <v>314.7</v>
      </c>
      <c r="G811" t="s">
        <v>150</v>
      </c>
      <c r="H811" t="s">
        <v>151</v>
      </c>
      <c r="I811" s="1">
        <v>18069</v>
      </c>
      <c r="J811" t="s">
        <v>190</v>
      </c>
      <c r="K811" t="s">
        <v>148</v>
      </c>
      <c r="L811" t="s">
        <v>145</v>
      </c>
      <c r="M811">
        <v>65.943029890000005</v>
      </c>
      <c r="N811">
        <v>15.30999025</v>
      </c>
      <c r="O811">
        <v>0.58320366000000001</v>
      </c>
      <c r="P811">
        <v>2.4104966980000002</v>
      </c>
      <c r="Q811">
        <v>1.1007182529999999</v>
      </c>
      <c r="R811">
        <v>3.2521221109999998</v>
      </c>
      <c r="S811">
        <v>4.8931929609999996</v>
      </c>
      <c r="T811">
        <v>2.8418543989999998</v>
      </c>
      <c r="U811">
        <v>0.51333496700000003</v>
      </c>
      <c r="V811">
        <v>0.21013712100000001</v>
      </c>
      <c r="W811">
        <v>4.0026117999999999E-2</v>
      </c>
      <c r="X811">
        <v>1.7195403300000001</v>
      </c>
      <c r="Y811">
        <v>0</v>
      </c>
      <c r="Z811">
        <v>1.1823532459999999</v>
      </c>
      <c r="AA811">
        <v>0</v>
      </c>
      <c r="AB811">
        <v>2.9035903479999998</v>
      </c>
      <c r="AC811">
        <v>100</v>
      </c>
      <c r="AD811">
        <v>0.441344083</v>
      </c>
      <c r="AE811">
        <v>0</v>
      </c>
      <c r="AF811">
        <v>0.71736921499999995</v>
      </c>
      <c r="AG811">
        <v>16.8417568899999</v>
      </c>
      <c r="AH811">
        <v>0</v>
      </c>
      <c r="AI811">
        <v>44.0757718099999</v>
      </c>
      <c r="AJ811">
        <v>0</v>
      </c>
      <c r="AK811">
        <v>0</v>
      </c>
      <c r="AL811">
        <v>8.6404880290000001</v>
      </c>
      <c r="AM811">
        <v>0</v>
      </c>
      <c r="AN811">
        <v>0</v>
      </c>
      <c r="AO811">
        <v>1.12601562</v>
      </c>
      <c r="AP811">
        <v>0.61165980200000003</v>
      </c>
      <c r="AQ811">
        <v>0</v>
      </c>
      <c r="AR811">
        <v>0</v>
      </c>
      <c r="AS811">
        <v>2.5234737229999999</v>
      </c>
      <c r="AT811">
        <v>1.313552394</v>
      </c>
      <c r="AU811">
        <v>3.8370261170000002</v>
      </c>
      <c r="AV811">
        <v>0</v>
      </c>
      <c r="AW811">
        <v>19.345980189999899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2.1812896510000002</v>
      </c>
      <c r="BI811">
        <v>1.9185130589999999</v>
      </c>
      <c r="BJ811">
        <v>0.657663942</v>
      </c>
      <c r="BK811">
        <v>0.342336058</v>
      </c>
      <c r="BL811">
        <v>0</v>
      </c>
      <c r="BM811">
        <v>16.390555849999899</v>
      </c>
      <c r="BN811">
        <v>97.818701399999895</v>
      </c>
      <c r="BO811">
        <v>0</v>
      </c>
      <c r="BP811" t="s">
        <v>97</v>
      </c>
      <c r="BQ811" t="s">
        <v>40</v>
      </c>
      <c r="BR811" t="s">
        <v>98</v>
      </c>
      <c r="BS811" t="s">
        <v>99</v>
      </c>
      <c r="BT811" t="s">
        <v>98</v>
      </c>
      <c r="BU811" t="s">
        <v>100</v>
      </c>
      <c r="BV811" t="s">
        <v>101</v>
      </c>
      <c r="BW811" t="s">
        <v>113</v>
      </c>
      <c r="BX811">
        <v>5.1660551349999997</v>
      </c>
      <c r="BY811">
        <v>16.390555849999899</v>
      </c>
      <c r="BZ811">
        <v>63.365479999999899</v>
      </c>
      <c r="CA811">
        <v>12.6114225999999</v>
      </c>
      <c r="CB811">
        <v>80.105104530000006</v>
      </c>
      <c r="CC811">
        <v>7.2834728719999999</v>
      </c>
      <c r="CD811">
        <v>3</v>
      </c>
      <c r="CE811">
        <v>9</v>
      </c>
      <c r="CF811">
        <v>2</v>
      </c>
      <c r="CG811">
        <v>6</v>
      </c>
      <c r="CH811">
        <v>3</v>
      </c>
      <c r="CI811">
        <v>11</v>
      </c>
      <c r="CJ811">
        <v>32.615894040000001</v>
      </c>
      <c r="CK811">
        <v>31.221172450000001</v>
      </c>
      <c r="CL811">
        <v>1.12601562</v>
      </c>
    </row>
    <row r="812" spans="1:90" x14ac:dyDescent="0.25">
      <c r="A812" s="1" t="s">
        <v>637</v>
      </c>
      <c r="B812" s="2">
        <v>315008.65029999899</v>
      </c>
      <c r="C812" s="2">
        <v>6071004.1780000003</v>
      </c>
      <c r="D812" s="4">
        <v>1.8190000000000001E-3</v>
      </c>
      <c r="E812" t="s">
        <v>270</v>
      </c>
      <c r="F812" s="3">
        <v>347.57</v>
      </c>
      <c r="G812" t="s">
        <v>150</v>
      </c>
      <c r="H812" t="s">
        <v>151</v>
      </c>
      <c r="I812" s="1">
        <v>18069</v>
      </c>
      <c r="J812" t="s">
        <v>190</v>
      </c>
      <c r="K812" t="s">
        <v>148</v>
      </c>
      <c r="L812" t="s">
        <v>145</v>
      </c>
      <c r="M812">
        <v>69.082159649999895</v>
      </c>
      <c r="N812">
        <v>12.16730905</v>
      </c>
      <c r="O812">
        <v>1.8802431559999999</v>
      </c>
      <c r="P812">
        <v>5.3384947440000001</v>
      </c>
      <c r="Q812">
        <v>1.106119005</v>
      </c>
      <c r="R812">
        <v>1.8703466799999999</v>
      </c>
      <c r="S812">
        <v>3.8110827519999999</v>
      </c>
      <c r="T812">
        <v>1.5787334879999999</v>
      </c>
      <c r="U812">
        <v>0.33988020299999999</v>
      </c>
      <c r="V812">
        <v>0.120667528</v>
      </c>
      <c r="W812">
        <v>9.0500646000000004E-2</v>
      </c>
      <c r="X812">
        <v>1.431887745</v>
      </c>
      <c r="Y812">
        <v>0</v>
      </c>
      <c r="Z812">
        <v>1.1825753569999999</v>
      </c>
      <c r="AA812">
        <v>0</v>
      </c>
      <c r="AB812">
        <v>2.6193980570000002</v>
      </c>
      <c r="AC812">
        <v>100</v>
      </c>
      <c r="AD812">
        <v>0.26039735600000002</v>
      </c>
      <c r="AE812">
        <v>0</v>
      </c>
      <c r="AF812">
        <v>0.48802197899999999</v>
      </c>
      <c r="AG812">
        <v>9.6131566020000001</v>
      </c>
      <c r="AH812">
        <v>0</v>
      </c>
      <c r="AI812">
        <v>35.271797100000001</v>
      </c>
      <c r="AJ812">
        <v>0</v>
      </c>
      <c r="AK812">
        <v>0</v>
      </c>
      <c r="AL812">
        <v>3.4748040439999999</v>
      </c>
      <c r="AM812">
        <v>0</v>
      </c>
      <c r="AN812">
        <v>0</v>
      </c>
      <c r="AO812">
        <v>3.3234004170000002</v>
      </c>
      <c r="AP812">
        <v>1.9826719880000001</v>
      </c>
      <c r="AQ812">
        <v>0</v>
      </c>
      <c r="AR812">
        <v>0</v>
      </c>
      <c r="AS812">
        <v>2.6984738830000001</v>
      </c>
      <c r="AT812">
        <v>5.7464815199999997</v>
      </c>
      <c r="AU812">
        <v>8.4449554039999999</v>
      </c>
      <c r="AV812">
        <v>0</v>
      </c>
      <c r="AW812">
        <v>33.408186479999898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1.8663004889999999</v>
      </c>
      <c r="BI812">
        <v>4.2224777019999999</v>
      </c>
      <c r="BJ812">
        <v>0.31953678299999999</v>
      </c>
      <c r="BK812">
        <v>0.68046321700000001</v>
      </c>
      <c r="BL812">
        <v>0</v>
      </c>
      <c r="BM812">
        <v>8.9680228240000002</v>
      </c>
      <c r="BN812">
        <v>98.1336918599999</v>
      </c>
      <c r="BO812">
        <v>0</v>
      </c>
      <c r="BP812" t="s">
        <v>97</v>
      </c>
      <c r="BQ812" t="s">
        <v>40</v>
      </c>
      <c r="BR812" t="s">
        <v>111</v>
      </c>
      <c r="BS812" t="s">
        <v>126</v>
      </c>
      <c r="BT812" t="s">
        <v>111</v>
      </c>
      <c r="BU812" t="s">
        <v>100</v>
      </c>
      <c r="BV812" t="s">
        <v>101</v>
      </c>
      <c r="BW812" t="s">
        <v>102</v>
      </c>
      <c r="BX812">
        <v>10.915649370000001</v>
      </c>
      <c r="BY812">
        <v>8.9680228240000002</v>
      </c>
      <c r="BZ812">
        <v>72.9362552999999</v>
      </c>
      <c r="CA812">
        <v>27.7304054899999</v>
      </c>
      <c r="CB812">
        <v>64.817526189999896</v>
      </c>
      <c r="CC812">
        <v>7.4520683200000004</v>
      </c>
      <c r="CD812">
        <v>2</v>
      </c>
      <c r="CE812">
        <v>11</v>
      </c>
      <c r="CF812">
        <v>1</v>
      </c>
      <c r="CG812">
        <v>6</v>
      </c>
      <c r="CH812">
        <v>3</v>
      </c>
      <c r="CI812">
        <v>7</v>
      </c>
      <c r="CJ812">
        <v>32.09134615</v>
      </c>
      <c r="CK812">
        <v>54.456477880000001</v>
      </c>
      <c r="CL812">
        <v>3.3234004170000002</v>
      </c>
    </row>
    <row r="813" spans="1:90" x14ac:dyDescent="0.25">
      <c r="A813" s="1" t="s">
        <v>1368</v>
      </c>
      <c r="B813" s="2">
        <v>314999.72169999901</v>
      </c>
      <c r="C813" s="2">
        <v>6071005.4939999897</v>
      </c>
      <c r="D813" s="4">
        <v>-23.226441000000001</v>
      </c>
      <c r="E813" t="s">
        <v>270</v>
      </c>
      <c r="F813" s="3">
        <v>372.49</v>
      </c>
      <c r="G813" t="s">
        <v>150</v>
      </c>
      <c r="H813" t="s">
        <v>151</v>
      </c>
      <c r="I813" s="1">
        <v>18069</v>
      </c>
      <c r="J813" t="s">
        <v>1712</v>
      </c>
      <c r="K813" t="s">
        <v>345</v>
      </c>
      <c r="L813" t="s">
        <v>345</v>
      </c>
      <c r="M813">
        <v>52.248378019999898</v>
      </c>
      <c r="N813">
        <v>14.7548610999999</v>
      </c>
      <c r="O813">
        <v>3.6625939189999999</v>
      </c>
      <c r="P813">
        <v>8.9805434910000006</v>
      </c>
      <c r="Q813">
        <v>4.6184736470000001</v>
      </c>
      <c r="R813">
        <v>7.175309167</v>
      </c>
      <c r="S813">
        <v>3.3248967829999998</v>
      </c>
      <c r="T813">
        <v>0.343606354</v>
      </c>
      <c r="U813">
        <v>0.85901588600000001</v>
      </c>
      <c r="V813">
        <v>0.171803177</v>
      </c>
      <c r="W813">
        <v>0.22233352300000001</v>
      </c>
      <c r="X813">
        <v>0.76682272100000004</v>
      </c>
      <c r="Y813">
        <v>0</v>
      </c>
      <c r="Z813">
        <v>2.8713622089999999</v>
      </c>
      <c r="AA813">
        <v>0</v>
      </c>
      <c r="AB813">
        <v>3.6515859549999998</v>
      </c>
      <c r="AC813">
        <v>100</v>
      </c>
      <c r="AD813">
        <v>0.37561963399999998</v>
      </c>
      <c r="AE813">
        <v>0</v>
      </c>
      <c r="AF813">
        <v>1.249642095</v>
      </c>
      <c r="AG813">
        <v>2.119772829</v>
      </c>
      <c r="AH813">
        <v>0</v>
      </c>
      <c r="AI813">
        <v>31.17656869</v>
      </c>
      <c r="AJ813">
        <v>0</v>
      </c>
      <c r="AK813">
        <v>0</v>
      </c>
      <c r="AL813">
        <v>25.40172308</v>
      </c>
      <c r="AM813">
        <v>0</v>
      </c>
      <c r="AN813">
        <v>0</v>
      </c>
      <c r="AO813">
        <v>0</v>
      </c>
      <c r="AP813">
        <v>2.5755093339999999</v>
      </c>
      <c r="AQ813">
        <v>0</v>
      </c>
      <c r="AR813">
        <v>0</v>
      </c>
      <c r="AS813">
        <v>11.531508730000001</v>
      </c>
      <c r="AT813">
        <v>11.63281641</v>
      </c>
      <c r="AU813">
        <v>23.1643251399999</v>
      </c>
      <c r="AV813">
        <v>0</v>
      </c>
      <c r="AW813">
        <v>5.719441131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1.0125132429999999</v>
      </c>
      <c r="BI813">
        <v>13.130232400000001</v>
      </c>
      <c r="BJ813">
        <v>0.49781328200000002</v>
      </c>
      <c r="BK813">
        <v>0.50218671800000003</v>
      </c>
      <c r="BL813">
        <v>0</v>
      </c>
      <c r="BM813">
        <v>44.896588850000001</v>
      </c>
      <c r="BN813">
        <v>98.987394480000006</v>
      </c>
      <c r="BO813">
        <v>0</v>
      </c>
      <c r="BP813" t="s">
        <v>97</v>
      </c>
      <c r="BQ813" t="s">
        <v>109</v>
      </c>
      <c r="BR813" t="s">
        <v>111</v>
      </c>
      <c r="BS813" t="s">
        <v>176</v>
      </c>
      <c r="BT813" t="s">
        <v>111</v>
      </c>
      <c r="BU813" t="s">
        <v>100</v>
      </c>
      <c r="BV813" t="s">
        <v>101</v>
      </c>
      <c r="BW813" t="s">
        <v>149</v>
      </c>
      <c r="BX813">
        <v>33.181755879999898</v>
      </c>
      <c r="BY813">
        <v>44.896588850000001</v>
      </c>
      <c r="BZ813">
        <v>53.113451650000002</v>
      </c>
      <c r="CA813">
        <v>31.01354873</v>
      </c>
      <c r="CB813">
        <v>49.422224290000003</v>
      </c>
      <c r="CC813">
        <v>19.564226980000001</v>
      </c>
      <c r="CD813">
        <v>2</v>
      </c>
      <c r="CE813">
        <v>3</v>
      </c>
      <c r="CF813">
        <v>1</v>
      </c>
      <c r="CG813">
        <v>6</v>
      </c>
      <c r="CH813">
        <v>3</v>
      </c>
      <c r="CI813">
        <v>4</v>
      </c>
      <c r="CJ813">
        <v>32.091503269999897</v>
      </c>
      <c r="CK813">
        <v>78.754893120000006</v>
      </c>
      <c r="CL813">
        <v>0</v>
      </c>
    </row>
    <row r="814" spans="1:90" x14ac:dyDescent="0.25">
      <c r="A814" s="1" t="s">
        <v>1368</v>
      </c>
      <c r="B814" s="2">
        <v>314999.72169999901</v>
      </c>
      <c r="C814" s="2">
        <v>6071005.4939999897</v>
      </c>
      <c r="D814" s="4">
        <v>-23.226441000000001</v>
      </c>
      <c r="E814" t="s">
        <v>270</v>
      </c>
      <c r="F814" s="3">
        <v>372.49</v>
      </c>
      <c r="G814" t="s">
        <v>90</v>
      </c>
      <c r="H814" t="s">
        <v>91</v>
      </c>
      <c r="I814" s="1" t="s">
        <v>161</v>
      </c>
      <c r="J814" t="s">
        <v>1712</v>
      </c>
      <c r="K814" t="s">
        <v>345</v>
      </c>
      <c r="L814" t="s">
        <v>345</v>
      </c>
      <c r="M814">
        <v>52.1267540099999</v>
      </c>
      <c r="N814">
        <v>15.12019737</v>
      </c>
      <c r="O814">
        <v>3.6037456510000001</v>
      </c>
      <c r="P814">
        <v>8.86093112</v>
      </c>
      <c r="Q814">
        <v>4.5714576659999997</v>
      </c>
      <c r="R814">
        <v>6.8268449660000003</v>
      </c>
      <c r="S814">
        <v>3.3881378720000002</v>
      </c>
      <c r="T814">
        <v>0.32364302099999998</v>
      </c>
      <c r="U814">
        <v>0.84956292899999997</v>
      </c>
      <c r="V814">
        <v>0.17193535500000001</v>
      </c>
      <c r="W814">
        <v>0.212390732</v>
      </c>
      <c r="X814">
        <v>0.734362077</v>
      </c>
      <c r="Y814">
        <v>0.15170766599999999</v>
      </c>
      <c r="Z814">
        <v>3.0583295700000002</v>
      </c>
      <c r="AA814">
        <v>0</v>
      </c>
      <c r="AB814">
        <v>3.8006497389999998</v>
      </c>
      <c r="AC814">
        <v>100</v>
      </c>
      <c r="AD814">
        <v>0.37575266800000001</v>
      </c>
      <c r="AE814">
        <v>0.41228315300000001</v>
      </c>
      <c r="AF814">
        <v>1.235377808</v>
      </c>
      <c r="AG814">
        <v>1.9957869150000001</v>
      </c>
      <c r="AH814">
        <v>0</v>
      </c>
      <c r="AI814">
        <v>31.756381640000001</v>
      </c>
      <c r="AJ814">
        <v>0</v>
      </c>
      <c r="AK814">
        <v>0</v>
      </c>
      <c r="AL814">
        <v>26.197104970000002</v>
      </c>
      <c r="AM814">
        <v>0</v>
      </c>
      <c r="AN814">
        <v>0</v>
      </c>
      <c r="AO814">
        <v>0</v>
      </c>
      <c r="AP814">
        <v>2.5641246569999998</v>
      </c>
      <c r="AQ814">
        <v>0</v>
      </c>
      <c r="AR814">
        <v>0</v>
      </c>
      <c r="AS814">
        <v>11.88186031</v>
      </c>
      <c r="AT814">
        <v>11.63498167</v>
      </c>
      <c r="AU814">
        <v>23.516841979999899</v>
      </c>
      <c r="AV814">
        <v>0</v>
      </c>
      <c r="AW814">
        <v>5.8104783830000004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0.96924991699999996</v>
      </c>
      <c r="BI814">
        <v>12.807740900000001</v>
      </c>
      <c r="BJ814">
        <v>0.50524897499999999</v>
      </c>
      <c r="BK814">
        <v>0.49475102500000001</v>
      </c>
      <c r="BL814">
        <v>0</v>
      </c>
      <c r="BM814">
        <v>45.203673600000002</v>
      </c>
      <c r="BN814">
        <v>99.030661749999894</v>
      </c>
      <c r="BO814">
        <v>0</v>
      </c>
      <c r="BP814" t="s">
        <v>97</v>
      </c>
      <c r="BQ814" t="s">
        <v>109</v>
      </c>
      <c r="BR814" t="s">
        <v>111</v>
      </c>
      <c r="BS814" t="s">
        <v>176</v>
      </c>
      <c r="BT814" t="s">
        <v>98</v>
      </c>
      <c r="BU814" t="s">
        <v>100</v>
      </c>
      <c r="BV814" t="s">
        <v>101</v>
      </c>
      <c r="BW814" t="s">
        <v>237</v>
      </c>
      <c r="BX814">
        <v>31.513624100000001</v>
      </c>
      <c r="BY814">
        <v>45.203673600000002</v>
      </c>
      <c r="BZ814">
        <v>52.972086640000001</v>
      </c>
      <c r="CA814">
        <v>30.402547729999899</v>
      </c>
      <c r="CB814">
        <v>50.34677671</v>
      </c>
      <c r="CC814">
        <v>19.250675560000001</v>
      </c>
      <c r="CD814">
        <v>2</v>
      </c>
      <c r="CE814">
        <v>3</v>
      </c>
      <c r="CF814">
        <v>2</v>
      </c>
      <c r="CG814">
        <v>6</v>
      </c>
      <c r="CH814">
        <v>3</v>
      </c>
      <c r="CI814">
        <v>9</v>
      </c>
      <c r="CJ814">
        <v>32.396251669999899</v>
      </c>
      <c r="CK814">
        <v>78.349602450000006</v>
      </c>
      <c r="CL814">
        <v>0</v>
      </c>
    </row>
    <row r="815" spans="1:90" x14ac:dyDescent="0.25">
      <c r="A815" s="1" t="s">
        <v>1369</v>
      </c>
      <c r="B815" s="2">
        <v>314985.04460000002</v>
      </c>
      <c r="C815" s="2">
        <v>6071007.8729999904</v>
      </c>
      <c r="D815" s="4">
        <v>-60.014052999999898</v>
      </c>
      <c r="E815" t="s">
        <v>270</v>
      </c>
      <c r="F815" s="3">
        <v>412.17</v>
      </c>
      <c r="G815" t="s">
        <v>150</v>
      </c>
      <c r="H815" t="s">
        <v>151</v>
      </c>
      <c r="I815" s="1">
        <v>18069</v>
      </c>
      <c r="J815" t="s">
        <v>2067</v>
      </c>
      <c r="K815" t="s">
        <v>1810</v>
      </c>
      <c r="L815" t="s">
        <v>1811</v>
      </c>
      <c r="M815">
        <v>57.202843909999899</v>
      </c>
      <c r="N815">
        <v>12.89078173</v>
      </c>
      <c r="O815">
        <v>3.389764709</v>
      </c>
      <c r="P815">
        <v>8.2771606099999904</v>
      </c>
      <c r="Q815">
        <v>2.46737619</v>
      </c>
      <c r="R815">
        <v>4.2801423700000001</v>
      </c>
      <c r="S815">
        <v>4.6930502220000001</v>
      </c>
      <c r="T815">
        <v>6.0425539E-2</v>
      </c>
      <c r="U815">
        <v>0.77646817999999995</v>
      </c>
      <c r="V815">
        <v>0.392766006</v>
      </c>
      <c r="W815">
        <v>0.23163123399999999</v>
      </c>
      <c r="X815">
        <v>3.6844678399999999</v>
      </c>
      <c r="Y815">
        <v>0</v>
      </c>
      <c r="Z815">
        <v>1.6531214679999999</v>
      </c>
      <c r="AA815">
        <v>0</v>
      </c>
      <c r="AB815">
        <v>5.3557804530000004</v>
      </c>
      <c r="AC815">
        <v>100</v>
      </c>
      <c r="AD815">
        <v>0.84191592199999998</v>
      </c>
      <c r="AE815">
        <v>0</v>
      </c>
      <c r="AF815">
        <v>1.107454395</v>
      </c>
      <c r="AG815">
        <v>0.36548234800000001</v>
      </c>
      <c r="AH815">
        <v>0</v>
      </c>
      <c r="AI815">
        <v>43.144266080000001</v>
      </c>
      <c r="AJ815">
        <v>0</v>
      </c>
      <c r="AK815">
        <v>0</v>
      </c>
      <c r="AL815">
        <v>5.6245229510000003</v>
      </c>
      <c r="AM815">
        <v>0</v>
      </c>
      <c r="AN815">
        <v>0</v>
      </c>
      <c r="AO815">
        <v>3.455679189</v>
      </c>
      <c r="AP815">
        <v>2.4367534169999998</v>
      </c>
      <c r="AQ815">
        <v>0</v>
      </c>
      <c r="AR815">
        <v>0</v>
      </c>
      <c r="AS815">
        <v>5.8262493390000003</v>
      </c>
      <c r="AT815">
        <v>9.3606704290000007</v>
      </c>
      <c r="AU815">
        <v>15.1869197699999</v>
      </c>
      <c r="AV815">
        <v>0</v>
      </c>
      <c r="AW815">
        <v>18.2965983399999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4.7701940130000002</v>
      </c>
      <c r="BI815">
        <v>7.5934598839999996</v>
      </c>
      <c r="BJ815">
        <v>0.38363601200000003</v>
      </c>
      <c r="BK815">
        <v>0.61636398800000003</v>
      </c>
      <c r="BL815">
        <v>0</v>
      </c>
      <c r="BM815">
        <v>11.53303794</v>
      </c>
      <c r="BN815">
        <v>95.229786430000004</v>
      </c>
      <c r="BO815">
        <v>0</v>
      </c>
      <c r="BP815" t="s">
        <v>97</v>
      </c>
      <c r="BQ815" t="s">
        <v>109</v>
      </c>
      <c r="BR815" t="s">
        <v>100</v>
      </c>
      <c r="BS815" t="s">
        <v>100</v>
      </c>
      <c r="BT815" t="s">
        <v>111</v>
      </c>
      <c r="BU815" t="s">
        <v>100</v>
      </c>
      <c r="BV815" t="s">
        <v>101</v>
      </c>
      <c r="BW815" t="s">
        <v>113</v>
      </c>
      <c r="BX815">
        <v>18.7311275799999</v>
      </c>
      <c r="BY815">
        <v>11.53303794</v>
      </c>
      <c r="BZ815">
        <v>87.808904029999894</v>
      </c>
      <c r="CA815">
        <v>34.765942590000002</v>
      </c>
      <c r="CB815">
        <v>52.520619269999898</v>
      </c>
      <c r="CC815">
        <v>12.7134381399999</v>
      </c>
      <c r="CD815">
        <v>4</v>
      </c>
      <c r="CE815">
        <v>13</v>
      </c>
      <c r="CF815">
        <v>1</v>
      </c>
      <c r="CG815">
        <v>6</v>
      </c>
      <c r="CH815">
        <v>3</v>
      </c>
      <c r="CI815">
        <v>6</v>
      </c>
      <c r="CJ815">
        <v>21.9789842399999</v>
      </c>
      <c r="CK815">
        <v>69.328481679999896</v>
      </c>
      <c r="CL815">
        <v>3.455679189</v>
      </c>
    </row>
    <row r="816" spans="1:90" x14ac:dyDescent="0.25">
      <c r="A816" s="1" t="s">
        <v>1369</v>
      </c>
      <c r="B816" s="2">
        <v>314985.04460000002</v>
      </c>
      <c r="C816" s="2">
        <v>6071007.8729999904</v>
      </c>
      <c r="D816" s="4">
        <v>-60.014052999999898</v>
      </c>
      <c r="E816" t="s">
        <v>270</v>
      </c>
      <c r="F816" s="3">
        <v>412.17</v>
      </c>
      <c r="G816" t="s">
        <v>90</v>
      </c>
      <c r="H816" t="s">
        <v>91</v>
      </c>
      <c r="I816" s="1" t="s">
        <v>161</v>
      </c>
      <c r="J816" t="s">
        <v>2067</v>
      </c>
      <c r="K816" t="s">
        <v>1810</v>
      </c>
      <c r="L816" t="s">
        <v>1811</v>
      </c>
      <c r="M816">
        <v>56.921689710000003</v>
      </c>
      <c r="N816">
        <v>13.402250220000001</v>
      </c>
      <c r="O816">
        <v>3.3635274380000002</v>
      </c>
      <c r="P816">
        <v>8.2240396830000009</v>
      </c>
      <c r="Q816">
        <v>2.4542176360000001</v>
      </c>
      <c r="R816">
        <v>3.9388678119999998</v>
      </c>
      <c r="S816">
        <v>4.7569403570000004</v>
      </c>
      <c r="T816">
        <v>1.0099660999999999E-2</v>
      </c>
      <c r="U816">
        <v>0.747374918</v>
      </c>
      <c r="V816">
        <v>0.403986442</v>
      </c>
      <c r="W816">
        <v>0.22219254299999999</v>
      </c>
      <c r="X816">
        <v>3.7430013689999999</v>
      </c>
      <c r="Y816">
        <v>0.100996611</v>
      </c>
      <c r="Z816">
        <v>1.7108156000000001</v>
      </c>
      <c r="AA816">
        <v>0</v>
      </c>
      <c r="AB816">
        <v>5.4667200060000001</v>
      </c>
      <c r="AC816">
        <v>100</v>
      </c>
      <c r="AD816">
        <v>0.86448621199999998</v>
      </c>
      <c r="AE816">
        <v>0.26875048499999998</v>
      </c>
      <c r="AF816">
        <v>1.064136051</v>
      </c>
      <c r="AG816">
        <v>6.0983046999999999E-2</v>
      </c>
      <c r="AH816">
        <v>0</v>
      </c>
      <c r="AI816">
        <v>43.656814169999898</v>
      </c>
      <c r="AJ816">
        <v>0</v>
      </c>
      <c r="AK816">
        <v>0</v>
      </c>
      <c r="AL816">
        <v>3.5951559039999998</v>
      </c>
      <c r="AM816">
        <v>0</v>
      </c>
      <c r="AN816">
        <v>0</v>
      </c>
      <c r="AO816">
        <v>4.7718376759999996</v>
      </c>
      <c r="AP816">
        <v>2.4014966160000002</v>
      </c>
      <c r="AQ816">
        <v>0</v>
      </c>
      <c r="AR816">
        <v>0</v>
      </c>
      <c r="AS816">
        <v>5.7609282540000004</v>
      </c>
      <c r="AT816">
        <v>9.0849300599999996</v>
      </c>
      <c r="AU816">
        <v>14.845858310000001</v>
      </c>
      <c r="AV816">
        <v>0</v>
      </c>
      <c r="AW816">
        <v>18.795088960000001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4.8376863649999997</v>
      </c>
      <c r="BI816">
        <v>7.4229291570000004</v>
      </c>
      <c r="BJ816">
        <v>0.38804952399999998</v>
      </c>
      <c r="BK816">
        <v>0.61195047599999997</v>
      </c>
      <c r="BL816">
        <v>0</v>
      </c>
      <c r="BM816">
        <v>7.6084783150000002</v>
      </c>
      <c r="BN816">
        <v>95.1622938</v>
      </c>
      <c r="BO816">
        <v>0</v>
      </c>
      <c r="BP816" t="s">
        <v>97</v>
      </c>
      <c r="BQ816" t="s">
        <v>109</v>
      </c>
      <c r="BR816" t="s">
        <v>100</v>
      </c>
      <c r="BS816" t="s">
        <v>100</v>
      </c>
      <c r="BT816" t="s">
        <v>111</v>
      </c>
      <c r="BU816" t="s">
        <v>100</v>
      </c>
      <c r="BV816" t="s">
        <v>101</v>
      </c>
      <c r="BW816" t="s">
        <v>113</v>
      </c>
      <c r="BX816">
        <v>18.311490979999899</v>
      </c>
      <c r="BY816">
        <v>7.6084783150000002</v>
      </c>
      <c r="BZ816">
        <v>92.272433590000006</v>
      </c>
      <c r="CA816">
        <v>33.88611547</v>
      </c>
      <c r="CB816">
        <v>53.68190396</v>
      </c>
      <c r="CC816">
        <v>12.43198057</v>
      </c>
      <c r="CD816">
        <v>4</v>
      </c>
      <c r="CE816">
        <v>13</v>
      </c>
      <c r="CF816">
        <v>1</v>
      </c>
      <c r="CG816">
        <v>6</v>
      </c>
      <c r="CH816">
        <v>3</v>
      </c>
      <c r="CI816">
        <v>6</v>
      </c>
      <c r="CJ816">
        <v>22.081447959999899</v>
      </c>
      <c r="CK816">
        <v>69.135977679999897</v>
      </c>
      <c r="CL816">
        <v>4.7718376759999996</v>
      </c>
    </row>
    <row r="817" spans="1:90" x14ac:dyDescent="0.25">
      <c r="A817" s="1" t="s">
        <v>1370</v>
      </c>
      <c r="B817" s="2">
        <v>314956.14600000001</v>
      </c>
      <c r="C817" s="2">
        <v>6071013.1560000004</v>
      </c>
      <c r="D817" s="4">
        <v>-123.12976</v>
      </c>
      <c r="E817" t="s">
        <v>270</v>
      </c>
      <c r="F817" s="3">
        <v>481.8</v>
      </c>
      <c r="G817" t="s">
        <v>150</v>
      </c>
      <c r="H817" t="s">
        <v>151</v>
      </c>
      <c r="I817" s="1">
        <v>18069</v>
      </c>
      <c r="J817" t="s">
        <v>2043</v>
      </c>
      <c r="K817" t="s">
        <v>1689</v>
      </c>
      <c r="L817" t="s">
        <v>345</v>
      </c>
      <c r="M817">
        <v>52.674207080000002</v>
      </c>
      <c r="N817">
        <v>13.749888990000001</v>
      </c>
      <c r="O817">
        <v>3.6991014770000001</v>
      </c>
      <c r="P817">
        <v>9.0436986009999902</v>
      </c>
      <c r="Q817">
        <v>4.0339747839999998</v>
      </c>
      <c r="R817">
        <v>8.3207048799999903</v>
      </c>
      <c r="S817">
        <v>4.1755177589999999</v>
      </c>
      <c r="T817">
        <v>0.1617634</v>
      </c>
      <c r="U817">
        <v>0.86543418900000002</v>
      </c>
      <c r="V817">
        <v>0.14154297499999999</v>
      </c>
      <c r="W817">
        <v>0.25275531200000001</v>
      </c>
      <c r="X817">
        <v>1.3437316770000001</v>
      </c>
      <c r="Y817">
        <v>0</v>
      </c>
      <c r="Z817">
        <v>1.5376788830000001</v>
      </c>
      <c r="AA817">
        <v>0</v>
      </c>
      <c r="AB817">
        <v>2.8921302400000002</v>
      </c>
      <c r="AC817">
        <v>100</v>
      </c>
      <c r="AD817">
        <v>0.303912083</v>
      </c>
      <c r="AE817">
        <v>0</v>
      </c>
      <c r="AF817">
        <v>1.236405856</v>
      </c>
      <c r="AG817">
        <v>0.98005614100000005</v>
      </c>
      <c r="AH817">
        <v>0</v>
      </c>
      <c r="AI817">
        <v>38.4505924999999</v>
      </c>
      <c r="AJ817">
        <v>0</v>
      </c>
      <c r="AK817">
        <v>0</v>
      </c>
      <c r="AL817">
        <v>18.767906369999899</v>
      </c>
      <c r="AM817">
        <v>0</v>
      </c>
      <c r="AN817">
        <v>0</v>
      </c>
      <c r="AO817">
        <v>0</v>
      </c>
      <c r="AP817">
        <v>2.536212779</v>
      </c>
      <c r="AQ817">
        <v>0</v>
      </c>
      <c r="AR817">
        <v>0</v>
      </c>
      <c r="AS817">
        <v>7.7116418370000002</v>
      </c>
      <c r="AT817">
        <v>8.8726432020000008</v>
      </c>
      <c r="AU817">
        <v>16.584285040000001</v>
      </c>
      <c r="AV817">
        <v>0</v>
      </c>
      <c r="AW817">
        <v>3.498447782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1.742603755</v>
      </c>
      <c r="BI817">
        <v>11.83138422</v>
      </c>
      <c r="BJ817">
        <v>0.464996943</v>
      </c>
      <c r="BK817">
        <v>0.53500305699999995</v>
      </c>
      <c r="BL817">
        <v>0</v>
      </c>
      <c r="BM817">
        <v>32.800417179999897</v>
      </c>
      <c r="BN817">
        <v>98.257389099999898</v>
      </c>
      <c r="BO817">
        <v>0</v>
      </c>
      <c r="BP817" t="s">
        <v>97</v>
      </c>
      <c r="BQ817" t="s">
        <v>109</v>
      </c>
      <c r="BR817" t="s">
        <v>111</v>
      </c>
      <c r="BS817" t="s">
        <v>176</v>
      </c>
      <c r="BT817" t="s">
        <v>111</v>
      </c>
      <c r="BU817" t="s">
        <v>100</v>
      </c>
      <c r="BV817" t="s">
        <v>101</v>
      </c>
      <c r="BW817" t="s">
        <v>152</v>
      </c>
      <c r="BX817">
        <v>34.513870480000001</v>
      </c>
      <c r="BY817">
        <v>32.800417179999897</v>
      </c>
      <c r="BZ817">
        <v>66.067949339999899</v>
      </c>
      <c r="CA817">
        <v>33.109687549999897</v>
      </c>
      <c r="CB817">
        <v>48.788303810000002</v>
      </c>
      <c r="CC817">
        <v>18.102008649999899</v>
      </c>
      <c r="CD817">
        <v>2</v>
      </c>
      <c r="CE817">
        <v>3</v>
      </c>
      <c r="CF817">
        <v>1</v>
      </c>
      <c r="CG817">
        <v>6</v>
      </c>
      <c r="CH817">
        <v>3</v>
      </c>
      <c r="CI817">
        <v>5</v>
      </c>
      <c r="CJ817">
        <v>25.13628104</v>
      </c>
      <c r="CK817">
        <v>75.094501980000004</v>
      </c>
      <c r="CL817">
        <v>0</v>
      </c>
    </row>
    <row r="818" spans="1:90" x14ac:dyDescent="0.25">
      <c r="A818" s="1" t="s">
        <v>894</v>
      </c>
      <c r="B818" s="2">
        <v>314937.132099999</v>
      </c>
      <c r="C818" s="2">
        <v>6071016.9289999902</v>
      </c>
      <c r="D818" s="4">
        <v>-161.243303999999</v>
      </c>
      <c r="E818" t="s">
        <v>270</v>
      </c>
      <c r="F818" s="3">
        <v>524.55999999999995</v>
      </c>
      <c r="G818" t="s">
        <v>150</v>
      </c>
      <c r="H818" t="s">
        <v>151</v>
      </c>
      <c r="I818" s="1">
        <v>18069</v>
      </c>
      <c r="J818" t="s">
        <v>1712</v>
      </c>
      <c r="K818" t="s">
        <v>345</v>
      </c>
      <c r="L818" t="s">
        <v>345</v>
      </c>
      <c r="M818">
        <v>60.006351850000001</v>
      </c>
      <c r="N818">
        <v>13.46876239</v>
      </c>
      <c r="O818">
        <v>3.3499131110000002</v>
      </c>
      <c r="P818">
        <v>8.2005232390000007</v>
      </c>
      <c r="Q818">
        <v>1.698672272</v>
      </c>
      <c r="R818">
        <v>3.729037946</v>
      </c>
      <c r="S818">
        <v>4.724118152</v>
      </c>
      <c r="T818">
        <v>0.221128935</v>
      </c>
      <c r="U818">
        <v>0.76188969299999998</v>
      </c>
      <c r="V818">
        <v>0.42215523900000002</v>
      </c>
      <c r="W818">
        <v>0.25128287999999999</v>
      </c>
      <c r="X818">
        <v>1.852151436</v>
      </c>
      <c r="Y818">
        <v>0</v>
      </c>
      <c r="Z818">
        <v>1.314012857</v>
      </c>
      <c r="AA818">
        <v>0</v>
      </c>
      <c r="AB818">
        <v>3.1768276740000001</v>
      </c>
      <c r="AC818">
        <v>100</v>
      </c>
      <c r="AD818">
        <v>0.909669964</v>
      </c>
      <c r="AE818">
        <v>0</v>
      </c>
      <c r="AF818">
        <v>1.092373429</v>
      </c>
      <c r="AG818">
        <v>1.3445231559999999</v>
      </c>
      <c r="AH818">
        <v>0</v>
      </c>
      <c r="AI818">
        <v>43.658164820000003</v>
      </c>
      <c r="AJ818">
        <v>0</v>
      </c>
      <c r="AK818">
        <v>0</v>
      </c>
      <c r="AL818">
        <v>9.3837702749999998</v>
      </c>
      <c r="AM818">
        <v>0</v>
      </c>
      <c r="AN818">
        <v>0</v>
      </c>
      <c r="AO818">
        <v>2.3785015550000002</v>
      </c>
      <c r="AP818">
        <v>2.4338749590000002</v>
      </c>
      <c r="AQ818">
        <v>0</v>
      </c>
      <c r="AR818">
        <v>0</v>
      </c>
      <c r="AS818">
        <v>4.2467142039999999</v>
      </c>
      <c r="AT818">
        <v>10.8127720699999</v>
      </c>
      <c r="AU818">
        <v>15.059486270000001</v>
      </c>
      <c r="AV818">
        <v>0</v>
      </c>
      <c r="AW818">
        <v>18.91854275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2.4105414679999999</v>
      </c>
      <c r="BI818">
        <v>7.5297431350000004</v>
      </c>
      <c r="BJ818">
        <v>0.28199595399999999</v>
      </c>
      <c r="BK818">
        <v>0.71800404600000001</v>
      </c>
      <c r="BL818">
        <v>0</v>
      </c>
      <c r="BM818">
        <v>17.691229100000001</v>
      </c>
      <c r="BN818">
        <v>97.589448649999895</v>
      </c>
      <c r="BO818">
        <v>0</v>
      </c>
      <c r="BP818" t="s">
        <v>97</v>
      </c>
      <c r="BQ818" t="s">
        <v>40</v>
      </c>
      <c r="BR818" t="s">
        <v>111</v>
      </c>
      <c r="BS818" t="s">
        <v>235</v>
      </c>
      <c r="BT818" t="s">
        <v>111</v>
      </c>
      <c r="BU818" t="s">
        <v>100</v>
      </c>
      <c r="BV818" t="s">
        <v>101</v>
      </c>
      <c r="BW818" t="s">
        <v>113</v>
      </c>
      <c r="BX818">
        <v>18.58573466</v>
      </c>
      <c r="BY818">
        <v>17.691229100000001</v>
      </c>
      <c r="BZ818">
        <v>80.273960509999895</v>
      </c>
      <c r="CA818">
        <v>35.093851739999899</v>
      </c>
      <c r="CB818">
        <v>55.977734910000002</v>
      </c>
      <c r="CC818">
        <v>8.9284133570000002</v>
      </c>
      <c r="CD818">
        <v>2</v>
      </c>
      <c r="CE818">
        <v>10</v>
      </c>
      <c r="CF818">
        <v>1</v>
      </c>
      <c r="CG818">
        <v>6</v>
      </c>
      <c r="CH818">
        <v>3</v>
      </c>
      <c r="CI818">
        <v>6</v>
      </c>
      <c r="CJ818">
        <v>18.507751939999899</v>
      </c>
      <c r="CK818">
        <v>66.686205599999894</v>
      </c>
      <c r="CL818">
        <v>2.3785015550000002</v>
      </c>
    </row>
    <row r="819" spans="1:90" x14ac:dyDescent="0.25">
      <c r="A819" s="1" t="s">
        <v>894</v>
      </c>
      <c r="B819" s="2">
        <v>314937.132099999</v>
      </c>
      <c r="C819" s="2">
        <v>6071016.9289999902</v>
      </c>
      <c r="D819" s="4">
        <v>-161.243303999999</v>
      </c>
      <c r="E819" t="s">
        <v>270</v>
      </c>
      <c r="F819" s="3">
        <v>524.55999999999995</v>
      </c>
      <c r="G819" t="s">
        <v>90</v>
      </c>
      <c r="H819" t="s">
        <v>91</v>
      </c>
      <c r="I819" s="1" t="s">
        <v>161</v>
      </c>
      <c r="J819" t="s">
        <v>1712</v>
      </c>
      <c r="K819" t="s">
        <v>345</v>
      </c>
      <c r="L819" t="s">
        <v>345</v>
      </c>
      <c r="M819">
        <v>59.582863420000002</v>
      </c>
      <c r="N819">
        <v>13.90603439</v>
      </c>
      <c r="O819">
        <v>3.3686820489999998</v>
      </c>
      <c r="P819">
        <v>8.2366054900000005</v>
      </c>
      <c r="Q819">
        <v>1.686497999</v>
      </c>
      <c r="R819">
        <v>3.5345766439999999</v>
      </c>
      <c r="S819">
        <v>4.8272218159999998</v>
      </c>
      <c r="T819">
        <v>0.17167943699999999</v>
      </c>
      <c r="U819">
        <v>0.75740928100000005</v>
      </c>
      <c r="V819">
        <v>0.45444556800000002</v>
      </c>
      <c r="W819">
        <v>0.24237096999999999</v>
      </c>
      <c r="X819">
        <v>1.807838549</v>
      </c>
      <c r="Y819">
        <v>7.0691533000000001E-2</v>
      </c>
      <c r="Z819">
        <v>1.353082849</v>
      </c>
      <c r="AA819">
        <v>0</v>
      </c>
      <c r="AB819">
        <v>3.1693788989999998</v>
      </c>
      <c r="AC819">
        <v>100</v>
      </c>
      <c r="AD819">
        <v>0.97799232899999999</v>
      </c>
      <c r="AE819">
        <v>0.189178663</v>
      </c>
      <c r="AF819">
        <v>1.084554936</v>
      </c>
      <c r="AG819">
        <v>1.042516402</v>
      </c>
      <c r="AH819">
        <v>0</v>
      </c>
      <c r="AI819">
        <v>44.553711110000002</v>
      </c>
      <c r="AJ819">
        <v>0</v>
      </c>
      <c r="AK819">
        <v>0</v>
      </c>
      <c r="AL819">
        <v>8.3254261859999996</v>
      </c>
      <c r="AM819">
        <v>0</v>
      </c>
      <c r="AN819">
        <v>0</v>
      </c>
      <c r="AO819">
        <v>3.154354396</v>
      </c>
      <c r="AP819">
        <v>2.4259343879999999</v>
      </c>
      <c r="AQ819">
        <v>0</v>
      </c>
      <c r="AR819">
        <v>0</v>
      </c>
      <c r="AS819">
        <v>4.2205800120000001</v>
      </c>
      <c r="AT819">
        <v>10.7949773199999</v>
      </c>
      <c r="AU819">
        <v>15.01555733</v>
      </c>
      <c r="AV819">
        <v>0</v>
      </c>
      <c r="AW819">
        <v>18.5310698199999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2.3498474040000001</v>
      </c>
      <c r="BI819">
        <v>7.507778665</v>
      </c>
      <c r="BJ819">
        <v>0.281080477</v>
      </c>
      <c r="BK819">
        <v>0.71891952299999995</v>
      </c>
      <c r="BL819">
        <v>0</v>
      </c>
      <c r="BM819">
        <v>15.74425491</v>
      </c>
      <c r="BN819">
        <v>97.650142959999897</v>
      </c>
      <c r="BO819">
        <v>0</v>
      </c>
      <c r="BP819" t="s">
        <v>97</v>
      </c>
      <c r="BQ819" t="s">
        <v>40</v>
      </c>
      <c r="BR819" t="s">
        <v>111</v>
      </c>
      <c r="BS819" t="s">
        <v>235</v>
      </c>
      <c r="BT819" t="s">
        <v>111</v>
      </c>
      <c r="BU819" t="s">
        <v>100</v>
      </c>
      <c r="BV819" t="s">
        <v>101</v>
      </c>
      <c r="BW819" t="s">
        <v>113</v>
      </c>
      <c r="BX819">
        <v>18.526046650000001</v>
      </c>
      <c r="BY819">
        <v>15.74425491</v>
      </c>
      <c r="BZ819">
        <v>82.626750529999896</v>
      </c>
      <c r="CA819">
        <v>34.581924770000001</v>
      </c>
      <c r="CB819">
        <v>56.718738270000003</v>
      </c>
      <c r="CC819">
        <v>8.6993369630000004</v>
      </c>
      <c r="CD819">
        <v>2</v>
      </c>
      <c r="CE819">
        <v>10</v>
      </c>
      <c r="CF819">
        <v>1</v>
      </c>
      <c r="CG819">
        <v>6</v>
      </c>
      <c r="CH819">
        <v>3</v>
      </c>
      <c r="CI819">
        <v>6</v>
      </c>
      <c r="CJ819">
        <v>18.18181818</v>
      </c>
      <c r="CK819">
        <v>66.499801199999894</v>
      </c>
      <c r="CL819">
        <v>3.154354396</v>
      </c>
    </row>
    <row r="820" spans="1:90" x14ac:dyDescent="0.25">
      <c r="A820" s="1" t="s">
        <v>1371</v>
      </c>
      <c r="B820" s="2">
        <v>314908.8861</v>
      </c>
      <c r="C820" s="2">
        <v>6071022.8760000002</v>
      </c>
      <c r="D820" s="4">
        <v>-217.96046000000001</v>
      </c>
      <c r="E820" t="s">
        <v>270</v>
      </c>
      <c r="F820" s="3">
        <v>588.20000000000005</v>
      </c>
      <c r="G820" t="s">
        <v>150</v>
      </c>
      <c r="H820" t="s">
        <v>151</v>
      </c>
      <c r="I820" s="1">
        <v>18069</v>
      </c>
      <c r="J820" t="s">
        <v>1712</v>
      </c>
      <c r="K820" t="s">
        <v>345</v>
      </c>
      <c r="L820" t="s">
        <v>345</v>
      </c>
      <c r="M820">
        <v>50.77685099</v>
      </c>
      <c r="N820">
        <v>15.5769622499999</v>
      </c>
      <c r="O820">
        <v>3.49831425</v>
      </c>
      <c r="P820">
        <v>8.6840323099999903</v>
      </c>
      <c r="Q820">
        <v>5.1586043830000001</v>
      </c>
      <c r="R820">
        <v>10.5195069799999</v>
      </c>
      <c r="S820">
        <v>2.3972338020000001</v>
      </c>
      <c r="T820">
        <v>0.44505606399999997</v>
      </c>
      <c r="U820">
        <v>0.58666481199999998</v>
      </c>
      <c r="V820">
        <v>0.18206839</v>
      </c>
      <c r="W820">
        <v>0.20229821100000001</v>
      </c>
      <c r="X820">
        <v>0.52550019800000003</v>
      </c>
      <c r="Y820">
        <v>0</v>
      </c>
      <c r="Z820">
        <v>1.4469073610000001</v>
      </c>
      <c r="AA820">
        <v>0</v>
      </c>
      <c r="AB820">
        <v>1.9793457809999999</v>
      </c>
      <c r="AC820">
        <v>100</v>
      </c>
      <c r="AD820">
        <v>0.39311168499999999</v>
      </c>
      <c r="AE820">
        <v>0</v>
      </c>
      <c r="AF820">
        <v>0.84282769700000004</v>
      </c>
      <c r="AG820">
        <v>2.7114847430000002</v>
      </c>
      <c r="AH820">
        <v>0</v>
      </c>
      <c r="AI820">
        <v>22.1985622599999</v>
      </c>
      <c r="AJ820">
        <v>0</v>
      </c>
      <c r="AK820">
        <v>0</v>
      </c>
      <c r="AL820">
        <v>31.385613240000001</v>
      </c>
      <c r="AM820">
        <v>0</v>
      </c>
      <c r="AN820">
        <v>0</v>
      </c>
      <c r="AO820">
        <v>0</v>
      </c>
      <c r="AP820">
        <v>2.2498277170000001</v>
      </c>
      <c r="AQ820">
        <v>0</v>
      </c>
      <c r="AR820">
        <v>0</v>
      </c>
      <c r="AS820">
        <v>10.52161883</v>
      </c>
      <c r="AT820">
        <v>9.7490708739999903</v>
      </c>
      <c r="AU820">
        <v>20.2706897099999</v>
      </c>
      <c r="AV820">
        <v>0</v>
      </c>
      <c r="AW820">
        <v>3.1555387960000001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0.68524035500000002</v>
      </c>
      <c r="BI820">
        <v>13.9907951</v>
      </c>
      <c r="BJ820">
        <v>0.51905578900000005</v>
      </c>
      <c r="BK820">
        <v>0.48094421100000001</v>
      </c>
      <c r="BL820">
        <v>0</v>
      </c>
      <c r="BM820">
        <v>58.572541029999897</v>
      </c>
      <c r="BN820">
        <v>99.314697199999898</v>
      </c>
      <c r="BO820">
        <v>0</v>
      </c>
      <c r="BP820" t="s">
        <v>97</v>
      </c>
      <c r="BQ820" t="s">
        <v>109</v>
      </c>
      <c r="BR820" t="s">
        <v>111</v>
      </c>
      <c r="BS820" t="s">
        <v>162</v>
      </c>
      <c r="BT820" t="s">
        <v>111</v>
      </c>
      <c r="BU820" t="s">
        <v>100</v>
      </c>
      <c r="BV820" t="s">
        <v>101</v>
      </c>
      <c r="BW820" t="s">
        <v>149</v>
      </c>
      <c r="BX820">
        <v>38.7851461099999</v>
      </c>
      <c r="BY820">
        <v>58.572541029999897</v>
      </c>
      <c r="BZ820">
        <v>39.432101459999899</v>
      </c>
      <c r="CA820">
        <v>28.4084948399999</v>
      </c>
      <c r="CB820">
        <v>50.458513949999897</v>
      </c>
      <c r="CC820">
        <v>21.13299121</v>
      </c>
      <c r="CD820">
        <v>2</v>
      </c>
      <c r="CE820">
        <v>5</v>
      </c>
      <c r="CF820">
        <v>1</v>
      </c>
      <c r="CG820">
        <v>6</v>
      </c>
      <c r="CH820">
        <v>3</v>
      </c>
      <c r="CI820">
        <v>4</v>
      </c>
      <c r="CJ820">
        <v>30.256690330000001</v>
      </c>
      <c r="CK820">
        <v>82.964924319999895</v>
      </c>
      <c r="CL820">
        <v>0</v>
      </c>
    </row>
    <row r="821" spans="1:90" x14ac:dyDescent="0.25">
      <c r="A821" s="1" t="s">
        <v>1372</v>
      </c>
      <c r="B821" s="2">
        <v>314872.37160000001</v>
      </c>
      <c r="C821" s="2">
        <v>6071031.0719999904</v>
      </c>
      <c r="D821" s="4">
        <v>-289.14674100000002</v>
      </c>
      <c r="E821" t="s">
        <v>270</v>
      </c>
      <c r="F821" s="3">
        <v>668.63</v>
      </c>
      <c r="G821" t="s">
        <v>150</v>
      </c>
      <c r="H821" t="s">
        <v>151</v>
      </c>
      <c r="I821" s="1">
        <v>18069</v>
      </c>
      <c r="J821" t="s">
        <v>2043</v>
      </c>
      <c r="K821" t="s">
        <v>1689</v>
      </c>
      <c r="L821" t="s">
        <v>345</v>
      </c>
      <c r="M821">
        <v>49.726978469999899</v>
      </c>
      <c r="N821">
        <v>12.58273747</v>
      </c>
      <c r="O821">
        <v>3.7800710660000001</v>
      </c>
      <c r="P821">
        <v>9.3698484650000005</v>
      </c>
      <c r="Q821">
        <v>3.8251521899999998</v>
      </c>
      <c r="R821">
        <v>9.2206300149999905</v>
      </c>
      <c r="S821">
        <v>3.231246981</v>
      </c>
      <c r="T821">
        <v>0.81536138800000002</v>
      </c>
      <c r="U821">
        <v>0.81435476900000003</v>
      </c>
      <c r="V821">
        <v>0.14092666000000001</v>
      </c>
      <c r="W821">
        <v>0.25165474900000001</v>
      </c>
      <c r="X821">
        <v>4.9767175459999997</v>
      </c>
      <c r="Y821">
        <v>0</v>
      </c>
      <c r="Z821">
        <v>1.264320237</v>
      </c>
      <c r="AA821">
        <v>0</v>
      </c>
      <c r="AB821">
        <v>6.2647664079999998</v>
      </c>
      <c r="AC821">
        <v>100</v>
      </c>
      <c r="AD821">
        <v>0.30091134600000002</v>
      </c>
      <c r="AE821">
        <v>0</v>
      </c>
      <c r="AF821">
        <v>1.156981477</v>
      </c>
      <c r="AG821">
        <v>4.912545508</v>
      </c>
      <c r="AH821">
        <v>0</v>
      </c>
      <c r="AI821">
        <v>29.59024853</v>
      </c>
      <c r="AJ821">
        <v>0</v>
      </c>
      <c r="AK821">
        <v>0</v>
      </c>
      <c r="AL821">
        <v>17.7699804999999</v>
      </c>
      <c r="AM821">
        <v>0</v>
      </c>
      <c r="AN821">
        <v>0</v>
      </c>
      <c r="AO821">
        <v>0</v>
      </c>
      <c r="AP821">
        <v>2.4676894630000001</v>
      </c>
      <c r="AQ821">
        <v>0</v>
      </c>
      <c r="AR821">
        <v>0</v>
      </c>
      <c r="AS821">
        <v>7.3874994760000003</v>
      </c>
      <c r="AT821">
        <v>8.3726677130000002</v>
      </c>
      <c r="AU821">
        <v>15.760167190000001</v>
      </c>
      <c r="AV821">
        <v>0</v>
      </c>
      <c r="AW821">
        <v>7.3619638150000002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6.4182235580000002</v>
      </c>
      <c r="BI821">
        <v>9.8408432769999905</v>
      </c>
      <c r="BJ821">
        <v>0.46874499400000003</v>
      </c>
      <c r="BK821">
        <v>0.53125500599999997</v>
      </c>
      <c r="BL821">
        <v>0</v>
      </c>
      <c r="BM821">
        <v>37.520892170000003</v>
      </c>
      <c r="BN821">
        <v>93.581750119999896</v>
      </c>
      <c r="BO821">
        <v>0</v>
      </c>
      <c r="BP821" t="s">
        <v>97</v>
      </c>
      <c r="BQ821" t="s">
        <v>109</v>
      </c>
      <c r="BR821" t="s">
        <v>111</v>
      </c>
      <c r="BS821" t="s">
        <v>176</v>
      </c>
      <c r="BT821" t="s">
        <v>111</v>
      </c>
      <c r="BU821" t="s">
        <v>100</v>
      </c>
      <c r="BV821" t="s">
        <v>101</v>
      </c>
      <c r="BW821" t="s">
        <v>152</v>
      </c>
      <c r="BX821">
        <v>27.227876859999899</v>
      </c>
      <c r="BY821">
        <v>37.520892170000003</v>
      </c>
      <c r="BZ821">
        <v>56.607379700000003</v>
      </c>
      <c r="CA821">
        <v>35.485295620000002</v>
      </c>
      <c r="CB821">
        <v>46.599198029999897</v>
      </c>
      <c r="CC821">
        <v>17.915506350000001</v>
      </c>
      <c r="CD821">
        <v>2</v>
      </c>
      <c r="CE821">
        <v>3</v>
      </c>
      <c r="CF821">
        <v>1</v>
      </c>
      <c r="CG821">
        <v>6</v>
      </c>
      <c r="CH821">
        <v>3</v>
      </c>
      <c r="CI821">
        <v>5</v>
      </c>
      <c r="CJ821">
        <v>27.149587749999899</v>
      </c>
      <c r="CK821">
        <v>76.529984159999898</v>
      </c>
      <c r="CL821">
        <v>0</v>
      </c>
    </row>
    <row r="822" spans="1:90" x14ac:dyDescent="0.25">
      <c r="A822" s="1" t="s">
        <v>1373</v>
      </c>
      <c r="B822" s="2">
        <v>314849.23369999899</v>
      </c>
      <c r="C822" s="2">
        <v>6071036.5130000003</v>
      </c>
      <c r="D822" s="4">
        <v>-329.238516</v>
      </c>
      <c r="E822" t="s">
        <v>270</v>
      </c>
      <c r="F822" s="3">
        <v>715.24</v>
      </c>
      <c r="G822" t="s">
        <v>150</v>
      </c>
      <c r="H822" t="s">
        <v>151</v>
      </c>
      <c r="I822" s="1">
        <v>18069</v>
      </c>
      <c r="J822" t="s">
        <v>2068</v>
      </c>
      <c r="K822" t="s">
        <v>1755</v>
      </c>
      <c r="L822" t="s">
        <v>406</v>
      </c>
      <c r="M822">
        <v>48.3416923099999</v>
      </c>
      <c r="N822">
        <v>14.60321955</v>
      </c>
      <c r="O822">
        <v>3.1517448429999999</v>
      </c>
      <c r="P822">
        <v>8.0385236750000004</v>
      </c>
      <c r="Q822">
        <v>4.3507523079999997</v>
      </c>
      <c r="R822">
        <v>7.6943860260000001</v>
      </c>
      <c r="S822">
        <v>4.5823895830000003</v>
      </c>
      <c r="T822">
        <v>1.0071185999999999E-2</v>
      </c>
      <c r="U822">
        <v>0.58614301899999999</v>
      </c>
      <c r="V822">
        <v>6.0427115000000003E-2</v>
      </c>
      <c r="W822">
        <v>0.22156608999999999</v>
      </c>
      <c r="X822">
        <v>5.9597176760000004</v>
      </c>
      <c r="Y822">
        <v>0</v>
      </c>
      <c r="Z822">
        <v>2.3993666189999998</v>
      </c>
      <c r="AA822">
        <v>0</v>
      </c>
      <c r="AB822">
        <v>8.3855663190000005</v>
      </c>
      <c r="AC822">
        <v>100</v>
      </c>
      <c r="AD822">
        <v>0.127547409</v>
      </c>
      <c r="AE822">
        <v>0</v>
      </c>
      <c r="AF822">
        <v>0.82321018099999999</v>
      </c>
      <c r="AG822">
        <v>5.9983449000000001E-2</v>
      </c>
      <c r="AH822">
        <v>0</v>
      </c>
      <c r="AI822">
        <v>41.482492270000002</v>
      </c>
      <c r="AJ822">
        <v>0</v>
      </c>
      <c r="AK822">
        <v>0</v>
      </c>
      <c r="AL822">
        <v>16.6111197</v>
      </c>
      <c r="AM822">
        <v>0</v>
      </c>
      <c r="AN822">
        <v>0</v>
      </c>
      <c r="AO822">
        <v>1.118729286</v>
      </c>
      <c r="AP822">
        <v>2.198867328</v>
      </c>
      <c r="AQ822">
        <v>0</v>
      </c>
      <c r="AR822">
        <v>0</v>
      </c>
      <c r="AS822">
        <v>10.2812541</v>
      </c>
      <c r="AT822">
        <v>7.3404501590000004</v>
      </c>
      <c r="AU822">
        <v>17.621704260000001</v>
      </c>
      <c r="AV822">
        <v>0</v>
      </c>
      <c r="AW822">
        <v>4.7605732490000001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7.5978708599999996</v>
      </c>
      <c r="BI822">
        <v>8.8108521280000005</v>
      </c>
      <c r="BJ822">
        <v>0.58344266499999997</v>
      </c>
      <c r="BK822">
        <v>0.41655733499999997</v>
      </c>
      <c r="BL822">
        <v>0</v>
      </c>
      <c r="BM822">
        <v>28.59371127</v>
      </c>
      <c r="BN822">
        <v>92.402097979999894</v>
      </c>
      <c r="BO822">
        <v>0</v>
      </c>
      <c r="BP822" t="s">
        <v>97</v>
      </c>
      <c r="BQ822" t="s">
        <v>40</v>
      </c>
      <c r="BR822" t="s">
        <v>98</v>
      </c>
      <c r="BS822" t="s">
        <v>130</v>
      </c>
      <c r="BT822" t="s">
        <v>98</v>
      </c>
      <c r="BU822" t="s">
        <v>100</v>
      </c>
      <c r="BV822" t="s">
        <v>101</v>
      </c>
      <c r="BW822" t="s">
        <v>208</v>
      </c>
      <c r="BX822">
        <v>20.64378177</v>
      </c>
      <c r="BY822">
        <v>28.59371127</v>
      </c>
      <c r="BZ822">
        <v>71.332634299999896</v>
      </c>
      <c r="CA822">
        <v>28.693271750000001</v>
      </c>
      <c r="CB822">
        <v>51.792229120000002</v>
      </c>
      <c r="CC822">
        <v>19.514499130000001</v>
      </c>
      <c r="CD822">
        <v>3</v>
      </c>
      <c r="CE822">
        <v>6</v>
      </c>
      <c r="CF822">
        <v>2</v>
      </c>
      <c r="CG822">
        <v>6</v>
      </c>
      <c r="CH822">
        <v>3</v>
      </c>
      <c r="CI822">
        <v>10</v>
      </c>
      <c r="CJ822">
        <v>26.210653749999899</v>
      </c>
      <c r="CK822">
        <v>72.956471789999895</v>
      </c>
      <c r="CL822">
        <v>1.118729286</v>
      </c>
    </row>
    <row r="823" spans="1:90" x14ac:dyDescent="0.25">
      <c r="A823" s="1" t="s">
        <v>271</v>
      </c>
      <c r="B823" s="2">
        <v>314813.16950000002</v>
      </c>
      <c r="C823" s="2">
        <v>6071045.3190000001</v>
      </c>
      <c r="D823" s="4">
        <v>-390.39135399999901</v>
      </c>
      <c r="E823" t="s">
        <v>270</v>
      </c>
      <c r="F823" s="3">
        <v>786.78</v>
      </c>
      <c r="G823" t="s">
        <v>150</v>
      </c>
      <c r="H823" t="s">
        <v>151</v>
      </c>
      <c r="I823" s="1">
        <v>18069</v>
      </c>
      <c r="J823" t="s">
        <v>272</v>
      </c>
      <c r="K823" t="s">
        <v>139</v>
      </c>
      <c r="L823" t="s">
        <v>96</v>
      </c>
      <c r="M823">
        <v>81.787778799999899</v>
      </c>
      <c r="N823">
        <v>8.5391646659999996</v>
      </c>
      <c r="O823">
        <v>9.9999000000000008E-3</v>
      </c>
      <c r="P823">
        <v>1.4592518910000001</v>
      </c>
      <c r="Q823">
        <v>0.18019339300000001</v>
      </c>
      <c r="R823">
        <v>2.182342201</v>
      </c>
      <c r="S823">
        <v>2.5126967539999998</v>
      </c>
      <c r="T823">
        <v>1.1212033320000001</v>
      </c>
      <c r="U823">
        <v>0.18519876499999999</v>
      </c>
      <c r="V823">
        <v>2.0021488E-2</v>
      </c>
      <c r="W823">
        <v>5.0053720000000003E-2</v>
      </c>
      <c r="X823">
        <v>1.004123133</v>
      </c>
      <c r="Y823">
        <v>0</v>
      </c>
      <c r="Z823">
        <v>0.94797195499999998</v>
      </c>
      <c r="AA823">
        <v>0</v>
      </c>
      <c r="AB823">
        <v>1.952114648</v>
      </c>
      <c r="AC823">
        <v>100</v>
      </c>
      <c r="AD823">
        <v>4.3701782000000002E-2</v>
      </c>
      <c r="AE823">
        <v>0</v>
      </c>
      <c r="AF823">
        <v>0.26897272100000003</v>
      </c>
      <c r="AG823">
        <v>6.9055490470000001</v>
      </c>
      <c r="AH823">
        <v>0</v>
      </c>
      <c r="AI823">
        <v>23.522091</v>
      </c>
      <c r="AJ823">
        <v>0</v>
      </c>
      <c r="AK823">
        <v>0</v>
      </c>
      <c r="AL823">
        <v>7.4100774060000001</v>
      </c>
      <c r="AM823">
        <v>0</v>
      </c>
      <c r="AN823">
        <v>0</v>
      </c>
      <c r="AO823">
        <v>0.66875348099999998</v>
      </c>
      <c r="AP823">
        <v>1.0899677E-2</v>
      </c>
      <c r="AQ823">
        <v>0</v>
      </c>
      <c r="AR823">
        <v>0</v>
      </c>
      <c r="AS823">
        <v>0.19988972499999999</v>
      </c>
      <c r="AT823">
        <v>1.330814814</v>
      </c>
      <c r="AU823">
        <v>1.530704539</v>
      </c>
      <c r="AV823">
        <v>0</v>
      </c>
      <c r="AW823">
        <v>56.991682519999898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1.3237811989999999</v>
      </c>
      <c r="BI823">
        <v>0.76535226999999995</v>
      </c>
      <c r="BJ823">
        <v>0.130586746</v>
      </c>
      <c r="BK823">
        <v>0.86941325400000002</v>
      </c>
      <c r="BL823">
        <v>0</v>
      </c>
      <c r="BM823">
        <v>23.955893700000001</v>
      </c>
      <c r="BN823">
        <v>98.6762133699999</v>
      </c>
      <c r="BO823">
        <v>0</v>
      </c>
      <c r="BP823" t="s">
        <v>97</v>
      </c>
      <c r="BQ823" t="s">
        <v>40</v>
      </c>
      <c r="BR823" t="s">
        <v>98</v>
      </c>
      <c r="BS823" t="s">
        <v>99</v>
      </c>
      <c r="BT823" t="s">
        <v>98</v>
      </c>
      <c r="BU823" t="s">
        <v>100</v>
      </c>
      <c r="BV823" t="s">
        <v>101</v>
      </c>
      <c r="BW823" t="s">
        <v>113</v>
      </c>
      <c r="BX823">
        <v>1.810576937</v>
      </c>
      <c r="BY823">
        <v>23.955893700000001</v>
      </c>
      <c r="BZ823">
        <v>62.165722359999897</v>
      </c>
      <c r="CA823">
        <v>11.68529852</v>
      </c>
      <c r="CB823">
        <v>86.019105490000001</v>
      </c>
      <c r="CC823">
        <v>2.2955959880000001</v>
      </c>
      <c r="CD823">
        <v>3</v>
      </c>
      <c r="CE823">
        <v>9</v>
      </c>
      <c r="CF823">
        <v>2</v>
      </c>
      <c r="CG823">
        <v>6</v>
      </c>
      <c r="CH823">
        <v>3</v>
      </c>
      <c r="CI823">
        <v>11</v>
      </c>
      <c r="CJ823">
        <v>21.702838060000001</v>
      </c>
      <c r="CK823">
        <v>31.089283340000001</v>
      </c>
      <c r="CL823">
        <v>0.66875348099999998</v>
      </c>
    </row>
    <row r="824" spans="1:90" x14ac:dyDescent="0.25">
      <c r="A824" s="1" t="s">
        <v>638</v>
      </c>
      <c r="B824" s="2">
        <v>314779.152</v>
      </c>
      <c r="C824" s="2">
        <v>6071053.8360000001</v>
      </c>
      <c r="D824" s="4">
        <v>-446.51658400000002</v>
      </c>
      <c r="E824" t="s">
        <v>270</v>
      </c>
      <c r="F824" s="3">
        <v>852.96</v>
      </c>
      <c r="G824" t="s">
        <v>150</v>
      </c>
      <c r="H824" t="s">
        <v>151</v>
      </c>
      <c r="I824" s="1">
        <v>18069</v>
      </c>
      <c r="J824" t="s">
        <v>625</v>
      </c>
      <c r="K824" t="s">
        <v>95</v>
      </c>
      <c r="L824" t="s">
        <v>96</v>
      </c>
      <c r="M824">
        <v>79.659265550000001</v>
      </c>
      <c r="N824">
        <v>9.8496928350000008</v>
      </c>
      <c r="O824">
        <v>0.44736658600000001</v>
      </c>
      <c r="P824">
        <v>2.6178282739999998</v>
      </c>
      <c r="Q824">
        <v>0.150300501</v>
      </c>
      <c r="R824">
        <v>1.1222437409999999</v>
      </c>
      <c r="S824">
        <v>4.5791552649999998</v>
      </c>
      <c r="T824">
        <v>0.26052086800000002</v>
      </c>
      <c r="U824">
        <v>0.23146277200000001</v>
      </c>
      <c r="V824">
        <v>3.0060099999999999E-2</v>
      </c>
      <c r="W824">
        <v>5.0100167000000001E-2</v>
      </c>
      <c r="X824">
        <v>0.45589413899999998</v>
      </c>
      <c r="Y824">
        <v>0</v>
      </c>
      <c r="Z824">
        <v>0.54610920200000002</v>
      </c>
      <c r="AA824">
        <v>0</v>
      </c>
      <c r="AB824">
        <v>1.0024527009999999</v>
      </c>
      <c r="AC824">
        <v>100</v>
      </c>
      <c r="AD824">
        <v>6.4530953000000002E-2</v>
      </c>
      <c r="AE824">
        <v>0</v>
      </c>
      <c r="AF824">
        <v>0.33061774900000002</v>
      </c>
      <c r="AG824">
        <v>1.578087993</v>
      </c>
      <c r="AH824">
        <v>0</v>
      </c>
      <c r="AI824">
        <v>42.15956104</v>
      </c>
      <c r="AJ824">
        <v>0</v>
      </c>
      <c r="AK824">
        <v>0</v>
      </c>
      <c r="AL824">
        <v>3.8367799589999998</v>
      </c>
      <c r="AM824">
        <v>0</v>
      </c>
      <c r="AN824">
        <v>0</v>
      </c>
      <c r="AO824">
        <v>0.74261661800000001</v>
      </c>
      <c r="AP824">
        <v>0.47957481699999999</v>
      </c>
      <c r="AQ824">
        <v>0</v>
      </c>
      <c r="AR824">
        <v>0</v>
      </c>
      <c r="AS824">
        <v>0.28316876800000002</v>
      </c>
      <c r="AT824">
        <v>3.2172763849999999</v>
      </c>
      <c r="AU824">
        <v>3.5004451529999998</v>
      </c>
      <c r="AV824">
        <v>0</v>
      </c>
      <c r="AW824">
        <v>46.125615269999898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0.59105828999999999</v>
      </c>
      <c r="BI824">
        <v>1.7502225760000001</v>
      </c>
      <c r="BJ824">
        <v>8.0895073999999997E-2</v>
      </c>
      <c r="BK824">
        <v>0.91910492600000004</v>
      </c>
      <c r="BL824">
        <v>0</v>
      </c>
      <c r="BM824">
        <v>8.3414894910000008</v>
      </c>
      <c r="BN824">
        <v>99.4088878499999</v>
      </c>
      <c r="BO824">
        <v>0</v>
      </c>
      <c r="BP824" t="s">
        <v>97</v>
      </c>
      <c r="BQ824" t="s">
        <v>40</v>
      </c>
      <c r="BR824" t="s">
        <v>111</v>
      </c>
      <c r="BS824" t="s">
        <v>112</v>
      </c>
      <c r="BT824" t="s">
        <v>111</v>
      </c>
      <c r="BU824" t="s">
        <v>100</v>
      </c>
      <c r="BV824" t="s">
        <v>101</v>
      </c>
      <c r="BW824" t="s">
        <v>102</v>
      </c>
      <c r="BX824">
        <v>4.3106377189999998</v>
      </c>
      <c r="BY824">
        <v>8.3414894910000008</v>
      </c>
      <c r="BZ824">
        <v>88.618110709999897</v>
      </c>
      <c r="CA824">
        <v>18.578725769999899</v>
      </c>
      <c r="CB824">
        <v>79.879746010000005</v>
      </c>
      <c r="CC824">
        <v>1.5415282130000001</v>
      </c>
      <c r="CD824">
        <v>2</v>
      </c>
      <c r="CE824">
        <v>12</v>
      </c>
      <c r="CF824">
        <v>1</v>
      </c>
      <c r="CG824">
        <v>6</v>
      </c>
      <c r="CH824">
        <v>3</v>
      </c>
      <c r="CI824">
        <v>7</v>
      </c>
      <c r="CJ824">
        <v>6.7213114750000003</v>
      </c>
      <c r="CK824">
        <v>36.385380650000002</v>
      </c>
      <c r="CL824">
        <v>0.74261661800000001</v>
      </c>
    </row>
    <row r="825" spans="1:90" x14ac:dyDescent="0.25">
      <c r="A825" s="1" t="s">
        <v>639</v>
      </c>
      <c r="B825" s="2">
        <v>314713.51409999898</v>
      </c>
      <c r="C825" s="2">
        <v>6071070.2779999897</v>
      </c>
      <c r="D825" s="4">
        <v>-554.51979700000004</v>
      </c>
      <c r="E825" t="s">
        <v>270</v>
      </c>
      <c r="F825" s="3">
        <v>980.41</v>
      </c>
      <c r="G825" t="s">
        <v>150</v>
      </c>
      <c r="H825" t="s">
        <v>151</v>
      </c>
      <c r="I825" s="1">
        <v>18069</v>
      </c>
      <c r="J825" t="s">
        <v>625</v>
      </c>
      <c r="K825" t="s">
        <v>95</v>
      </c>
      <c r="L825" t="s">
        <v>96</v>
      </c>
      <c r="M825">
        <v>77.641696999999894</v>
      </c>
      <c r="N825">
        <v>11.5912958199999</v>
      </c>
      <c r="O825">
        <v>0.35579047899999999</v>
      </c>
      <c r="P825">
        <v>2.3053042179999998</v>
      </c>
      <c r="Q825">
        <v>0.24981241000000001</v>
      </c>
      <c r="R825">
        <v>1.159129582</v>
      </c>
      <c r="S825">
        <v>5.5957979819999997</v>
      </c>
      <c r="T825">
        <v>0.259804906</v>
      </c>
      <c r="U825">
        <v>0.21284017299999999</v>
      </c>
      <c r="V825">
        <v>2.9977489E-2</v>
      </c>
      <c r="W825">
        <v>1.9984993E-2</v>
      </c>
      <c r="X825">
        <v>9.9735520000000001E-3</v>
      </c>
      <c r="Y825">
        <v>0</v>
      </c>
      <c r="Z825">
        <v>0.568591399</v>
      </c>
      <c r="AA825">
        <v>0</v>
      </c>
      <c r="AB825">
        <v>0.350664804</v>
      </c>
      <c r="AC825">
        <v>100</v>
      </c>
      <c r="AD825">
        <v>6.3619819999999994E-2</v>
      </c>
      <c r="AE825">
        <v>0</v>
      </c>
      <c r="AF825">
        <v>0.300550977</v>
      </c>
      <c r="AG825">
        <v>1.555806464</v>
      </c>
      <c r="AH825">
        <v>0</v>
      </c>
      <c r="AI825">
        <v>50.9321797899999</v>
      </c>
      <c r="AJ825">
        <v>0</v>
      </c>
      <c r="AK825">
        <v>0</v>
      </c>
      <c r="AL825">
        <v>5.5950339079999996</v>
      </c>
      <c r="AM825">
        <v>0</v>
      </c>
      <c r="AN825">
        <v>0</v>
      </c>
      <c r="AO825">
        <v>9.0702608000000004E-2</v>
      </c>
      <c r="AP825">
        <v>0.37705671000000002</v>
      </c>
      <c r="AQ825">
        <v>0</v>
      </c>
      <c r="AR825">
        <v>0</v>
      </c>
      <c r="AS825">
        <v>0.69611040800000001</v>
      </c>
      <c r="AT825">
        <v>3.0920101889999998</v>
      </c>
      <c r="AU825">
        <v>3.7881205969999998</v>
      </c>
      <c r="AV825">
        <v>0</v>
      </c>
      <c r="AW825">
        <v>37.2713865099999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1.2758362000000001E-2</v>
      </c>
      <c r="BI825">
        <v>1.8940602989999999</v>
      </c>
      <c r="BJ825">
        <v>0.18376141700000001</v>
      </c>
      <c r="BK825">
        <v>0.81623858299999996</v>
      </c>
      <c r="BL825">
        <v>0</v>
      </c>
      <c r="BM825">
        <v>9.8979474350000007</v>
      </c>
      <c r="BN825">
        <v>99.987215750000004</v>
      </c>
      <c r="BO825">
        <v>0</v>
      </c>
      <c r="BP825" t="s">
        <v>97</v>
      </c>
      <c r="BQ825" t="s">
        <v>40</v>
      </c>
      <c r="BR825" t="s">
        <v>111</v>
      </c>
      <c r="BS825" t="s">
        <v>112</v>
      </c>
      <c r="BT825" t="s">
        <v>98</v>
      </c>
      <c r="BU825" t="s">
        <v>100</v>
      </c>
      <c r="BV825" t="s">
        <v>101</v>
      </c>
      <c r="BW825" t="s">
        <v>102</v>
      </c>
      <c r="BX825">
        <v>4.4657282839999999</v>
      </c>
      <c r="BY825">
        <v>9.8979474350000007</v>
      </c>
      <c r="BZ825">
        <v>87.688585700000004</v>
      </c>
      <c r="CA825">
        <v>14.37341125</v>
      </c>
      <c r="CB825">
        <v>83.3546892399999</v>
      </c>
      <c r="CC825">
        <v>2.2718995070000001</v>
      </c>
      <c r="CD825">
        <v>2</v>
      </c>
      <c r="CE825">
        <v>12</v>
      </c>
      <c r="CF825">
        <v>2</v>
      </c>
      <c r="CG825">
        <v>6</v>
      </c>
      <c r="CH825">
        <v>3</v>
      </c>
      <c r="CI825">
        <v>12</v>
      </c>
      <c r="CJ825">
        <v>7.0151306739999999</v>
      </c>
      <c r="CK825">
        <v>30.379287089999899</v>
      </c>
      <c r="CL825">
        <v>9.0702608000000004E-2</v>
      </c>
    </row>
    <row r="826" spans="1:90" x14ac:dyDescent="0.25">
      <c r="A826" s="1" t="s">
        <v>640</v>
      </c>
      <c r="B826" s="2">
        <v>314678.44679999899</v>
      </c>
      <c r="C826" s="2">
        <v>6071079.0630000001</v>
      </c>
      <c r="D826" s="4">
        <v>-609.36569999999904</v>
      </c>
      <c r="E826" t="s">
        <v>270</v>
      </c>
      <c r="F826" s="3">
        <v>1046.0999999999999</v>
      </c>
      <c r="G826" t="s">
        <v>150</v>
      </c>
      <c r="H826" t="s">
        <v>151</v>
      </c>
      <c r="I826" s="1">
        <v>18069</v>
      </c>
      <c r="J826" t="s">
        <v>625</v>
      </c>
      <c r="K826" t="s">
        <v>95</v>
      </c>
      <c r="L826" t="s">
        <v>96</v>
      </c>
      <c r="M826">
        <v>76.801448190000002</v>
      </c>
      <c r="N826">
        <v>11.31494608</v>
      </c>
      <c r="O826">
        <v>0.39483785999999998</v>
      </c>
      <c r="P826">
        <v>2.3567051889999999</v>
      </c>
      <c r="Q826">
        <v>0.390515838</v>
      </c>
      <c r="R826">
        <v>1.8624601519999999</v>
      </c>
      <c r="S826">
        <v>3.8951451559999999</v>
      </c>
      <c r="T826">
        <v>1.1715475150000001</v>
      </c>
      <c r="U826">
        <v>0.200264532</v>
      </c>
      <c r="V826">
        <v>3.0039679999999999E-2</v>
      </c>
      <c r="W826">
        <v>3.0039679999999999E-2</v>
      </c>
      <c r="X826">
        <v>0.57036637999999995</v>
      </c>
      <c r="Y826">
        <v>0</v>
      </c>
      <c r="Z826">
        <v>0.98168374700000005</v>
      </c>
      <c r="AA826">
        <v>0</v>
      </c>
      <c r="AB826">
        <v>1.5526644030000001</v>
      </c>
      <c r="AC826">
        <v>100</v>
      </c>
      <c r="AD826">
        <v>6.4662706E-2</v>
      </c>
      <c r="AE826">
        <v>0</v>
      </c>
      <c r="AF826">
        <v>0.28683356500000001</v>
      </c>
      <c r="AG826">
        <v>7.1158948090000003</v>
      </c>
      <c r="AH826">
        <v>0</v>
      </c>
      <c r="AI826">
        <v>35.9596347499999</v>
      </c>
      <c r="AJ826">
        <v>0</v>
      </c>
      <c r="AK826">
        <v>0</v>
      </c>
      <c r="AL826">
        <v>7.2028872589999997</v>
      </c>
      <c r="AM826">
        <v>0</v>
      </c>
      <c r="AN826">
        <v>0</v>
      </c>
      <c r="AO826">
        <v>1.203154794</v>
      </c>
      <c r="AP826">
        <v>0.42441676499999997</v>
      </c>
      <c r="AQ826">
        <v>0</v>
      </c>
      <c r="AR826">
        <v>0</v>
      </c>
      <c r="AS826">
        <v>0.93002828400000004</v>
      </c>
      <c r="AT826">
        <v>2.7665885050000001</v>
      </c>
      <c r="AU826">
        <v>3.6966167890000001</v>
      </c>
      <c r="AV826">
        <v>0</v>
      </c>
      <c r="AW826">
        <v>42.562865199999898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0.741482894</v>
      </c>
      <c r="BI826">
        <v>1.8483083950000001</v>
      </c>
      <c r="BJ826">
        <v>0.25158904399999998</v>
      </c>
      <c r="BK826">
        <v>0.74841095599999996</v>
      </c>
      <c r="BL826">
        <v>0</v>
      </c>
      <c r="BM826">
        <v>16.687827559999899</v>
      </c>
      <c r="BN826">
        <v>99.258449529999893</v>
      </c>
      <c r="BO826">
        <v>0</v>
      </c>
      <c r="BP826" t="s">
        <v>97</v>
      </c>
      <c r="BQ826" t="s">
        <v>40</v>
      </c>
      <c r="BR826" t="s">
        <v>111</v>
      </c>
      <c r="BS826" t="s">
        <v>112</v>
      </c>
      <c r="BT826" t="s">
        <v>98</v>
      </c>
      <c r="BU826" t="s">
        <v>100</v>
      </c>
      <c r="BV826" t="s">
        <v>101</v>
      </c>
      <c r="BW826" t="s">
        <v>113</v>
      </c>
      <c r="BX826">
        <v>4.4078671180000004</v>
      </c>
      <c r="BY826">
        <v>16.687827559999899</v>
      </c>
      <c r="BZ826">
        <v>71.521015000000006</v>
      </c>
      <c r="CA826">
        <v>14.805213220000001</v>
      </c>
      <c r="CB826">
        <v>81.631734069999894</v>
      </c>
      <c r="CC826">
        <v>3.5630527079999998</v>
      </c>
      <c r="CD826">
        <v>2</v>
      </c>
      <c r="CE826">
        <v>12</v>
      </c>
      <c r="CF826">
        <v>2</v>
      </c>
      <c r="CG826">
        <v>6</v>
      </c>
      <c r="CH826">
        <v>3</v>
      </c>
      <c r="CI826">
        <v>11</v>
      </c>
      <c r="CJ826">
        <v>21.340629270000001</v>
      </c>
      <c r="CK826">
        <v>35.158067180000003</v>
      </c>
      <c r="CL826">
        <v>1.203154794</v>
      </c>
    </row>
    <row r="827" spans="1:90" x14ac:dyDescent="0.25">
      <c r="A827" s="1" t="s">
        <v>895</v>
      </c>
      <c r="B827" s="2">
        <v>315498.67099999898</v>
      </c>
      <c r="C827" s="2">
        <v>6070019.1730000004</v>
      </c>
      <c r="D827" s="4">
        <v>330.56916000000001</v>
      </c>
      <c r="E827" t="s">
        <v>642</v>
      </c>
      <c r="F827" s="3">
        <v>9.1</v>
      </c>
      <c r="G827" t="s">
        <v>150</v>
      </c>
      <c r="H827" t="s">
        <v>151</v>
      </c>
      <c r="I827" s="1">
        <v>18069</v>
      </c>
      <c r="J827" t="s">
        <v>1712</v>
      </c>
      <c r="K827" t="s">
        <v>345</v>
      </c>
      <c r="L827" t="s">
        <v>345</v>
      </c>
      <c r="M827">
        <v>53.841998140000001</v>
      </c>
      <c r="N827">
        <v>16.566768660000001</v>
      </c>
      <c r="O827">
        <v>2.9697585320000002</v>
      </c>
      <c r="P827">
        <v>7.4171552170000004</v>
      </c>
      <c r="Q827">
        <v>3.8992516479999999</v>
      </c>
      <c r="R827">
        <v>6.8287412280000002</v>
      </c>
      <c r="S827">
        <v>5.1316576090000003</v>
      </c>
      <c r="T827">
        <v>0.74752492699999995</v>
      </c>
      <c r="U827">
        <v>0.54650133199999995</v>
      </c>
      <c r="V827">
        <v>0.11111857</v>
      </c>
      <c r="W827">
        <v>0.17172870000000001</v>
      </c>
      <c r="X827">
        <v>1.9806912999999999E-2</v>
      </c>
      <c r="Y827">
        <v>0</v>
      </c>
      <c r="Z827">
        <v>1.7479885230000001</v>
      </c>
      <c r="AA827">
        <v>0</v>
      </c>
      <c r="AB827">
        <v>1.7730715619999999</v>
      </c>
      <c r="AC827">
        <v>100</v>
      </c>
      <c r="AD827">
        <v>0.235812313</v>
      </c>
      <c r="AE827">
        <v>0</v>
      </c>
      <c r="AF827">
        <v>0.77168208000000005</v>
      </c>
      <c r="AG827">
        <v>4.4762728709999999</v>
      </c>
      <c r="AH827">
        <v>0</v>
      </c>
      <c r="AI827">
        <v>46.705772369999899</v>
      </c>
      <c r="AJ827">
        <v>0</v>
      </c>
      <c r="AK827">
        <v>0</v>
      </c>
      <c r="AL827">
        <v>20.236916260000001</v>
      </c>
      <c r="AM827">
        <v>0</v>
      </c>
      <c r="AN827">
        <v>0</v>
      </c>
      <c r="AO827">
        <v>0</v>
      </c>
      <c r="AP827">
        <v>2.168737723</v>
      </c>
      <c r="AQ827">
        <v>0</v>
      </c>
      <c r="AR827">
        <v>0</v>
      </c>
      <c r="AS827">
        <v>4.544188525</v>
      </c>
      <c r="AT827">
        <v>4.5794176750000002</v>
      </c>
      <c r="AU827">
        <v>9.1236061999999905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2.5336377E-2</v>
      </c>
      <c r="BI827">
        <v>10.9490924199999</v>
      </c>
      <c r="BJ827">
        <v>0.498069341</v>
      </c>
      <c r="BK827">
        <v>0.501930659</v>
      </c>
      <c r="BL827">
        <v>0</v>
      </c>
      <c r="BM827">
        <v>30.230211310000001</v>
      </c>
      <c r="BN827">
        <v>99.974612210000004</v>
      </c>
      <c r="BO827">
        <v>0</v>
      </c>
      <c r="BP827" t="s">
        <v>97</v>
      </c>
      <c r="BQ827" t="s">
        <v>45</v>
      </c>
      <c r="BR827" t="s">
        <v>111</v>
      </c>
      <c r="BS827" t="s">
        <v>126</v>
      </c>
      <c r="BT827" t="s">
        <v>386</v>
      </c>
      <c r="BU827" t="s">
        <v>387</v>
      </c>
      <c r="BV827" t="s">
        <v>386</v>
      </c>
      <c r="BW827" t="s">
        <v>649</v>
      </c>
      <c r="BX827">
        <v>28.2945020199999</v>
      </c>
      <c r="BY827">
        <v>30.230211310000001</v>
      </c>
      <c r="BZ827">
        <v>65.396878830000006</v>
      </c>
      <c r="CA827">
        <v>30.439129309999899</v>
      </c>
      <c r="CB827">
        <v>63.138233620000001</v>
      </c>
      <c r="CC827">
        <v>6.422637065</v>
      </c>
      <c r="CD827">
        <v>2</v>
      </c>
      <c r="CE827">
        <v>11</v>
      </c>
      <c r="CF827">
        <v>3</v>
      </c>
      <c r="CG827">
        <v>4</v>
      </c>
      <c r="CH827">
        <v>2</v>
      </c>
      <c r="CI827">
        <v>23</v>
      </c>
      <c r="CJ827">
        <v>27.980535280000002</v>
      </c>
      <c r="CK827">
        <v>65.8099388199999</v>
      </c>
      <c r="CL827">
        <v>0</v>
      </c>
    </row>
    <row r="828" spans="1:90" x14ac:dyDescent="0.25">
      <c r="A828" s="1" t="s">
        <v>895</v>
      </c>
      <c r="B828" s="2">
        <v>315498.67099999898</v>
      </c>
      <c r="C828" s="2">
        <v>6070019.1730000004</v>
      </c>
      <c r="D828" s="4">
        <v>330.56916000000001</v>
      </c>
      <c r="E828" t="s">
        <v>642</v>
      </c>
      <c r="F828" s="3">
        <v>9.1</v>
      </c>
      <c r="G828" t="s">
        <v>90</v>
      </c>
      <c r="H828" t="s">
        <v>91</v>
      </c>
      <c r="I828" s="1" t="s">
        <v>161</v>
      </c>
      <c r="J828" t="s">
        <v>1712</v>
      </c>
      <c r="K828" t="s">
        <v>345</v>
      </c>
      <c r="L828" t="s">
        <v>345</v>
      </c>
      <c r="M828">
        <v>53.78612571</v>
      </c>
      <c r="N828">
        <v>16.862404510000001</v>
      </c>
      <c r="O828">
        <v>2.9285837410000002</v>
      </c>
      <c r="P828">
        <v>7.3256936020000003</v>
      </c>
      <c r="Q828">
        <v>3.9456613790000001</v>
      </c>
      <c r="R828">
        <v>6.5189188009999999</v>
      </c>
      <c r="S828">
        <v>5.1061500200000003</v>
      </c>
      <c r="T828">
        <v>0.72656680100000004</v>
      </c>
      <c r="U828">
        <v>0.534833895</v>
      </c>
      <c r="V828">
        <v>0.121094467</v>
      </c>
      <c r="W828">
        <v>0.171550495</v>
      </c>
      <c r="X828">
        <v>9.9560650000000001E-3</v>
      </c>
      <c r="Y828">
        <v>1.0091206E-2</v>
      </c>
      <c r="Z828">
        <v>1.952369306</v>
      </c>
      <c r="AA828">
        <v>0</v>
      </c>
      <c r="AB828">
        <v>1.814296956</v>
      </c>
      <c r="AC828">
        <v>100</v>
      </c>
      <c r="AD828">
        <v>0.25734259500000001</v>
      </c>
      <c r="AE828">
        <v>2.6667456999999999E-2</v>
      </c>
      <c r="AF828">
        <v>0.75626439899999998</v>
      </c>
      <c r="AG828">
        <v>4.3568636329999997</v>
      </c>
      <c r="AH828">
        <v>0</v>
      </c>
      <c r="AI828">
        <v>46.538673490000001</v>
      </c>
      <c r="AJ828">
        <v>0</v>
      </c>
      <c r="AK828">
        <v>0</v>
      </c>
      <c r="AL828">
        <v>21.263274410000001</v>
      </c>
      <c r="AM828">
        <v>0</v>
      </c>
      <c r="AN828">
        <v>0</v>
      </c>
      <c r="AO828">
        <v>0</v>
      </c>
      <c r="AP828">
        <v>2.1593921030000001</v>
      </c>
      <c r="AQ828">
        <v>0</v>
      </c>
      <c r="AR828">
        <v>0</v>
      </c>
      <c r="AS828">
        <v>5.723665156</v>
      </c>
      <c r="AT828">
        <v>5.610078927</v>
      </c>
      <c r="AU828">
        <v>11.333744080000001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1.2753311999999999E-2</v>
      </c>
      <c r="BI828">
        <v>10.94549643</v>
      </c>
      <c r="BJ828">
        <v>0.505010976</v>
      </c>
      <c r="BK828">
        <v>0.494989024</v>
      </c>
      <c r="BL828">
        <v>0</v>
      </c>
      <c r="BM828">
        <v>31.36086062</v>
      </c>
      <c r="BN828">
        <v>99.987220809999897</v>
      </c>
      <c r="BO828">
        <v>0</v>
      </c>
      <c r="BP828" t="s">
        <v>97</v>
      </c>
      <c r="BQ828" t="s">
        <v>109</v>
      </c>
      <c r="BR828" t="s">
        <v>98</v>
      </c>
      <c r="BS828" t="s">
        <v>130</v>
      </c>
      <c r="BT828" t="s">
        <v>98</v>
      </c>
      <c r="BU828" t="s">
        <v>100</v>
      </c>
      <c r="BV828" t="s">
        <v>101</v>
      </c>
      <c r="BW828" t="s">
        <v>208</v>
      </c>
      <c r="BX828">
        <v>27.5316459199999</v>
      </c>
      <c r="BY828">
        <v>31.36086062</v>
      </c>
      <c r="BZ828">
        <v>64.494788450000001</v>
      </c>
      <c r="CA828">
        <v>25.32074034</v>
      </c>
      <c r="CB828">
        <v>57.6263503099999</v>
      </c>
      <c r="CC828">
        <v>17.052909360000001</v>
      </c>
      <c r="CD828">
        <v>3</v>
      </c>
      <c r="CE828">
        <v>6</v>
      </c>
      <c r="CF828">
        <v>2</v>
      </c>
      <c r="CG828">
        <v>6</v>
      </c>
      <c r="CH828">
        <v>3</v>
      </c>
      <c r="CI828">
        <v>10</v>
      </c>
      <c r="CJ828">
        <v>28.668730650000001</v>
      </c>
      <c r="CK828">
        <v>65.898665010000002</v>
      </c>
      <c r="CL828">
        <v>0</v>
      </c>
    </row>
    <row r="829" spans="1:90" x14ac:dyDescent="0.25">
      <c r="A829" s="1" t="s">
        <v>1374</v>
      </c>
      <c r="B829" s="2">
        <v>315483.91350000002</v>
      </c>
      <c r="C829" s="2">
        <v>6070019.2340000002</v>
      </c>
      <c r="D829" s="4">
        <v>278.44862999999901</v>
      </c>
      <c r="E829" t="s">
        <v>642</v>
      </c>
      <c r="F829" s="3">
        <v>63.27</v>
      </c>
      <c r="G829" t="s">
        <v>150</v>
      </c>
      <c r="H829" t="s">
        <v>151</v>
      </c>
      <c r="I829" s="1">
        <v>18069</v>
      </c>
      <c r="J829" t="s">
        <v>1712</v>
      </c>
      <c r="K829" t="s">
        <v>345</v>
      </c>
      <c r="L829" t="s">
        <v>345</v>
      </c>
      <c r="M829">
        <v>51.603782359999897</v>
      </c>
      <c r="N829">
        <v>15.85478245</v>
      </c>
      <c r="O829">
        <v>3.0947752930000001</v>
      </c>
      <c r="P829">
        <v>7.7559037169999998</v>
      </c>
      <c r="Q829">
        <v>5.7460963129999998</v>
      </c>
      <c r="R829">
        <v>6.4731946169999999</v>
      </c>
      <c r="S829">
        <v>4.1808152439999997</v>
      </c>
      <c r="T829">
        <v>0.23226751400000001</v>
      </c>
      <c r="U829">
        <v>0.50391951899999998</v>
      </c>
      <c r="V829">
        <v>8.0788700000000005E-2</v>
      </c>
      <c r="W829">
        <v>0.18177457599999999</v>
      </c>
      <c r="X829">
        <v>1.2418010079999999</v>
      </c>
      <c r="Y829">
        <v>0</v>
      </c>
      <c r="Z829">
        <v>3.0500986989999999</v>
      </c>
      <c r="AA829">
        <v>0</v>
      </c>
      <c r="AB829">
        <v>4.3052501359999997</v>
      </c>
      <c r="AC829">
        <v>100</v>
      </c>
      <c r="AD829">
        <v>0.173417028</v>
      </c>
      <c r="AE829">
        <v>0</v>
      </c>
      <c r="AF829">
        <v>0.71973008000000005</v>
      </c>
      <c r="AG829">
        <v>1.4068267830000001</v>
      </c>
      <c r="AH829">
        <v>0</v>
      </c>
      <c r="AI829">
        <v>38.488868660000001</v>
      </c>
      <c r="AJ829">
        <v>0</v>
      </c>
      <c r="AK829">
        <v>0</v>
      </c>
      <c r="AL829">
        <v>24.414455709999899</v>
      </c>
      <c r="AM829">
        <v>0</v>
      </c>
      <c r="AN829">
        <v>0</v>
      </c>
      <c r="AO829">
        <v>0</v>
      </c>
      <c r="AP829">
        <v>2.1480112949999999</v>
      </c>
      <c r="AQ829">
        <v>0</v>
      </c>
      <c r="AR829">
        <v>0</v>
      </c>
      <c r="AS829">
        <v>15.07024665</v>
      </c>
      <c r="AT829">
        <v>10.446782260000001</v>
      </c>
      <c r="AU829">
        <v>25.517028910000001</v>
      </c>
      <c r="AV829">
        <v>0</v>
      </c>
      <c r="AW829">
        <v>1.1737996930000001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1.609976611</v>
      </c>
      <c r="BI829">
        <v>13.44298996</v>
      </c>
      <c r="BJ829">
        <v>0.59059566500000005</v>
      </c>
      <c r="BK829">
        <v>0.40940433500000001</v>
      </c>
      <c r="BL829">
        <v>0</v>
      </c>
      <c r="BM829">
        <v>38.812663579999899</v>
      </c>
      <c r="BN829">
        <v>98.390016790000004</v>
      </c>
      <c r="BO829">
        <v>0</v>
      </c>
      <c r="BP829" t="s">
        <v>97</v>
      </c>
      <c r="BQ829" t="s">
        <v>109</v>
      </c>
      <c r="BR829" t="s">
        <v>98</v>
      </c>
      <c r="BS829" t="s">
        <v>130</v>
      </c>
      <c r="BT829" t="s">
        <v>98</v>
      </c>
      <c r="BU829" t="s">
        <v>100</v>
      </c>
      <c r="BV829" t="s">
        <v>101</v>
      </c>
      <c r="BW829" t="s">
        <v>208</v>
      </c>
      <c r="BX829">
        <v>31.122672300000001</v>
      </c>
      <c r="BY829">
        <v>38.812663579999899</v>
      </c>
      <c r="BZ829">
        <v>59.8488222699999</v>
      </c>
      <c r="CA829">
        <v>25.227209729999899</v>
      </c>
      <c r="CB829">
        <v>51.27246504</v>
      </c>
      <c r="CC829">
        <v>23.500325230000001</v>
      </c>
      <c r="CD829">
        <v>3</v>
      </c>
      <c r="CE829">
        <v>6</v>
      </c>
      <c r="CF829">
        <v>2</v>
      </c>
      <c r="CG829">
        <v>6</v>
      </c>
      <c r="CH829">
        <v>3</v>
      </c>
      <c r="CI829">
        <v>10</v>
      </c>
      <c r="CJ829">
        <v>35.944140859999898</v>
      </c>
      <c r="CK829">
        <v>75.366662770000005</v>
      </c>
      <c r="CL829">
        <v>0</v>
      </c>
    </row>
    <row r="830" spans="1:90" x14ac:dyDescent="0.25">
      <c r="A830" s="1" t="s">
        <v>1375</v>
      </c>
      <c r="B830" s="2">
        <v>315466.676199999</v>
      </c>
      <c r="C830" s="2">
        <v>6070019.102</v>
      </c>
      <c r="D830" s="4">
        <v>218.289625</v>
      </c>
      <c r="E830" t="s">
        <v>642</v>
      </c>
      <c r="F830" s="3">
        <v>125.85</v>
      </c>
      <c r="G830" t="s">
        <v>150</v>
      </c>
      <c r="H830" t="s">
        <v>151</v>
      </c>
      <c r="I830" s="1">
        <v>18069</v>
      </c>
      <c r="J830" t="s">
        <v>1712</v>
      </c>
      <c r="K830" t="s">
        <v>345</v>
      </c>
      <c r="L830" t="s">
        <v>345</v>
      </c>
      <c r="M830">
        <v>52.088751879999897</v>
      </c>
      <c r="N830">
        <v>16.82557362</v>
      </c>
      <c r="O830">
        <v>3.2386824750000001</v>
      </c>
      <c r="P830">
        <v>8.0552813469999904</v>
      </c>
      <c r="Q830">
        <v>4.0703782899999998</v>
      </c>
      <c r="R830">
        <v>4.956995343</v>
      </c>
      <c r="S830">
        <v>4.956995343</v>
      </c>
      <c r="T830">
        <v>0.52391007700000003</v>
      </c>
      <c r="U830">
        <v>0.66899286700000005</v>
      </c>
      <c r="V830">
        <v>0.28210542599999999</v>
      </c>
      <c r="W830">
        <v>0.15112790700000001</v>
      </c>
      <c r="X830">
        <v>1.475939771</v>
      </c>
      <c r="Y830">
        <v>0</v>
      </c>
      <c r="Z830">
        <v>2.7052656499999999</v>
      </c>
      <c r="AA830">
        <v>0</v>
      </c>
      <c r="AB830">
        <v>4.1948182770000004</v>
      </c>
      <c r="AC830">
        <v>100</v>
      </c>
      <c r="AD830">
        <v>0.60365707000000002</v>
      </c>
      <c r="AE830">
        <v>0</v>
      </c>
      <c r="AF830">
        <v>0.95250594899999996</v>
      </c>
      <c r="AG830">
        <v>3.1633456199999999</v>
      </c>
      <c r="AH830">
        <v>0</v>
      </c>
      <c r="AI830">
        <v>45.491516689999898</v>
      </c>
      <c r="AJ830">
        <v>0</v>
      </c>
      <c r="AK830">
        <v>0</v>
      </c>
      <c r="AL830">
        <v>17.85774138</v>
      </c>
      <c r="AM830">
        <v>0</v>
      </c>
      <c r="AN830">
        <v>0</v>
      </c>
      <c r="AO830">
        <v>1.8984004809999999</v>
      </c>
      <c r="AP830">
        <v>2.3176729119999999</v>
      </c>
      <c r="AQ830">
        <v>0</v>
      </c>
      <c r="AR830">
        <v>0</v>
      </c>
      <c r="AS830">
        <v>11.02724137</v>
      </c>
      <c r="AT830">
        <v>10.82474431</v>
      </c>
      <c r="AU830">
        <v>21.851985679999899</v>
      </c>
      <c r="AV830">
        <v>0</v>
      </c>
      <c r="AW830">
        <v>2.0480839679999998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1.907541215</v>
      </c>
      <c r="BI830">
        <v>10.9259928399999</v>
      </c>
      <c r="BJ830">
        <v>0.50463337900000005</v>
      </c>
      <c r="BK830">
        <v>0.49536662100000001</v>
      </c>
      <c r="BL830">
        <v>0</v>
      </c>
      <c r="BM830">
        <v>28.18934569</v>
      </c>
      <c r="BN830">
        <v>98.092450959999894</v>
      </c>
      <c r="BO830">
        <v>0</v>
      </c>
      <c r="BP830" t="s">
        <v>97</v>
      </c>
      <c r="BQ830" t="s">
        <v>40</v>
      </c>
      <c r="BR830" t="s">
        <v>98</v>
      </c>
      <c r="BS830" t="s">
        <v>130</v>
      </c>
      <c r="BT830" t="s">
        <v>98</v>
      </c>
      <c r="BU830" t="s">
        <v>100</v>
      </c>
      <c r="BV830" t="s">
        <v>101</v>
      </c>
      <c r="BW830" t="s">
        <v>208</v>
      </c>
      <c r="BX830">
        <v>25.12216454</v>
      </c>
      <c r="BY830">
        <v>28.18934569</v>
      </c>
      <c r="BZ830">
        <v>68.395331839999898</v>
      </c>
      <c r="CA830">
        <v>27.201843530000001</v>
      </c>
      <c r="CB830">
        <v>55.743704090000001</v>
      </c>
      <c r="CC830">
        <v>17.054452380000001</v>
      </c>
      <c r="CD830">
        <v>3</v>
      </c>
      <c r="CE830">
        <v>6</v>
      </c>
      <c r="CF830">
        <v>2</v>
      </c>
      <c r="CG830">
        <v>6</v>
      </c>
      <c r="CH830">
        <v>3</v>
      </c>
      <c r="CI830">
        <v>10</v>
      </c>
      <c r="CJ830">
        <v>31.666666670000001</v>
      </c>
      <c r="CK830">
        <v>68.870103839999899</v>
      </c>
      <c r="CL830">
        <v>1.8984004809999999</v>
      </c>
    </row>
    <row r="831" spans="1:90" x14ac:dyDescent="0.25">
      <c r="A831" s="1" t="s">
        <v>1376</v>
      </c>
      <c r="B831" s="2">
        <v>315432.42440000002</v>
      </c>
      <c r="C831" s="2">
        <v>6070017.5659999903</v>
      </c>
      <c r="D831" s="4">
        <v>122.238733999999</v>
      </c>
      <c r="E831" t="s">
        <v>642</v>
      </c>
      <c r="F831" s="3">
        <v>227.93</v>
      </c>
      <c r="G831" t="s">
        <v>150</v>
      </c>
      <c r="H831" t="s">
        <v>151</v>
      </c>
      <c r="I831" s="1">
        <v>18069</v>
      </c>
      <c r="J831" t="s">
        <v>1712</v>
      </c>
      <c r="K831" t="s">
        <v>345</v>
      </c>
      <c r="L831" t="s">
        <v>345</v>
      </c>
      <c r="M831">
        <v>52.50087061</v>
      </c>
      <c r="N831">
        <v>15.6492979699999</v>
      </c>
      <c r="O831">
        <v>3.694722193</v>
      </c>
      <c r="P831">
        <v>9.0306400060000005</v>
      </c>
      <c r="Q831">
        <v>5.4520134860000002</v>
      </c>
      <c r="R831">
        <v>4.5433445719999996</v>
      </c>
      <c r="S831">
        <v>5.118834884</v>
      </c>
      <c r="T831">
        <v>0.424045493</v>
      </c>
      <c r="U831">
        <v>0.70068469600000005</v>
      </c>
      <c r="V831">
        <v>0.191830104</v>
      </c>
      <c r="W831">
        <v>0.23221538899999999</v>
      </c>
      <c r="X831">
        <v>9.9288520000000002E-3</v>
      </c>
      <c r="Y831">
        <v>0</v>
      </c>
      <c r="Z831">
        <v>2.4515717490000002</v>
      </c>
      <c r="AA831">
        <v>0</v>
      </c>
      <c r="AB831">
        <v>2.1354206489999998</v>
      </c>
      <c r="AC831">
        <v>100</v>
      </c>
      <c r="AD831">
        <v>0.41047645199999999</v>
      </c>
      <c r="AE831">
        <v>0</v>
      </c>
      <c r="AF831">
        <v>0.99761156500000003</v>
      </c>
      <c r="AG831">
        <v>2.5603243010000001</v>
      </c>
      <c r="AH831">
        <v>0</v>
      </c>
      <c r="AI831">
        <v>46.97595956</v>
      </c>
      <c r="AJ831">
        <v>0</v>
      </c>
      <c r="AK831">
        <v>0</v>
      </c>
      <c r="AL831">
        <v>18.881333609999899</v>
      </c>
      <c r="AM831">
        <v>0</v>
      </c>
      <c r="AN831">
        <v>0</v>
      </c>
      <c r="AO831">
        <v>0</v>
      </c>
      <c r="AP831">
        <v>2.3514972649999999</v>
      </c>
      <c r="AQ831">
        <v>0</v>
      </c>
      <c r="AR831">
        <v>0</v>
      </c>
      <c r="AS831">
        <v>8.6681258040000007</v>
      </c>
      <c r="AT831">
        <v>8.016637781</v>
      </c>
      <c r="AU831">
        <v>16.6847635899999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1.2806144E-2</v>
      </c>
      <c r="BI831">
        <v>14.80423351</v>
      </c>
      <c r="BJ831">
        <v>0.519523442</v>
      </c>
      <c r="BK831">
        <v>0.480476558</v>
      </c>
      <c r="BL831">
        <v>0</v>
      </c>
      <c r="BM831">
        <v>28.6700723199999</v>
      </c>
      <c r="BN831">
        <v>99.987167869999894</v>
      </c>
      <c r="BO831">
        <v>0</v>
      </c>
      <c r="BP831" t="s">
        <v>97</v>
      </c>
      <c r="BQ831" t="s">
        <v>109</v>
      </c>
      <c r="BR831" t="s">
        <v>111</v>
      </c>
      <c r="BS831" t="s">
        <v>162</v>
      </c>
      <c r="BT831" t="s">
        <v>98</v>
      </c>
      <c r="BU831" t="s">
        <v>100</v>
      </c>
      <c r="BV831" t="s">
        <v>101</v>
      </c>
      <c r="BW831" t="s">
        <v>208</v>
      </c>
      <c r="BX831">
        <v>31.1462678</v>
      </c>
      <c r="BY831">
        <v>28.6700723199999</v>
      </c>
      <c r="BZ831">
        <v>68.660617849999895</v>
      </c>
      <c r="CA831">
        <v>29.01297989</v>
      </c>
      <c r="CB831">
        <v>49.276196419999899</v>
      </c>
      <c r="CC831">
        <v>21.710823690000002</v>
      </c>
      <c r="CD831">
        <v>2</v>
      </c>
      <c r="CE831">
        <v>5</v>
      </c>
      <c r="CF831">
        <v>2</v>
      </c>
      <c r="CG831">
        <v>6</v>
      </c>
      <c r="CH831">
        <v>3</v>
      </c>
      <c r="CI831">
        <v>10</v>
      </c>
      <c r="CJ831">
        <v>37.816764130000003</v>
      </c>
      <c r="CK831">
        <v>72.320935789999893</v>
      </c>
      <c r="CL831">
        <v>0</v>
      </c>
    </row>
    <row r="832" spans="1:90" x14ac:dyDescent="0.25">
      <c r="A832" s="1" t="s">
        <v>1377</v>
      </c>
      <c r="B832" s="2">
        <v>315403.01010000001</v>
      </c>
      <c r="C832" s="2">
        <v>6070015.5710000005</v>
      </c>
      <c r="D832" s="4">
        <v>50.8919169999999</v>
      </c>
      <c r="E832" t="s">
        <v>642</v>
      </c>
      <c r="F832" s="3">
        <v>305.13</v>
      </c>
      <c r="G832" t="s">
        <v>150</v>
      </c>
      <c r="H832" t="s">
        <v>151</v>
      </c>
      <c r="I832" s="1">
        <v>18069</v>
      </c>
      <c r="J832" t="s">
        <v>1712</v>
      </c>
      <c r="K832" t="s">
        <v>345</v>
      </c>
      <c r="L832" t="s">
        <v>345</v>
      </c>
      <c r="M832">
        <v>51.5385708499999</v>
      </c>
      <c r="N832">
        <v>13.71672336</v>
      </c>
      <c r="O832">
        <v>3.7323942670000001</v>
      </c>
      <c r="P832">
        <v>9.1654038389999997</v>
      </c>
      <c r="Q832">
        <v>4.0343303989999999</v>
      </c>
      <c r="R832">
        <v>5.9002082079999996</v>
      </c>
      <c r="S832">
        <v>3.8426997049999998</v>
      </c>
      <c r="T832">
        <v>1.9263927649999999</v>
      </c>
      <c r="U832">
        <v>0.56581483799999999</v>
      </c>
      <c r="V832">
        <v>0.181544868</v>
      </c>
      <c r="W832">
        <v>0.20171652000000001</v>
      </c>
      <c r="X832">
        <v>3.050101196</v>
      </c>
      <c r="Y832">
        <v>0</v>
      </c>
      <c r="Z832">
        <v>2.1440991920000001</v>
      </c>
      <c r="AA832">
        <v>0</v>
      </c>
      <c r="AB832">
        <v>5.2136988879999997</v>
      </c>
      <c r="AC832">
        <v>100</v>
      </c>
      <c r="AD832">
        <v>0.389579746</v>
      </c>
      <c r="AE832">
        <v>0</v>
      </c>
      <c r="AF832">
        <v>0.80789344399999996</v>
      </c>
      <c r="AG832">
        <v>11.6645576299999</v>
      </c>
      <c r="AH832">
        <v>0</v>
      </c>
      <c r="AI832">
        <v>35.365670340000001</v>
      </c>
      <c r="AJ832">
        <v>0</v>
      </c>
      <c r="AK832">
        <v>0</v>
      </c>
      <c r="AL832">
        <v>14.85344231</v>
      </c>
      <c r="AM832">
        <v>0</v>
      </c>
      <c r="AN832">
        <v>0</v>
      </c>
      <c r="AO832">
        <v>0</v>
      </c>
      <c r="AP832">
        <v>2.2137009710000002</v>
      </c>
      <c r="AQ832">
        <v>0</v>
      </c>
      <c r="AR832">
        <v>0</v>
      </c>
      <c r="AS832">
        <v>9.9621943030000004</v>
      </c>
      <c r="AT832">
        <v>11.8911997199999</v>
      </c>
      <c r="AU832">
        <v>21.85339402</v>
      </c>
      <c r="AV832">
        <v>0</v>
      </c>
      <c r="AW832">
        <v>2.7383790979999998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3.9532391260000002</v>
      </c>
      <c r="BI832">
        <v>11.47841901</v>
      </c>
      <c r="BJ832">
        <v>0.45586485500000001</v>
      </c>
      <c r="BK832">
        <v>0.54413514500000004</v>
      </c>
      <c r="BL832">
        <v>0</v>
      </c>
      <c r="BM832">
        <v>29.577269470000001</v>
      </c>
      <c r="BN832">
        <v>96.046744660000002</v>
      </c>
      <c r="BO832">
        <v>0</v>
      </c>
      <c r="BP832" t="s">
        <v>97</v>
      </c>
      <c r="BQ832" t="s">
        <v>109</v>
      </c>
      <c r="BR832" t="s">
        <v>111</v>
      </c>
      <c r="BS832" t="s">
        <v>176</v>
      </c>
      <c r="BT832" t="s">
        <v>111</v>
      </c>
      <c r="BU832" t="s">
        <v>100</v>
      </c>
      <c r="BV832" t="s">
        <v>101</v>
      </c>
      <c r="BW832" t="s">
        <v>152</v>
      </c>
      <c r="BX832">
        <v>27.08187642</v>
      </c>
      <c r="BY832">
        <v>29.577269470000001</v>
      </c>
      <c r="BZ832">
        <v>57.148630019999899</v>
      </c>
      <c r="CA832">
        <v>32.949128369999897</v>
      </c>
      <c r="CB832">
        <v>48.87226441</v>
      </c>
      <c r="CC832">
        <v>18.1786072099999</v>
      </c>
      <c r="CD832">
        <v>2</v>
      </c>
      <c r="CE832">
        <v>3</v>
      </c>
      <c r="CF832">
        <v>1</v>
      </c>
      <c r="CG832">
        <v>6</v>
      </c>
      <c r="CH832">
        <v>3</v>
      </c>
      <c r="CI832">
        <v>5</v>
      </c>
      <c r="CJ832">
        <v>37.957610789999897</v>
      </c>
      <c r="CK832">
        <v>69.58645593</v>
      </c>
      <c r="CL832">
        <v>0</v>
      </c>
    </row>
    <row r="833" spans="1:90" x14ac:dyDescent="0.25">
      <c r="A833" s="1" t="s">
        <v>1378</v>
      </c>
      <c r="B833" s="2">
        <v>315362.20159999898</v>
      </c>
      <c r="C833" s="2">
        <v>6070013.4349999903</v>
      </c>
      <c r="D833" s="4">
        <v>-40.042067000000003</v>
      </c>
      <c r="E833" t="s">
        <v>642</v>
      </c>
      <c r="F833" s="3">
        <v>404.83</v>
      </c>
      <c r="G833" t="s">
        <v>150</v>
      </c>
      <c r="H833" t="s">
        <v>151</v>
      </c>
      <c r="I833" s="1">
        <v>18069</v>
      </c>
      <c r="J833" t="s">
        <v>2043</v>
      </c>
      <c r="K833" t="s">
        <v>1689</v>
      </c>
      <c r="L833" t="s">
        <v>345</v>
      </c>
      <c r="M833">
        <v>55.55934165</v>
      </c>
      <c r="N833">
        <v>13.66378022</v>
      </c>
      <c r="O833">
        <v>2.3464904089999998</v>
      </c>
      <c r="P833">
        <v>6.0428866360000004</v>
      </c>
      <c r="Q833">
        <v>1.647691145</v>
      </c>
      <c r="R833">
        <v>7.7662515540000001</v>
      </c>
      <c r="S833">
        <v>5.123917584</v>
      </c>
      <c r="T833">
        <v>0.29136001900000003</v>
      </c>
      <c r="U833">
        <v>0.66610928599999997</v>
      </c>
      <c r="V833">
        <v>0.221031739</v>
      </c>
      <c r="W833">
        <v>0.19089104700000001</v>
      </c>
      <c r="X833">
        <v>5.9300449400000002</v>
      </c>
      <c r="Y833">
        <v>0</v>
      </c>
      <c r="Z833">
        <v>0.55020376900000001</v>
      </c>
      <c r="AA833">
        <v>0</v>
      </c>
      <c r="AB833">
        <v>6.49552087</v>
      </c>
      <c r="AC833">
        <v>100</v>
      </c>
      <c r="AD833">
        <v>0.46043213599999999</v>
      </c>
      <c r="AE833">
        <v>0</v>
      </c>
      <c r="AF833">
        <v>0.92325960200000001</v>
      </c>
      <c r="AG833">
        <v>1.7125844079999999</v>
      </c>
      <c r="AH833">
        <v>0</v>
      </c>
      <c r="AI833">
        <v>45.776878680000003</v>
      </c>
      <c r="AJ833">
        <v>0</v>
      </c>
      <c r="AK833">
        <v>0</v>
      </c>
      <c r="AL833">
        <v>13.3570308699999</v>
      </c>
      <c r="AM833">
        <v>0</v>
      </c>
      <c r="AN833">
        <v>0</v>
      </c>
      <c r="AO833">
        <v>0</v>
      </c>
      <c r="AP833">
        <v>2.2532351670000001</v>
      </c>
      <c r="AQ833">
        <v>0</v>
      </c>
      <c r="AR833">
        <v>0</v>
      </c>
      <c r="AS833">
        <v>2.2413561620000002</v>
      </c>
      <c r="AT833">
        <v>2.2578265800000001</v>
      </c>
      <c r="AU833">
        <v>4.4991827420000003</v>
      </c>
      <c r="AV833">
        <v>0</v>
      </c>
      <c r="AW833">
        <v>14.135036210000001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7.4609720780000002</v>
      </c>
      <c r="BI833">
        <v>2.7396877289999999</v>
      </c>
      <c r="BJ833">
        <v>0.49816962100000001</v>
      </c>
      <c r="BK833">
        <v>0.50183037900000005</v>
      </c>
      <c r="BL833">
        <v>0</v>
      </c>
      <c r="BM833">
        <v>22.5877689299999</v>
      </c>
      <c r="BN833">
        <v>92.538997330000001</v>
      </c>
      <c r="BO833">
        <v>0</v>
      </c>
      <c r="BP833" t="s">
        <v>97</v>
      </c>
      <c r="BQ833" t="s">
        <v>109</v>
      </c>
      <c r="BR833" t="s">
        <v>111</v>
      </c>
      <c r="BS833" t="s">
        <v>126</v>
      </c>
      <c r="BT833" t="s">
        <v>111</v>
      </c>
      <c r="BU833" t="s">
        <v>100</v>
      </c>
      <c r="BV833" t="s">
        <v>101</v>
      </c>
      <c r="BW833" t="s">
        <v>113</v>
      </c>
      <c r="BX833">
        <v>9.6360629430000007</v>
      </c>
      <c r="BY833">
        <v>22.5877689299999</v>
      </c>
      <c r="BZ833">
        <v>75.233386420000002</v>
      </c>
      <c r="CA833">
        <v>28.28547421</v>
      </c>
      <c r="CB833">
        <v>62.224954580000002</v>
      </c>
      <c r="CC833">
        <v>9.4895712099999905</v>
      </c>
      <c r="CD833">
        <v>2</v>
      </c>
      <c r="CE833">
        <v>11</v>
      </c>
      <c r="CF833">
        <v>1</v>
      </c>
      <c r="CG833">
        <v>6</v>
      </c>
      <c r="CH833">
        <v>3</v>
      </c>
      <c r="CI833">
        <v>6</v>
      </c>
      <c r="CJ833">
        <v>13.07588076</v>
      </c>
      <c r="CK833">
        <v>58.680471859999898</v>
      </c>
      <c r="CL833">
        <v>0</v>
      </c>
    </row>
    <row r="834" spans="1:90" x14ac:dyDescent="0.25">
      <c r="A834" s="1" t="s">
        <v>1379</v>
      </c>
      <c r="B834" s="2">
        <v>315321.494799999</v>
      </c>
      <c r="C834" s="2">
        <v>6070012.9539999897</v>
      </c>
      <c r="D834" s="4">
        <v>-123.06338</v>
      </c>
      <c r="E834" t="s">
        <v>642</v>
      </c>
      <c r="F834" s="3">
        <v>497.3</v>
      </c>
      <c r="G834" t="s">
        <v>150</v>
      </c>
      <c r="H834" t="s">
        <v>151</v>
      </c>
      <c r="I834" s="1">
        <v>18069</v>
      </c>
      <c r="J834" t="s">
        <v>2069</v>
      </c>
      <c r="K834" t="s">
        <v>1689</v>
      </c>
      <c r="L834" t="s">
        <v>345</v>
      </c>
      <c r="M834">
        <v>52.200039080000003</v>
      </c>
      <c r="N834">
        <v>15.477918560000001</v>
      </c>
      <c r="O834">
        <v>3.7004692920000002</v>
      </c>
      <c r="P834">
        <v>9.0499009519999998</v>
      </c>
      <c r="Q834">
        <v>4.2791892499999999</v>
      </c>
      <c r="R834">
        <v>7.2331449499999998</v>
      </c>
      <c r="S834">
        <v>4.1173286640000004</v>
      </c>
      <c r="T834">
        <v>0.21244202000000001</v>
      </c>
      <c r="U834">
        <v>0.90034951100000005</v>
      </c>
      <c r="V834">
        <v>0.19220944600000001</v>
      </c>
      <c r="W834">
        <v>0.25290716600000002</v>
      </c>
      <c r="X834">
        <v>9.9116619999999999E-3</v>
      </c>
      <c r="Y834">
        <v>0</v>
      </c>
      <c r="Z834">
        <v>2.3741894459999999</v>
      </c>
      <c r="AA834">
        <v>0</v>
      </c>
      <c r="AB834">
        <v>1.888192855</v>
      </c>
      <c r="AC834">
        <v>100</v>
      </c>
      <c r="AD834">
        <v>0.416781495</v>
      </c>
      <c r="AE834">
        <v>0</v>
      </c>
      <c r="AF834">
        <v>1.2990090919999999</v>
      </c>
      <c r="AG834">
        <v>1.299825827</v>
      </c>
      <c r="AH834">
        <v>0</v>
      </c>
      <c r="AI834">
        <v>38.2897287199999</v>
      </c>
      <c r="AJ834">
        <v>0</v>
      </c>
      <c r="AK834">
        <v>0</v>
      </c>
      <c r="AL834">
        <v>23.9532971299999</v>
      </c>
      <c r="AM834">
        <v>0</v>
      </c>
      <c r="AN834">
        <v>0</v>
      </c>
      <c r="AO834">
        <v>0</v>
      </c>
      <c r="AP834">
        <v>2.599102174</v>
      </c>
      <c r="AQ834">
        <v>0</v>
      </c>
      <c r="AR834">
        <v>0</v>
      </c>
      <c r="AS834">
        <v>9.9985384610000008</v>
      </c>
      <c r="AT834">
        <v>11.25280748</v>
      </c>
      <c r="AU834">
        <v>21.25134594</v>
      </c>
      <c r="AV834">
        <v>0</v>
      </c>
      <c r="AW834">
        <v>1.362785763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1.2954722E-2</v>
      </c>
      <c r="BI834">
        <v>13.00122</v>
      </c>
      <c r="BJ834">
        <v>0.47048965700000001</v>
      </c>
      <c r="BK834">
        <v>0.52951034299999999</v>
      </c>
      <c r="BL834">
        <v>0</v>
      </c>
      <c r="BM834">
        <v>38.483503599999899</v>
      </c>
      <c r="BN834">
        <v>99.987018989999896</v>
      </c>
      <c r="BO834">
        <v>0</v>
      </c>
      <c r="BP834" t="s">
        <v>97</v>
      </c>
      <c r="BQ834" t="s">
        <v>109</v>
      </c>
      <c r="BR834" t="s">
        <v>111</v>
      </c>
      <c r="BS834" t="s">
        <v>235</v>
      </c>
      <c r="BT834" t="s">
        <v>111</v>
      </c>
      <c r="BU834" t="s">
        <v>100</v>
      </c>
      <c r="BV834" t="s">
        <v>101</v>
      </c>
      <c r="BW834" t="s">
        <v>149</v>
      </c>
      <c r="BX834">
        <v>34.651645330000001</v>
      </c>
      <c r="BY834">
        <v>38.483503599999899</v>
      </c>
      <c r="BZ834">
        <v>60.258120480000002</v>
      </c>
      <c r="CA834">
        <v>30.9396818499999</v>
      </c>
      <c r="CB834">
        <v>51.169287269999899</v>
      </c>
      <c r="CC834">
        <v>17.89103089</v>
      </c>
      <c r="CD834">
        <v>2</v>
      </c>
      <c r="CE834">
        <v>10</v>
      </c>
      <c r="CF834">
        <v>1</v>
      </c>
      <c r="CG834">
        <v>6</v>
      </c>
      <c r="CH834">
        <v>3</v>
      </c>
      <c r="CI834">
        <v>4</v>
      </c>
      <c r="CJ834">
        <v>28.352490419999899</v>
      </c>
      <c r="CK834">
        <v>75.481030680000003</v>
      </c>
      <c r="CL834">
        <v>0</v>
      </c>
    </row>
    <row r="835" spans="1:90" x14ac:dyDescent="0.25">
      <c r="A835" s="1" t="s">
        <v>1380</v>
      </c>
      <c r="B835" s="2">
        <v>315302.4964</v>
      </c>
      <c r="C835" s="2">
        <v>6070012.9189999904</v>
      </c>
      <c r="D835" s="4">
        <v>-159.564664999999</v>
      </c>
      <c r="E835" t="s">
        <v>642</v>
      </c>
      <c r="F835" s="3">
        <v>538.45000000000005</v>
      </c>
      <c r="G835" t="s">
        <v>150</v>
      </c>
      <c r="H835" t="s">
        <v>151</v>
      </c>
      <c r="I835" s="1">
        <v>18069</v>
      </c>
      <c r="J835" t="s">
        <v>1712</v>
      </c>
      <c r="K835" t="s">
        <v>345</v>
      </c>
      <c r="L835" t="s">
        <v>345</v>
      </c>
      <c r="M835">
        <v>51.9592642799999</v>
      </c>
      <c r="N835">
        <v>14.512060140000001</v>
      </c>
      <c r="O835">
        <v>3.7930682259999999</v>
      </c>
      <c r="P835">
        <v>9.2796915339999995</v>
      </c>
      <c r="Q835">
        <v>4.2318385159999998</v>
      </c>
      <c r="R835">
        <v>7.2154368949999999</v>
      </c>
      <c r="S835">
        <v>4.5768805060000002</v>
      </c>
      <c r="T835">
        <v>0.32474540200000002</v>
      </c>
      <c r="U835">
        <v>0.92045024799999997</v>
      </c>
      <c r="V835">
        <v>0.16237270100000001</v>
      </c>
      <c r="W835">
        <v>0.28415222699999998</v>
      </c>
      <c r="X835">
        <v>0.83181157999999999</v>
      </c>
      <c r="Y835">
        <v>0</v>
      </c>
      <c r="Z835">
        <v>1.908227747</v>
      </c>
      <c r="AA835">
        <v>0</v>
      </c>
      <c r="AB835">
        <v>2.7504930000000001</v>
      </c>
      <c r="AC835">
        <v>100</v>
      </c>
      <c r="AD835">
        <v>0.34885202700000001</v>
      </c>
      <c r="AE835">
        <v>0</v>
      </c>
      <c r="AF835">
        <v>1.3158182709999999</v>
      </c>
      <c r="AG835">
        <v>1.9687124469999999</v>
      </c>
      <c r="AH835">
        <v>0</v>
      </c>
      <c r="AI835">
        <v>42.172647269999899</v>
      </c>
      <c r="AJ835">
        <v>0</v>
      </c>
      <c r="AK835">
        <v>0</v>
      </c>
      <c r="AL835">
        <v>18.5708446199999</v>
      </c>
      <c r="AM835">
        <v>0</v>
      </c>
      <c r="AN835">
        <v>0</v>
      </c>
      <c r="AO835">
        <v>0</v>
      </c>
      <c r="AP835">
        <v>2.5968063560000001</v>
      </c>
      <c r="AQ835">
        <v>0</v>
      </c>
      <c r="AR835">
        <v>0</v>
      </c>
      <c r="AS835">
        <v>9.1166600590000009</v>
      </c>
      <c r="AT835">
        <v>10.45167492</v>
      </c>
      <c r="AU835">
        <v>19.5683349799999</v>
      </c>
      <c r="AV835">
        <v>0</v>
      </c>
      <c r="AW835">
        <v>7.8155741000000001E-2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1.079299174</v>
      </c>
      <c r="BI835">
        <v>12.589450380000001</v>
      </c>
      <c r="BJ835">
        <v>0.46588838900000001</v>
      </c>
      <c r="BK835">
        <v>0.53411161100000004</v>
      </c>
      <c r="BL835">
        <v>0</v>
      </c>
      <c r="BM835">
        <v>30.572566729999899</v>
      </c>
      <c r="BN835">
        <v>98.920602470000006</v>
      </c>
      <c r="BO835">
        <v>0</v>
      </c>
      <c r="BP835" t="s">
        <v>97</v>
      </c>
      <c r="BQ835" t="s">
        <v>109</v>
      </c>
      <c r="BR835" t="s">
        <v>111</v>
      </c>
      <c r="BS835" t="s">
        <v>176</v>
      </c>
      <c r="BT835" t="s">
        <v>111</v>
      </c>
      <c r="BU835" t="s">
        <v>100</v>
      </c>
      <c r="BV835" t="s">
        <v>101</v>
      </c>
      <c r="BW835" t="s">
        <v>152</v>
      </c>
      <c r="BX835">
        <v>34.702091179999897</v>
      </c>
      <c r="BY835">
        <v>30.572566729999899</v>
      </c>
      <c r="BZ835">
        <v>67.247909789999895</v>
      </c>
      <c r="CA835">
        <v>32.567963329999898</v>
      </c>
      <c r="CB835">
        <v>49.264038130000003</v>
      </c>
      <c r="CC835">
        <v>18.1679985399999</v>
      </c>
      <c r="CD835">
        <v>2</v>
      </c>
      <c r="CE835">
        <v>3</v>
      </c>
      <c r="CF835">
        <v>1</v>
      </c>
      <c r="CG835">
        <v>6</v>
      </c>
      <c r="CH835">
        <v>3</v>
      </c>
      <c r="CI835">
        <v>5</v>
      </c>
      <c r="CJ835">
        <v>27.87088765</v>
      </c>
      <c r="CK835">
        <v>73.379762170000006</v>
      </c>
      <c r="CL835">
        <v>0</v>
      </c>
    </row>
    <row r="836" spans="1:90" x14ac:dyDescent="0.25">
      <c r="A836" s="1" t="s">
        <v>1380</v>
      </c>
      <c r="B836" s="2">
        <v>315302.4964</v>
      </c>
      <c r="C836" s="2">
        <v>6070012.9189999904</v>
      </c>
      <c r="D836" s="4">
        <v>-159.564664999999</v>
      </c>
      <c r="E836" t="s">
        <v>642</v>
      </c>
      <c r="F836" s="3">
        <v>538.45000000000005</v>
      </c>
      <c r="G836" t="s">
        <v>90</v>
      </c>
      <c r="H836" t="s">
        <v>91</v>
      </c>
      <c r="I836" s="1" t="s">
        <v>161</v>
      </c>
      <c r="J836" t="s">
        <v>1712</v>
      </c>
      <c r="K836" t="s">
        <v>345</v>
      </c>
      <c r="L836" t="s">
        <v>345</v>
      </c>
      <c r="M836">
        <v>51.672161629999898</v>
      </c>
      <c r="N836">
        <v>14.69844378</v>
      </c>
      <c r="O836">
        <v>3.7227685699999999</v>
      </c>
      <c r="P836">
        <v>9.1386252649999999</v>
      </c>
      <c r="Q836">
        <v>4.2588058039999996</v>
      </c>
      <c r="R836">
        <v>6.9799905100000004</v>
      </c>
      <c r="S836">
        <v>4.5622836519999996</v>
      </c>
      <c r="T836">
        <v>0.283245992</v>
      </c>
      <c r="U836">
        <v>0.90031761700000001</v>
      </c>
      <c r="V836">
        <v>0.17197078099999999</v>
      </c>
      <c r="W836">
        <v>0.27313006299999998</v>
      </c>
      <c r="X836">
        <v>1.2152573149999999</v>
      </c>
      <c r="Y836">
        <v>2.0231856999999999E-2</v>
      </c>
      <c r="Z836">
        <v>2.1027671589999999</v>
      </c>
      <c r="AA836">
        <v>0</v>
      </c>
      <c r="AB836">
        <v>3.3297715609999998</v>
      </c>
      <c r="AC836">
        <v>100</v>
      </c>
      <c r="AD836">
        <v>0.36942593699999998</v>
      </c>
      <c r="AE836">
        <v>5.4045511999999997E-2</v>
      </c>
      <c r="AF836">
        <v>1.2868734049999999</v>
      </c>
      <c r="AG836">
        <v>1.716910014</v>
      </c>
      <c r="AH836">
        <v>0</v>
      </c>
      <c r="AI836">
        <v>42.032774410000002</v>
      </c>
      <c r="AJ836">
        <v>0</v>
      </c>
      <c r="AK836">
        <v>0</v>
      </c>
      <c r="AL836">
        <v>19.283394479999899</v>
      </c>
      <c r="AM836">
        <v>0</v>
      </c>
      <c r="AN836">
        <v>0</v>
      </c>
      <c r="AO836">
        <v>0</v>
      </c>
      <c r="AP836">
        <v>2.5748776750000002</v>
      </c>
      <c r="AQ836">
        <v>0</v>
      </c>
      <c r="AR836">
        <v>0</v>
      </c>
      <c r="AS836">
        <v>9.656796645</v>
      </c>
      <c r="AT836">
        <v>10.600353780000001</v>
      </c>
      <c r="AU836">
        <v>20.2571504299999</v>
      </c>
      <c r="AV836">
        <v>0</v>
      </c>
      <c r="AW836">
        <v>0.75926562399999997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1.576766581</v>
      </c>
      <c r="BI836">
        <v>12.2565109299999</v>
      </c>
      <c r="BJ836">
        <v>0.476710517</v>
      </c>
      <c r="BK836">
        <v>0.523289483</v>
      </c>
      <c r="BL836">
        <v>0</v>
      </c>
      <c r="BM836">
        <v>31.44911823</v>
      </c>
      <c r="BN836">
        <v>98.42322695</v>
      </c>
      <c r="BO836">
        <v>0</v>
      </c>
      <c r="BP836" t="s">
        <v>97</v>
      </c>
      <c r="BQ836" t="s">
        <v>109</v>
      </c>
      <c r="BR836" t="s">
        <v>111</v>
      </c>
      <c r="BS836" t="s">
        <v>176</v>
      </c>
      <c r="BT836" t="s">
        <v>111</v>
      </c>
      <c r="BU836" t="s">
        <v>100</v>
      </c>
      <c r="BV836" t="s">
        <v>101</v>
      </c>
      <c r="BW836" t="s">
        <v>152</v>
      </c>
      <c r="BX836">
        <v>32.63064439</v>
      </c>
      <c r="BY836">
        <v>31.44911823</v>
      </c>
      <c r="BZ836">
        <v>66.68367542</v>
      </c>
      <c r="CA836">
        <v>31.964192480000001</v>
      </c>
      <c r="CB836">
        <v>49.790843039999899</v>
      </c>
      <c r="CC836">
        <v>18.244964490000001</v>
      </c>
      <c r="CD836">
        <v>2</v>
      </c>
      <c r="CE836">
        <v>3</v>
      </c>
      <c r="CF836">
        <v>1</v>
      </c>
      <c r="CG836">
        <v>6</v>
      </c>
      <c r="CH836">
        <v>3</v>
      </c>
      <c r="CI836">
        <v>5</v>
      </c>
      <c r="CJ836">
        <v>28.2389937099999</v>
      </c>
      <c r="CK836">
        <v>73.438907639999897</v>
      </c>
      <c r="CL836">
        <v>0</v>
      </c>
    </row>
    <row r="837" spans="1:90" x14ac:dyDescent="0.25">
      <c r="A837" s="1" t="s">
        <v>1381</v>
      </c>
      <c r="B837" s="2">
        <v>315284.32809999899</v>
      </c>
      <c r="C837" s="2">
        <v>6070012.7479999904</v>
      </c>
      <c r="D837" s="4">
        <v>-193.94937400000001</v>
      </c>
      <c r="E837" t="s">
        <v>642</v>
      </c>
      <c r="F837" s="3">
        <v>577.34</v>
      </c>
      <c r="G837" t="s">
        <v>150</v>
      </c>
      <c r="H837" t="s">
        <v>151</v>
      </c>
      <c r="I837" s="1">
        <v>18069</v>
      </c>
      <c r="J837" t="s">
        <v>1712</v>
      </c>
      <c r="K837" t="s">
        <v>345</v>
      </c>
      <c r="L837" t="s">
        <v>345</v>
      </c>
      <c r="M837">
        <v>49.959738880000003</v>
      </c>
      <c r="N837">
        <v>13.403832380000001</v>
      </c>
      <c r="O837">
        <v>3.3829591240000001</v>
      </c>
      <c r="P837">
        <v>8.4685650129999903</v>
      </c>
      <c r="Q837">
        <v>7.7884389670000003</v>
      </c>
      <c r="R837">
        <v>9.3623738299999903</v>
      </c>
      <c r="S837">
        <v>2.6096855470000002</v>
      </c>
      <c r="T837">
        <v>1.85825858</v>
      </c>
      <c r="U837">
        <v>0.44476352899999999</v>
      </c>
      <c r="V837">
        <v>0.18277953199999999</v>
      </c>
      <c r="W837">
        <v>0.20308836899999999</v>
      </c>
      <c r="X837">
        <v>1.2802820429999999</v>
      </c>
      <c r="Y837">
        <v>0</v>
      </c>
      <c r="Z837">
        <v>1.055234206</v>
      </c>
      <c r="AA837">
        <v>0</v>
      </c>
      <c r="AB837">
        <v>2.3434599330000001</v>
      </c>
      <c r="AC837">
        <v>100</v>
      </c>
      <c r="AD837">
        <v>0.38661716800000001</v>
      </c>
      <c r="AE837">
        <v>0</v>
      </c>
      <c r="AF837">
        <v>0.62596506699999999</v>
      </c>
      <c r="AG837">
        <v>11.0910014</v>
      </c>
      <c r="AH837">
        <v>0</v>
      </c>
      <c r="AI837">
        <v>23.67417244</v>
      </c>
      <c r="AJ837">
        <v>0</v>
      </c>
      <c r="AK837">
        <v>0</v>
      </c>
      <c r="AL837">
        <v>19.5742884699999</v>
      </c>
      <c r="AM837">
        <v>0</v>
      </c>
      <c r="AN837">
        <v>0</v>
      </c>
      <c r="AO837">
        <v>0</v>
      </c>
      <c r="AP837">
        <v>2.0541660319999999</v>
      </c>
      <c r="AQ837">
        <v>0</v>
      </c>
      <c r="AR837">
        <v>0</v>
      </c>
      <c r="AS837">
        <v>7.8661856859999997</v>
      </c>
      <c r="AT837">
        <v>4.6384267609999998</v>
      </c>
      <c r="AU837">
        <v>12.50461245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1.6356322670000001</v>
      </c>
      <c r="BI837">
        <v>16.9556028599999</v>
      </c>
      <c r="BJ837">
        <v>0.62906273300000004</v>
      </c>
      <c r="BK837">
        <v>0.37093726700000001</v>
      </c>
      <c r="BL837">
        <v>0</v>
      </c>
      <c r="BM837">
        <v>45.260080960000003</v>
      </c>
      <c r="BN837">
        <v>98.364361029999898</v>
      </c>
      <c r="BO837">
        <v>0</v>
      </c>
      <c r="BP837" t="s">
        <v>97</v>
      </c>
      <c r="BQ837" t="s">
        <v>109</v>
      </c>
      <c r="BR837" t="s">
        <v>111</v>
      </c>
      <c r="BS837" t="s">
        <v>162</v>
      </c>
      <c r="BT837" t="s">
        <v>111</v>
      </c>
      <c r="BU837" t="s">
        <v>100</v>
      </c>
      <c r="BV837" t="s">
        <v>101</v>
      </c>
      <c r="BW837" t="s">
        <v>149</v>
      </c>
      <c r="BX837">
        <v>42.00264928</v>
      </c>
      <c r="BY837">
        <v>45.260080960000003</v>
      </c>
      <c r="BZ837">
        <v>43.5671812</v>
      </c>
      <c r="CA837">
        <v>26.659694649999899</v>
      </c>
      <c r="CB837">
        <v>42.27473268</v>
      </c>
      <c r="CC837">
        <v>31.065572670000002</v>
      </c>
      <c r="CD837">
        <v>2</v>
      </c>
      <c r="CE837">
        <v>5</v>
      </c>
      <c r="CF837">
        <v>1</v>
      </c>
      <c r="CG837">
        <v>6</v>
      </c>
      <c r="CH837">
        <v>3</v>
      </c>
      <c r="CI837">
        <v>4</v>
      </c>
      <c r="CJ837">
        <v>44.621888210000002</v>
      </c>
      <c r="CK837">
        <v>78.441711389999895</v>
      </c>
      <c r="CL837">
        <v>0</v>
      </c>
    </row>
    <row r="838" spans="1:90" x14ac:dyDescent="0.25">
      <c r="A838" s="1" t="s">
        <v>641</v>
      </c>
      <c r="B838" s="2">
        <v>315265.60470000003</v>
      </c>
      <c r="C838" s="2">
        <v>6070012.3420000002</v>
      </c>
      <c r="D838" s="4">
        <v>-228.495576</v>
      </c>
      <c r="E838" t="s">
        <v>642</v>
      </c>
      <c r="F838" s="3">
        <v>616.64</v>
      </c>
      <c r="G838" t="s">
        <v>150</v>
      </c>
      <c r="H838" t="s">
        <v>151</v>
      </c>
      <c r="I838" s="1">
        <v>18069</v>
      </c>
      <c r="J838" t="s">
        <v>643</v>
      </c>
      <c r="K838" t="s">
        <v>139</v>
      </c>
      <c r="L838" t="s">
        <v>96</v>
      </c>
      <c r="M838">
        <v>63.851093110000001</v>
      </c>
      <c r="N838">
        <v>14.33599384</v>
      </c>
      <c r="O838">
        <v>0.82831540299999995</v>
      </c>
      <c r="P838">
        <v>2.8866763529999999</v>
      </c>
      <c r="Q838">
        <v>2.928202996</v>
      </c>
      <c r="R838">
        <v>3.9144380330000001</v>
      </c>
      <c r="S838">
        <v>5.2260289589999998</v>
      </c>
      <c r="T838">
        <v>2.6435165939999998</v>
      </c>
      <c r="U838">
        <v>0.40669486100000002</v>
      </c>
      <c r="V838">
        <v>0.172845316</v>
      </c>
      <c r="W838">
        <v>6.1004229E-2</v>
      </c>
      <c r="X838">
        <v>1.588015747</v>
      </c>
      <c r="Y838">
        <v>0</v>
      </c>
      <c r="Z838">
        <v>1.157174562</v>
      </c>
      <c r="AA838">
        <v>0</v>
      </c>
      <c r="AB838">
        <v>2.7474706329999998</v>
      </c>
      <c r="AC838">
        <v>100</v>
      </c>
      <c r="AD838">
        <v>0.36002710799999998</v>
      </c>
      <c r="AE838">
        <v>0</v>
      </c>
      <c r="AF838">
        <v>0.56365534399999995</v>
      </c>
      <c r="AG838">
        <v>15.53712533</v>
      </c>
      <c r="AH838">
        <v>0</v>
      </c>
      <c r="AI838">
        <v>46.685547130000003</v>
      </c>
      <c r="AJ838">
        <v>0</v>
      </c>
      <c r="AK838">
        <v>0</v>
      </c>
      <c r="AL838">
        <v>7.8127187730000003</v>
      </c>
      <c r="AM838">
        <v>0</v>
      </c>
      <c r="AN838">
        <v>0</v>
      </c>
      <c r="AO838">
        <v>0</v>
      </c>
      <c r="AP838">
        <v>0.86156588499999998</v>
      </c>
      <c r="AQ838">
        <v>0</v>
      </c>
      <c r="AR838">
        <v>0</v>
      </c>
      <c r="AS838">
        <v>6.0874802600000004</v>
      </c>
      <c r="AT838">
        <v>1.7315812049999999</v>
      </c>
      <c r="AU838">
        <v>7.8190614649999999</v>
      </c>
      <c r="AV838">
        <v>0</v>
      </c>
      <c r="AW838">
        <v>12.575205130000001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1.9978313999999999</v>
      </c>
      <c r="BI838">
        <v>4.8568864449999998</v>
      </c>
      <c r="BJ838">
        <v>0.7785436</v>
      </c>
      <c r="BK838">
        <v>0.2214564</v>
      </c>
      <c r="BL838">
        <v>0</v>
      </c>
      <c r="BM838">
        <v>14.335719920000001</v>
      </c>
      <c r="BN838">
        <v>98.002160410000002</v>
      </c>
      <c r="BO838">
        <v>0</v>
      </c>
      <c r="BP838" t="s">
        <v>97</v>
      </c>
      <c r="BQ838" t="s">
        <v>109</v>
      </c>
      <c r="BR838" t="s">
        <v>98</v>
      </c>
      <c r="BS838" t="s">
        <v>118</v>
      </c>
      <c r="BT838" t="s">
        <v>98</v>
      </c>
      <c r="BU838" t="s">
        <v>100</v>
      </c>
      <c r="BV838" t="s">
        <v>101</v>
      </c>
      <c r="BW838" t="s">
        <v>113</v>
      </c>
      <c r="BX838">
        <v>13.03370554</v>
      </c>
      <c r="BY838">
        <v>14.335719920000001</v>
      </c>
      <c r="BZ838">
        <v>66.659935270000005</v>
      </c>
      <c r="CA838">
        <v>13.58833738</v>
      </c>
      <c r="CB838">
        <v>68.672494180000001</v>
      </c>
      <c r="CC838">
        <v>17.73916844</v>
      </c>
      <c r="CD838">
        <v>3</v>
      </c>
      <c r="CE838">
        <v>7</v>
      </c>
      <c r="CF838">
        <v>2</v>
      </c>
      <c r="CG838">
        <v>6</v>
      </c>
      <c r="CH838">
        <v>3</v>
      </c>
      <c r="CI838">
        <v>11</v>
      </c>
      <c r="CJ838">
        <v>37.871458189999899</v>
      </c>
      <c r="CK838">
        <v>42.492683409999898</v>
      </c>
      <c r="CL838">
        <v>0</v>
      </c>
    </row>
    <row r="839" spans="1:90" x14ac:dyDescent="0.25">
      <c r="A839" s="1" t="s">
        <v>641</v>
      </c>
      <c r="B839" s="2">
        <v>315265.60470000003</v>
      </c>
      <c r="C839" s="2">
        <v>6070012.3420000002</v>
      </c>
      <c r="D839" s="4">
        <v>-228.495576</v>
      </c>
      <c r="E839" t="s">
        <v>642</v>
      </c>
      <c r="F839" s="3">
        <v>616.64</v>
      </c>
      <c r="G839" t="s">
        <v>90</v>
      </c>
      <c r="H839" t="s">
        <v>91</v>
      </c>
      <c r="I839" s="1" t="s">
        <v>161</v>
      </c>
      <c r="J839" t="s">
        <v>643</v>
      </c>
      <c r="K839" t="s">
        <v>139</v>
      </c>
      <c r="L839" t="s">
        <v>96</v>
      </c>
      <c r="M839">
        <v>64.045722479999895</v>
      </c>
      <c r="N839">
        <v>14.59154904</v>
      </c>
      <c r="O839">
        <v>0.81251915600000002</v>
      </c>
      <c r="P839">
        <v>2.8570749910000002</v>
      </c>
      <c r="Q839">
        <v>2.920323824</v>
      </c>
      <c r="R839">
        <v>3.4741783420000001</v>
      </c>
      <c r="S839">
        <v>5.3270734580000001</v>
      </c>
      <c r="T839">
        <v>2.628291441</v>
      </c>
      <c r="U839">
        <v>0.38266312200000002</v>
      </c>
      <c r="V839">
        <v>0.181261479</v>
      </c>
      <c r="W839">
        <v>6.0420492999999999E-2</v>
      </c>
      <c r="X839">
        <v>1.4518817610000001</v>
      </c>
      <c r="Y839">
        <v>6.0420492999999999E-2</v>
      </c>
      <c r="Z839">
        <v>1.206619927</v>
      </c>
      <c r="AA839">
        <v>0</v>
      </c>
      <c r="AB839">
        <v>2.6590599290000001</v>
      </c>
      <c r="AC839">
        <v>100</v>
      </c>
      <c r="AD839">
        <v>0.37732056800000002</v>
      </c>
      <c r="AE839">
        <v>0.15640131600000001</v>
      </c>
      <c r="AF839">
        <v>0.53001593599999997</v>
      </c>
      <c r="AG839">
        <v>15.4379461599999</v>
      </c>
      <c r="AH839">
        <v>0</v>
      </c>
      <c r="AI839">
        <v>47.558341339999899</v>
      </c>
      <c r="AJ839">
        <v>0</v>
      </c>
      <c r="AK839">
        <v>0</v>
      </c>
      <c r="AL839">
        <v>8.0949140649999904</v>
      </c>
      <c r="AM839">
        <v>0</v>
      </c>
      <c r="AN839">
        <v>0</v>
      </c>
      <c r="AO839">
        <v>0</v>
      </c>
      <c r="AP839">
        <v>0.84460517599999996</v>
      </c>
      <c r="AQ839">
        <v>0</v>
      </c>
      <c r="AR839">
        <v>0</v>
      </c>
      <c r="AS839">
        <v>6.7350244999999997</v>
      </c>
      <c r="AT839">
        <v>1.9117043730000001</v>
      </c>
      <c r="AU839">
        <v>8.6467288730000007</v>
      </c>
      <c r="AV839">
        <v>0</v>
      </c>
      <c r="AW839">
        <v>12.53981626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1.825419361</v>
      </c>
      <c r="BI839">
        <v>4.8641304610000002</v>
      </c>
      <c r="BJ839">
        <v>0.77891010599999999</v>
      </c>
      <c r="BK839">
        <v>0.22108989400000001</v>
      </c>
      <c r="BL839">
        <v>0</v>
      </c>
      <c r="BM839">
        <v>14.545266030000001</v>
      </c>
      <c r="BN839">
        <v>98.174573150000001</v>
      </c>
      <c r="BO839">
        <v>0</v>
      </c>
      <c r="BP839" t="s">
        <v>97</v>
      </c>
      <c r="BQ839" t="s">
        <v>109</v>
      </c>
      <c r="BR839" t="s">
        <v>98</v>
      </c>
      <c r="BS839" t="s">
        <v>118</v>
      </c>
      <c r="BT839" t="s">
        <v>98</v>
      </c>
      <c r="BU839" t="s">
        <v>100</v>
      </c>
      <c r="BV839" t="s">
        <v>101</v>
      </c>
      <c r="BW839" t="s">
        <v>113</v>
      </c>
      <c r="BX839">
        <v>12.18441408</v>
      </c>
      <c r="BY839">
        <v>14.545266030000001</v>
      </c>
      <c r="BZ839">
        <v>66.897646429999895</v>
      </c>
      <c r="CA839">
        <v>13.23964368</v>
      </c>
      <c r="CB839">
        <v>69.236110519999897</v>
      </c>
      <c r="CC839">
        <v>17.5242457999999</v>
      </c>
      <c r="CD839">
        <v>3</v>
      </c>
      <c r="CE839">
        <v>7</v>
      </c>
      <c r="CF839">
        <v>2</v>
      </c>
      <c r="CG839">
        <v>6</v>
      </c>
      <c r="CH839">
        <v>3</v>
      </c>
      <c r="CI839">
        <v>11</v>
      </c>
      <c r="CJ839">
        <v>38.666666669999898</v>
      </c>
      <c r="CK839">
        <v>42.070182920000001</v>
      </c>
      <c r="CL839">
        <v>0</v>
      </c>
    </row>
    <row r="840" spans="1:90" x14ac:dyDescent="0.25">
      <c r="A840" s="1" t="s">
        <v>644</v>
      </c>
      <c r="B840" s="2">
        <v>315163.096599999</v>
      </c>
      <c r="C840" s="2">
        <v>6070007.6030000001</v>
      </c>
      <c r="D840" s="4">
        <v>-364.52135900000002</v>
      </c>
      <c r="E840" t="s">
        <v>642</v>
      </c>
      <c r="F840" s="3">
        <v>787.21</v>
      </c>
      <c r="G840" t="s">
        <v>150</v>
      </c>
      <c r="H840" t="s">
        <v>151</v>
      </c>
      <c r="I840" s="1">
        <v>18069</v>
      </c>
      <c r="J840" t="s">
        <v>272</v>
      </c>
      <c r="K840" t="s">
        <v>139</v>
      </c>
      <c r="L840" t="s">
        <v>96</v>
      </c>
      <c r="M840">
        <v>76.682792489999898</v>
      </c>
      <c r="N840">
        <v>10.62532811</v>
      </c>
      <c r="O840">
        <v>0.45284752299999997</v>
      </c>
      <c r="P840">
        <v>2.4877873689999999</v>
      </c>
      <c r="Q840">
        <v>0.330788517</v>
      </c>
      <c r="R840">
        <v>2.4057346659999999</v>
      </c>
      <c r="S840">
        <v>4.4105135549999996</v>
      </c>
      <c r="T840">
        <v>1.1527478609999999</v>
      </c>
      <c r="U840">
        <v>0.15837753199999999</v>
      </c>
      <c r="V840">
        <v>1.0023894E-2</v>
      </c>
      <c r="W840">
        <v>3.0071682999999998E-2</v>
      </c>
      <c r="X840">
        <v>0.30789412500000002</v>
      </c>
      <c r="Y840">
        <v>0</v>
      </c>
      <c r="Z840">
        <v>0.94509268000000002</v>
      </c>
      <c r="AA840">
        <v>0</v>
      </c>
      <c r="AB840">
        <v>1.25355561</v>
      </c>
      <c r="AC840">
        <v>100</v>
      </c>
      <c r="AD840">
        <v>2.1519124000000001E-2</v>
      </c>
      <c r="AE840">
        <v>0</v>
      </c>
      <c r="AF840">
        <v>0.226229389</v>
      </c>
      <c r="AG840">
        <v>6.9828619969999997</v>
      </c>
      <c r="AH840">
        <v>0</v>
      </c>
      <c r="AI840">
        <v>40.607879160000003</v>
      </c>
      <c r="AJ840">
        <v>0</v>
      </c>
      <c r="AK840">
        <v>0</v>
      </c>
      <c r="AL840">
        <v>5.9379304560000001</v>
      </c>
      <c r="AM840">
        <v>0</v>
      </c>
      <c r="AN840">
        <v>0</v>
      </c>
      <c r="AO840">
        <v>0</v>
      </c>
      <c r="AP840">
        <v>0.48546201999999999</v>
      </c>
      <c r="AQ840">
        <v>0</v>
      </c>
      <c r="AR840">
        <v>0</v>
      </c>
      <c r="AS840">
        <v>0.41551790900000002</v>
      </c>
      <c r="AT840">
        <v>1.58200308</v>
      </c>
      <c r="AU840">
        <v>1.9975209899999999</v>
      </c>
      <c r="AV840">
        <v>0</v>
      </c>
      <c r="AW840">
        <v>38.85727266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0.39918861100000003</v>
      </c>
      <c r="BI840">
        <v>2.019988144</v>
      </c>
      <c r="BJ840">
        <v>0.20801679300000001</v>
      </c>
      <c r="BK840">
        <v>0.79198320700000002</v>
      </c>
      <c r="BL840">
        <v>0</v>
      </c>
      <c r="BM840">
        <v>12.7571751199999</v>
      </c>
      <c r="BN840">
        <v>99.600775010000007</v>
      </c>
      <c r="BO840">
        <v>0</v>
      </c>
      <c r="BP840" t="s">
        <v>97</v>
      </c>
      <c r="BQ840" t="s">
        <v>109</v>
      </c>
      <c r="BR840" t="s">
        <v>111</v>
      </c>
      <c r="BS840" t="s">
        <v>112</v>
      </c>
      <c r="BT840" t="s">
        <v>98</v>
      </c>
      <c r="BU840" t="s">
        <v>100</v>
      </c>
      <c r="BV840" t="s">
        <v>101</v>
      </c>
      <c r="BW840" t="s">
        <v>102</v>
      </c>
      <c r="BX840">
        <v>6.7941229959999996</v>
      </c>
      <c r="BY840">
        <v>12.7571751199999</v>
      </c>
      <c r="BZ840">
        <v>75.861920679999898</v>
      </c>
      <c r="CA840">
        <v>16.33038762</v>
      </c>
      <c r="CB840">
        <v>80.500176510000003</v>
      </c>
      <c r="CC840">
        <v>3.1694358679999999</v>
      </c>
      <c r="CD840">
        <v>2</v>
      </c>
      <c r="CE840">
        <v>12</v>
      </c>
      <c r="CF840">
        <v>2</v>
      </c>
      <c r="CG840">
        <v>6</v>
      </c>
      <c r="CH840">
        <v>3</v>
      </c>
      <c r="CI840">
        <v>12</v>
      </c>
      <c r="CJ840">
        <v>17.874396140000002</v>
      </c>
      <c r="CK840">
        <v>33.627184399999898</v>
      </c>
      <c r="CL840">
        <v>0</v>
      </c>
    </row>
    <row r="841" spans="1:90" x14ac:dyDescent="0.25">
      <c r="A841" s="1" t="s">
        <v>644</v>
      </c>
      <c r="B841" s="2">
        <v>315163.096599999</v>
      </c>
      <c r="C841" s="2">
        <v>6070007.6030000001</v>
      </c>
      <c r="D841" s="4">
        <v>-364.52135900000002</v>
      </c>
      <c r="E841" t="s">
        <v>642</v>
      </c>
      <c r="F841" s="3">
        <v>787.21</v>
      </c>
      <c r="G841" t="s">
        <v>90</v>
      </c>
      <c r="H841" t="s">
        <v>91</v>
      </c>
      <c r="I841" s="1" t="s">
        <v>161</v>
      </c>
      <c r="J841" t="s">
        <v>272</v>
      </c>
      <c r="K841" t="s">
        <v>139</v>
      </c>
      <c r="L841" t="s">
        <v>96</v>
      </c>
      <c r="M841">
        <v>76.284265770000005</v>
      </c>
      <c r="N841">
        <v>10.91910086</v>
      </c>
      <c r="O841">
        <v>0.42567928300000002</v>
      </c>
      <c r="P841">
        <v>2.4049091489999999</v>
      </c>
      <c r="Q841">
        <v>0.25902976500000002</v>
      </c>
      <c r="R841">
        <v>2.2117156850000002</v>
      </c>
      <c r="S841">
        <v>4.4632821030000001</v>
      </c>
      <c r="T841">
        <v>1.125783209</v>
      </c>
      <c r="U841">
        <v>0.109589516</v>
      </c>
      <c r="V841">
        <v>1.9925366999999999E-2</v>
      </c>
      <c r="W841">
        <v>3.9850732999999999E-2</v>
      </c>
      <c r="X841">
        <v>1.0006357E-2</v>
      </c>
      <c r="Y841">
        <v>0.84682807800000004</v>
      </c>
      <c r="Z841">
        <v>0.88003412700000005</v>
      </c>
      <c r="AA841">
        <v>0</v>
      </c>
      <c r="AB841">
        <v>0.14934530300000001</v>
      </c>
      <c r="AC841">
        <v>100</v>
      </c>
      <c r="AD841">
        <v>4.2464413999999999E-2</v>
      </c>
      <c r="AE841">
        <v>2.244219025</v>
      </c>
      <c r="AF841">
        <v>0.15540149</v>
      </c>
      <c r="AG841">
        <v>6.7699368959999999</v>
      </c>
      <c r="AH841">
        <v>0</v>
      </c>
      <c r="AI841">
        <v>40.794931089999899</v>
      </c>
      <c r="AJ841">
        <v>0</v>
      </c>
      <c r="AK841">
        <v>0</v>
      </c>
      <c r="AL841">
        <v>6.550776237</v>
      </c>
      <c r="AM841">
        <v>0</v>
      </c>
      <c r="AN841">
        <v>0</v>
      </c>
      <c r="AO841">
        <v>0</v>
      </c>
      <c r="AP841">
        <v>0.45301908200000002</v>
      </c>
      <c r="AQ841">
        <v>0</v>
      </c>
      <c r="AR841">
        <v>0</v>
      </c>
      <c r="AS841">
        <v>0.232187013</v>
      </c>
      <c r="AT841">
        <v>0.60677375600000005</v>
      </c>
      <c r="AU841">
        <v>0.83896076900000005</v>
      </c>
      <c r="AV841">
        <v>0</v>
      </c>
      <c r="AW841">
        <v>38.563684760000001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1.2854131E-2</v>
      </c>
      <c r="BI841">
        <v>1.309698357</v>
      </c>
      <c r="BJ841">
        <v>0.27675550700000001</v>
      </c>
      <c r="BK841">
        <v>0.72324449300000004</v>
      </c>
      <c r="BL841">
        <v>0</v>
      </c>
      <c r="BM841">
        <v>13.8360510199999</v>
      </c>
      <c r="BN841">
        <v>99.987119789999895</v>
      </c>
      <c r="BO841">
        <v>0</v>
      </c>
      <c r="BP841" t="s">
        <v>97</v>
      </c>
      <c r="BQ841" t="s">
        <v>109</v>
      </c>
      <c r="BR841" t="s">
        <v>111</v>
      </c>
      <c r="BS841" t="s">
        <v>112</v>
      </c>
      <c r="BT841" t="s">
        <v>98</v>
      </c>
      <c r="BU841" t="s">
        <v>100</v>
      </c>
      <c r="BV841" t="s">
        <v>101</v>
      </c>
      <c r="BW841" t="s">
        <v>102</v>
      </c>
      <c r="BX841">
        <v>5.0082532320000004</v>
      </c>
      <c r="BY841">
        <v>13.8360510199999</v>
      </c>
      <c r="BZ841">
        <v>75.384726400000005</v>
      </c>
      <c r="CA841">
        <v>15.405827110000001</v>
      </c>
      <c r="CB841">
        <v>82.130162479999896</v>
      </c>
      <c r="CC841">
        <v>2.4640104030000001</v>
      </c>
      <c r="CD841">
        <v>2</v>
      </c>
      <c r="CE841">
        <v>12</v>
      </c>
      <c r="CF841">
        <v>2</v>
      </c>
      <c r="CG841">
        <v>6</v>
      </c>
      <c r="CH841">
        <v>3</v>
      </c>
      <c r="CI841">
        <v>12</v>
      </c>
      <c r="CJ841">
        <v>17.18170581</v>
      </c>
      <c r="CK841">
        <v>32.278414509999898</v>
      </c>
      <c r="CL841">
        <v>0</v>
      </c>
    </row>
    <row r="842" spans="1:90" x14ac:dyDescent="0.25">
      <c r="A842" s="1" t="s">
        <v>645</v>
      </c>
      <c r="B842" s="2">
        <v>315315.23090000002</v>
      </c>
      <c r="C842" s="2">
        <v>6073695.1409999896</v>
      </c>
      <c r="D842" s="4">
        <v>-888.02903800000001</v>
      </c>
      <c r="E842" t="s">
        <v>646</v>
      </c>
      <c r="F842" s="3">
        <v>551.80999999999995</v>
      </c>
      <c r="G842" t="s">
        <v>150</v>
      </c>
      <c r="H842" t="s">
        <v>151</v>
      </c>
      <c r="I842" s="1">
        <v>19164</v>
      </c>
      <c r="J842" t="s">
        <v>647</v>
      </c>
      <c r="K842" t="s">
        <v>139</v>
      </c>
      <c r="L842" t="s">
        <v>96</v>
      </c>
      <c r="M842">
        <v>70.301511250000004</v>
      </c>
      <c r="N842">
        <v>10.6825740699999</v>
      </c>
      <c r="O842">
        <v>3.3963386949999999</v>
      </c>
      <c r="P842">
        <v>8.7532243360000006</v>
      </c>
      <c r="Q842">
        <v>1.9228633319999999</v>
      </c>
      <c r="R842">
        <v>0.24417312199999999</v>
      </c>
      <c r="S842">
        <v>0.111912681</v>
      </c>
      <c r="T842">
        <v>1.5362558900000001</v>
      </c>
      <c r="U842">
        <v>0.202460213</v>
      </c>
      <c r="V842">
        <v>2.0347759999999999E-2</v>
      </c>
      <c r="W842">
        <v>0.18312984099999999</v>
      </c>
      <c r="X842">
        <v>2.3511101989999998</v>
      </c>
      <c r="Y842">
        <v>0</v>
      </c>
      <c r="Z842">
        <v>0.29409861799999998</v>
      </c>
      <c r="AA842">
        <v>0</v>
      </c>
      <c r="AB842">
        <v>2.654241549</v>
      </c>
      <c r="AC842">
        <v>100</v>
      </c>
      <c r="AD842">
        <v>4.5266968999999997E-2</v>
      </c>
      <c r="AE842">
        <v>0</v>
      </c>
      <c r="AF842">
        <v>0.29968972300000002</v>
      </c>
      <c r="AG842">
        <v>9.6436048159999999</v>
      </c>
      <c r="AH842">
        <v>0</v>
      </c>
      <c r="AI842">
        <v>1.0677686260000001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10.248926040000001</v>
      </c>
      <c r="AP842">
        <v>1.891284851</v>
      </c>
      <c r="AQ842">
        <v>0</v>
      </c>
      <c r="AR842">
        <v>0</v>
      </c>
      <c r="AS842">
        <v>4.024847201</v>
      </c>
      <c r="AT842">
        <v>11.4454996999999</v>
      </c>
      <c r="AU842">
        <v>15.4703468999999</v>
      </c>
      <c r="AV842">
        <v>0</v>
      </c>
      <c r="AW842">
        <v>55.027864270000002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3.1461286130000001</v>
      </c>
      <c r="BI842">
        <v>7.7351734519999997</v>
      </c>
      <c r="BJ842">
        <v>0.260165284</v>
      </c>
      <c r="BK842">
        <v>0.73983471599999995</v>
      </c>
      <c r="BL842">
        <v>0</v>
      </c>
      <c r="BM842">
        <v>0</v>
      </c>
      <c r="BN842">
        <v>96.840880799999894</v>
      </c>
      <c r="BO842">
        <v>0</v>
      </c>
      <c r="BP842" t="s">
        <v>97</v>
      </c>
      <c r="BQ842" t="s">
        <v>109</v>
      </c>
      <c r="BR842" t="s">
        <v>100</v>
      </c>
      <c r="BS842" t="s">
        <v>100</v>
      </c>
      <c r="BT842" t="s">
        <v>111</v>
      </c>
      <c r="BU842" t="s">
        <v>100</v>
      </c>
      <c r="BV842" t="s">
        <v>101</v>
      </c>
      <c r="BW842" t="s">
        <v>102</v>
      </c>
      <c r="BX842">
        <v>17.661321480000002</v>
      </c>
      <c r="BY842">
        <v>0</v>
      </c>
      <c r="BZ842">
        <v>9.9685491499999905</v>
      </c>
      <c r="CA842">
        <v>39.350331079999897</v>
      </c>
      <c r="CB842">
        <v>49.403443439999897</v>
      </c>
      <c r="CC842">
        <v>11.24622548</v>
      </c>
      <c r="CD842">
        <v>4</v>
      </c>
      <c r="CE842">
        <v>13</v>
      </c>
      <c r="CF842">
        <v>1</v>
      </c>
      <c r="CG842">
        <v>6</v>
      </c>
      <c r="CH842">
        <v>3</v>
      </c>
      <c r="CI842">
        <v>7</v>
      </c>
      <c r="CJ842">
        <v>90.666666669999898</v>
      </c>
      <c r="CK842">
        <v>86.626628510000003</v>
      </c>
      <c r="CL842">
        <v>10.248926040000001</v>
      </c>
    </row>
    <row r="843" spans="1:90" x14ac:dyDescent="0.25">
      <c r="A843" s="1" t="s">
        <v>910</v>
      </c>
      <c r="B843" s="2">
        <v>314043.46480000002</v>
      </c>
      <c r="C843" s="2">
        <v>6074048.6670000004</v>
      </c>
      <c r="D843" s="4">
        <v>31.822099999999899</v>
      </c>
      <c r="E843" t="s">
        <v>297</v>
      </c>
      <c r="F843" s="3">
        <v>329</v>
      </c>
      <c r="G843" t="s">
        <v>90</v>
      </c>
      <c r="H843" t="s">
        <v>91</v>
      </c>
      <c r="I843" s="1" t="s">
        <v>296</v>
      </c>
      <c r="J843" t="s">
        <v>1726</v>
      </c>
      <c r="K843" t="s">
        <v>1689</v>
      </c>
      <c r="L843" t="s">
        <v>345</v>
      </c>
      <c r="M843">
        <v>51.91264073</v>
      </c>
      <c r="N843">
        <v>12.15783075</v>
      </c>
      <c r="O843">
        <v>4.4790420439999998</v>
      </c>
      <c r="P843">
        <v>10.777277720000001</v>
      </c>
      <c r="Q843">
        <v>5.3358814199999998</v>
      </c>
      <c r="R843">
        <v>8.7069616439999997</v>
      </c>
      <c r="S843">
        <v>0.63831104800000005</v>
      </c>
      <c r="T843">
        <v>0.64828465800000001</v>
      </c>
      <c r="U843">
        <v>0.47873328599999998</v>
      </c>
      <c r="V843">
        <v>5.9841660999999997E-2</v>
      </c>
      <c r="W843">
        <v>0.19947220299999999</v>
      </c>
      <c r="X843">
        <v>9.9194239999999996E-3</v>
      </c>
      <c r="Y843">
        <v>1.356410978</v>
      </c>
      <c r="Z843">
        <v>3.2393924329999999</v>
      </c>
      <c r="AA843">
        <v>0</v>
      </c>
      <c r="AB843">
        <v>1.548412525</v>
      </c>
      <c r="AC843">
        <v>100</v>
      </c>
      <c r="AD843">
        <v>0.13378599199999999</v>
      </c>
      <c r="AE843">
        <v>3.770938745</v>
      </c>
      <c r="AF843">
        <v>0.71214427400000002</v>
      </c>
      <c r="AG843">
        <v>4.0896278449999999</v>
      </c>
      <c r="AH843">
        <v>0</v>
      </c>
      <c r="AI843">
        <v>6.120295896</v>
      </c>
      <c r="AJ843">
        <v>0</v>
      </c>
      <c r="AK843">
        <v>0</v>
      </c>
      <c r="AL843">
        <v>30.32541582</v>
      </c>
      <c r="AM843">
        <v>0</v>
      </c>
      <c r="AN843">
        <v>0</v>
      </c>
      <c r="AO843">
        <v>0</v>
      </c>
      <c r="AP843">
        <v>2.2090697709999998</v>
      </c>
      <c r="AQ843">
        <v>0</v>
      </c>
      <c r="AR843">
        <v>0</v>
      </c>
      <c r="AS843">
        <v>12.79383254</v>
      </c>
      <c r="AT843">
        <v>13.9718738899999</v>
      </c>
      <c r="AU843">
        <v>26.765706439999899</v>
      </c>
      <c r="AV843">
        <v>0</v>
      </c>
      <c r="AW843">
        <v>13.564608460000001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1.3367227000000001E-2</v>
      </c>
      <c r="BI843">
        <v>16.45326451</v>
      </c>
      <c r="BJ843">
        <v>0.47799345700000001</v>
      </c>
      <c r="BK843">
        <v>0.52200654300000005</v>
      </c>
      <c r="BL843">
        <v>0</v>
      </c>
      <c r="BM843">
        <v>83.207088870000007</v>
      </c>
      <c r="BN843">
        <v>99.986605650000001</v>
      </c>
      <c r="BO843">
        <v>0</v>
      </c>
      <c r="BP843" t="s">
        <v>97</v>
      </c>
      <c r="BQ843" t="s">
        <v>125</v>
      </c>
      <c r="BR843" t="s">
        <v>111</v>
      </c>
      <c r="BS843" t="s">
        <v>176</v>
      </c>
      <c r="BT843" t="s">
        <v>111</v>
      </c>
      <c r="BU843" t="s">
        <v>100</v>
      </c>
      <c r="BV843" t="s">
        <v>101</v>
      </c>
      <c r="BW843" t="s">
        <v>149</v>
      </c>
      <c r="BX843">
        <v>41.968565660000003</v>
      </c>
      <c r="BY843">
        <v>83.207088870000007</v>
      </c>
      <c r="BZ843">
        <v>15.09866652</v>
      </c>
      <c r="CA843">
        <v>36.383248780000002</v>
      </c>
      <c r="CB843">
        <v>40.909945690000001</v>
      </c>
      <c r="CC843">
        <v>22.70680553</v>
      </c>
      <c r="CD843">
        <v>2</v>
      </c>
      <c r="CE843">
        <v>3</v>
      </c>
      <c r="CF843">
        <v>1</v>
      </c>
      <c r="CG843">
        <v>6</v>
      </c>
      <c r="CH843">
        <v>3</v>
      </c>
      <c r="CI843">
        <v>4</v>
      </c>
      <c r="CJ843">
        <v>39.037085230000002</v>
      </c>
      <c r="CK843">
        <v>92.605667620000006</v>
      </c>
      <c r="CL843">
        <v>0</v>
      </c>
    </row>
    <row r="844" spans="1:90" x14ac:dyDescent="0.25">
      <c r="A844" s="1" t="s">
        <v>911</v>
      </c>
      <c r="B844" s="2">
        <v>314029.97560000001</v>
      </c>
      <c r="C844" s="2">
        <v>6074055.392</v>
      </c>
      <c r="D844" s="4">
        <v>4.0487444400000001</v>
      </c>
      <c r="E844" t="s">
        <v>297</v>
      </c>
      <c r="F844" s="3">
        <v>360.6</v>
      </c>
      <c r="G844" t="s">
        <v>90</v>
      </c>
      <c r="H844" t="s">
        <v>91</v>
      </c>
      <c r="I844" s="1" t="s">
        <v>296</v>
      </c>
      <c r="J844" t="s">
        <v>1709</v>
      </c>
      <c r="K844" t="s">
        <v>345</v>
      </c>
      <c r="L844" t="s">
        <v>345</v>
      </c>
      <c r="M844">
        <v>46.551498930000001</v>
      </c>
      <c r="N844">
        <v>13.374020760000001</v>
      </c>
      <c r="O844">
        <v>4.6426333839999998</v>
      </c>
      <c r="P844">
        <v>11.51125569</v>
      </c>
      <c r="Q844">
        <v>8.0145057739999999</v>
      </c>
      <c r="R844">
        <v>7.9649723640000003</v>
      </c>
      <c r="S844">
        <v>2.1101232759999999</v>
      </c>
      <c r="T844">
        <v>0.208040323</v>
      </c>
      <c r="U844">
        <v>0.57458755900000003</v>
      </c>
      <c r="V844">
        <v>5.9440092E-2</v>
      </c>
      <c r="W844">
        <v>0.217947005</v>
      </c>
      <c r="X844">
        <v>9.8062759999999992E-3</v>
      </c>
      <c r="Y844">
        <v>0.72318778900000003</v>
      </c>
      <c r="Z844">
        <v>4.037980782</v>
      </c>
      <c r="AA844">
        <v>0</v>
      </c>
      <c r="AB844">
        <v>1.8891468810000001</v>
      </c>
      <c r="AC844">
        <v>100</v>
      </c>
      <c r="AD844">
        <v>0.131330261</v>
      </c>
      <c r="AE844">
        <v>1.986953</v>
      </c>
      <c r="AF844">
        <v>0.84471247400000005</v>
      </c>
      <c r="AG844">
        <v>1.2970116949999999</v>
      </c>
      <c r="AH844">
        <v>0</v>
      </c>
      <c r="AI844">
        <v>19.995221229999899</v>
      </c>
      <c r="AJ844">
        <v>0</v>
      </c>
      <c r="AK844">
        <v>0</v>
      </c>
      <c r="AL844">
        <v>27.871553689999899</v>
      </c>
      <c r="AM844">
        <v>0</v>
      </c>
      <c r="AN844">
        <v>0</v>
      </c>
      <c r="AO844">
        <v>0</v>
      </c>
      <c r="AP844">
        <v>2.2889287299999999</v>
      </c>
      <c r="AQ844">
        <v>0</v>
      </c>
      <c r="AR844">
        <v>0</v>
      </c>
      <c r="AS844">
        <v>15.1495876099999</v>
      </c>
      <c r="AT844">
        <v>12.4926864299999</v>
      </c>
      <c r="AU844">
        <v>27.64227404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1.3059823999999999E-2</v>
      </c>
      <c r="BI844">
        <v>21.302289160000001</v>
      </c>
      <c r="BJ844">
        <v>0.54805865799999998</v>
      </c>
      <c r="BK844">
        <v>0.45194134200000002</v>
      </c>
      <c r="BL844">
        <v>0</v>
      </c>
      <c r="BM844">
        <v>58.227348040000003</v>
      </c>
      <c r="BN844">
        <v>99.986913680000001</v>
      </c>
      <c r="BO844">
        <v>0</v>
      </c>
      <c r="BP844" t="s">
        <v>97</v>
      </c>
      <c r="BQ844" t="s">
        <v>109</v>
      </c>
      <c r="BR844" t="s">
        <v>111</v>
      </c>
      <c r="BS844" t="s">
        <v>162</v>
      </c>
      <c r="BT844" t="s">
        <v>111</v>
      </c>
      <c r="BU844" t="s">
        <v>100</v>
      </c>
      <c r="BV844" t="s">
        <v>101</v>
      </c>
      <c r="BW844" t="s">
        <v>149</v>
      </c>
      <c r="BX844">
        <v>48.691783970000003</v>
      </c>
      <c r="BY844">
        <v>58.227348040000003</v>
      </c>
      <c r="BZ844">
        <v>40.670628120000003</v>
      </c>
      <c r="CA844">
        <v>32.846079580000001</v>
      </c>
      <c r="CB844">
        <v>38.201979590000001</v>
      </c>
      <c r="CC844">
        <v>28.951940830000002</v>
      </c>
      <c r="CD844">
        <v>2</v>
      </c>
      <c r="CE844">
        <v>5</v>
      </c>
      <c r="CF844">
        <v>1</v>
      </c>
      <c r="CG844">
        <v>6</v>
      </c>
      <c r="CH844">
        <v>3</v>
      </c>
      <c r="CI844">
        <v>4</v>
      </c>
      <c r="CJ844">
        <v>44.937736870000002</v>
      </c>
      <c r="CK844">
        <v>89.387605059999899</v>
      </c>
      <c r="CL844">
        <v>0</v>
      </c>
    </row>
    <row r="845" spans="1:90" x14ac:dyDescent="0.25">
      <c r="A845" s="1" t="s">
        <v>912</v>
      </c>
      <c r="B845" s="2">
        <v>314018.07919999899</v>
      </c>
      <c r="C845" s="2">
        <v>6074061.3890000004</v>
      </c>
      <c r="D845" s="4">
        <v>-20.236802740000002</v>
      </c>
      <c r="E845" t="s">
        <v>297</v>
      </c>
      <c r="F845" s="3">
        <v>388.3</v>
      </c>
      <c r="G845" t="s">
        <v>90</v>
      </c>
      <c r="H845" t="s">
        <v>91</v>
      </c>
      <c r="I845" s="1" t="s">
        <v>296</v>
      </c>
      <c r="J845" t="s">
        <v>1797</v>
      </c>
      <c r="K845" t="s">
        <v>345</v>
      </c>
      <c r="L845" t="s">
        <v>345</v>
      </c>
      <c r="M845">
        <v>49.147758549999899</v>
      </c>
      <c r="N845">
        <v>18.77634261</v>
      </c>
      <c r="O845">
        <v>2.9109758779999999</v>
      </c>
      <c r="P845">
        <v>7.4595113099999999</v>
      </c>
      <c r="Q845">
        <v>8.2821952339999996</v>
      </c>
      <c r="R845">
        <v>3.8784914270000002</v>
      </c>
      <c r="S845">
        <v>3.302777855</v>
      </c>
      <c r="T845">
        <v>0.87872071399999996</v>
      </c>
      <c r="U845">
        <v>0.51511214299999997</v>
      </c>
      <c r="V845">
        <v>6.0601428999999998E-2</v>
      </c>
      <c r="W845">
        <v>0.14140333299999999</v>
      </c>
      <c r="X845">
        <v>0.35256130000000002</v>
      </c>
      <c r="Y845">
        <v>0.25250595199999998</v>
      </c>
      <c r="Z845">
        <v>4.0410422690000001</v>
      </c>
      <c r="AA845">
        <v>0</v>
      </c>
      <c r="AB845">
        <v>4.3953253869999998</v>
      </c>
      <c r="AC845">
        <v>100</v>
      </c>
      <c r="AD845">
        <v>0.13015861100000001</v>
      </c>
      <c r="AE845">
        <v>0.674392671</v>
      </c>
      <c r="AF845">
        <v>0.73613791900000003</v>
      </c>
      <c r="AG845">
        <v>5.3253965040000004</v>
      </c>
      <c r="AH845">
        <v>0</v>
      </c>
      <c r="AI845">
        <v>30.423029719999899</v>
      </c>
      <c r="AJ845">
        <v>0</v>
      </c>
      <c r="AK845">
        <v>0</v>
      </c>
      <c r="AL845">
        <v>18.042296100000002</v>
      </c>
      <c r="AM845">
        <v>0</v>
      </c>
      <c r="AN845">
        <v>0</v>
      </c>
      <c r="AO845">
        <v>6.6602223340000002</v>
      </c>
      <c r="AP845">
        <v>2.1612471480000002</v>
      </c>
      <c r="AQ845">
        <v>0</v>
      </c>
      <c r="AR845">
        <v>0</v>
      </c>
      <c r="AS845">
        <v>23.349172190000001</v>
      </c>
      <c r="AT845">
        <v>10.449856520000001</v>
      </c>
      <c r="AU845">
        <v>33.799028720000003</v>
      </c>
      <c r="AV845">
        <v>0</v>
      </c>
      <c r="AW845">
        <v>1.1334230569999999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0.45731277100000001</v>
      </c>
      <c r="BI845">
        <v>16.899514360000001</v>
      </c>
      <c r="BJ845">
        <v>0.69082376300000004</v>
      </c>
      <c r="BK845">
        <v>0.30917623700000002</v>
      </c>
      <c r="BL845">
        <v>0</v>
      </c>
      <c r="BM845">
        <v>37.227225349999898</v>
      </c>
      <c r="BN845">
        <v>99.542645550000003</v>
      </c>
      <c r="BO845">
        <v>0</v>
      </c>
      <c r="BP845" t="s">
        <v>97</v>
      </c>
      <c r="BQ845" t="s">
        <v>40</v>
      </c>
      <c r="BR845" t="s">
        <v>98</v>
      </c>
      <c r="BS845" t="s">
        <v>130</v>
      </c>
      <c r="BT845" t="s">
        <v>98</v>
      </c>
      <c r="BU845" t="s">
        <v>100</v>
      </c>
      <c r="BV845" t="s">
        <v>101</v>
      </c>
      <c r="BW845" t="s">
        <v>237</v>
      </c>
      <c r="BX845">
        <v>36.69641378</v>
      </c>
      <c r="BY845">
        <v>37.227225349999898</v>
      </c>
      <c r="BZ845">
        <v>56.558134639999899</v>
      </c>
      <c r="CA845">
        <v>20.365340610000001</v>
      </c>
      <c r="CB845">
        <v>51.118559349999899</v>
      </c>
      <c r="CC845">
        <v>28.516100040000001</v>
      </c>
      <c r="CD845">
        <v>3</v>
      </c>
      <c r="CE845">
        <v>6</v>
      </c>
      <c r="CF845">
        <v>2</v>
      </c>
      <c r="CG845">
        <v>6</v>
      </c>
      <c r="CH845">
        <v>3</v>
      </c>
      <c r="CI845">
        <v>9</v>
      </c>
      <c r="CJ845">
        <v>56.056860319999899</v>
      </c>
      <c r="CK845">
        <v>79.011918289999898</v>
      </c>
      <c r="CL845">
        <v>6.6602223340000002</v>
      </c>
    </row>
    <row r="846" spans="1:90" x14ac:dyDescent="0.25">
      <c r="A846" s="1" t="s">
        <v>913</v>
      </c>
      <c r="B846" s="2">
        <v>314001.85820000002</v>
      </c>
      <c r="C846" s="2">
        <v>6074069.6459999904</v>
      </c>
      <c r="D846" s="4">
        <v>-53.023406420000001</v>
      </c>
      <c r="E846" t="s">
        <v>297</v>
      </c>
      <c r="F846" s="3">
        <v>425.8</v>
      </c>
      <c r="G846" t="s">
        <v>90</v>
      </c>
      <c r="H846" t="s">
        <v>91</v>
      </c>
      <c r="I846" s="1" t="s">
        <v>296</v>
      </c>
      <c r="J846" t="s">
        <v>1798</v>
      </c>
      <c r="K846" t="s">
        <v>345</v>
      </c>
      <c r="L846" t="s">
        <v>345</v>
      </c>
      <c r="M846">
        <v>40.068513260000003</v>
      </c>
      <c r="N846">
        <v>13.923732790000001</v>
      </c>
      <c r="O846">
        <v>3.3007225779999998</v>
      </c>
      <c r="P846">
        <v>9.1597008809999902</v>
      </c>
      <c r="Q846">
        <v>20.5027469099999</v>
      </c>
      <c r="R846">
        <v>4.6949779170000001</v>
      </c>
      <c r="S846">
        <v>0.161200959</v>
      </c>
      <c r="T846">
        <v>9.0675538999999999E-2</v>
      </c>
      <c r="U846">
        <v>0.38285227700000002</v>
      </c>
      <c r="V846">
        <v>9.0675538999999999E-2</v>
      </c>
      <c r="W846">
        <v>0.181351078</v>
      </c>
      <c r="X846">
        <v>9.9460309999999993E-3</v>
      </c>
      <c r="Y846">
        <v>8.0600479000000003E-2</v>
      </c>
      <c r="Z846">
        <v>7.3523037569999996</v>
      </c>
      <c r="AA846">
        <v>0</v>
      </c>
      <c r="AB846">
        <v>7.1110697639999998</v>
      </c>
      <c r="AC846">
        <v>100</v>
      </c>
      <c r="AD846">
        <v>0.19837017700000001</v>
      </c>
      <c r="AE846">
        <v>0.21926788899999999</v>
      </c>
      <c r="AF846">
        <v>0.55729458799999998</v>
      </c>
      <c r="AG846">
        <v>0.55974139000000001</v>
      </c>
      <c r="AH846">
        <v>0</v>
      </c>
      <c r="AI846">
        <v>1.5124704819999999</v>
      </c>
      <c r="AJ846">
        <v>0</v>
      </c>
      <c r="AK846">
        <v>0</v>
      </c>
      <c r="AL846">
        <v>23.68498533</v>
      </c>
      <c r="AM846">
        <v>0</v>
      </c>
      <c r="AN846">
        <v>0</v>
      </c>
      <c r="AO846">
        <v>5.9939072060000003</v>
      </c>
      <c r="AP846">
        <v>2.0569211850000002</v>
      </c>
      <c r="AQ846">
        <v>0</v>
      </c>
      <c r="AR846">
        <v>0</v>
      </c>
      <c r="AS846">
        <v>30.26247987</v>
      </c>
      <c r="AT846">
        <v>7.729161178</v>
      </c>
      <c r="AU846">
        <v>37.991641049999899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1.3115472E-2</v>
      </c>
      <c r="BI846">
        <v>37.128582620000003</v>
      </c>
      <c r="BJ846">
        <v>0.79655626999999996</v>
      </c>
      <c r="BK846">
        <v>0.20344372999999999</v>
      </c>
      <c r="BL846">
        <v>0</v>
      </c>
      <c r="BM846">
        <v>93.997526620000002</v>
      </c>
      <c r="BN846">
        <v>99.986857920000006</v>
      </c>
      <c r="BO846">
        <v>0</v>
      </c>
      <c r="BP846" t="s">
        <v>97</v>
      </c>
      <c r="BQ846" t="s">
        <v>40</v>
      </c>
      <c r="BR846" t="s">
        <v>556</v>
      </c>
      <c r="BS846" t="s">
        <v>562</v>
      </c>
      <c r="BT846" t="s">
        <v>111</v>
      </c>
      <c r="BU846" t="s">
        <v>100</v>
      </c>
      <c r="BV846" t="s">
        <v>101</v>
      </c>
      <c r="BW846" t="s">
        <v>2164</v>
      </c>
      <c r="BX846">
        <v>67.804999969999898</v>
      </c>
      <c r="BY846">
        <v>93.997526620000002</v>
      </c>
      <c r="BZ846">
        <v>5.8720302990000004</v>
      </c>
      <c r="CA846">
        <v>18.17350223</v>
      </c>
      <c r="CB846">
        <v>28.58836779</v>
      </c>
      <c r="CC846">
        <v>53.238129989999898</v>
      </c>
      <c r="CD846">
        <v>1</v>
      </c>
      <c r="CE846">
        <v>2</v>
      </c>
      <c r="CF846">
        <v>1</v>
      </c>
      <c r="CG846">
        <v>6</v>
      </c>
      <c r="CH846">
        <v>3</v>
      </c>
      <c r="CI846">
        <v>3</v>
      </c>
      <c r="CJ846">
        <v>80.918448139999896</v>
      </c>
      <c r="CK846">
        <v>99.158007060000003</v>
      </c>
      <c r="CL846">
        <v>5.9939072060000003</v>
      </c>
    </row>
    <row r="847" spans="1:90" x14ac:dyDescent="0.25">
      <c r="A847" s="1" t="s">
        <v>914</v>
      </c>
      <c r="B847" s="2">
        <v>313987.1827</v>
      </c>
      <c r="C847" s="2">
        <v>6074077.1229999904</v>
      </c>
      <c r="D847" s="4">
        <v>-82.309460000000001</v>
      </c>
      <c r="E847" t="s">
        <v>297</v>
      </c>
      <c r="F847" s="3">
        <v>459.4</v>
      </c>
      <c r="G847" t="s">
        <v>90</v>
      </c>
      <c r="H847" t="s">
        <v>91</v>
      </c>
      <c r="I847" s="1" t="s">
        <v>296</v>
      </c>
      <c r="J847" t="s">
        <v>1798</v>
      </c>
      <c r="K847" t="s">
        <v>345</v>
      </c>
      <c r="L847" t="s">
        <v>345</v>
      </c>
      <c r="M847">
        <v>49.358138310000001</v>
      </c>
      <c r="N847">
        <v>16.10294128</v>
      </c>
      <c r="O847">
        <v>3.016981833</v>
      </c>
      <c r="P847">
        <v>7.6803030899999998</v>
      </c>
      <c r="Q847">
        <v>14.417984390000001</v>
      </c>
      <c r="R847">
        <v>0.50447810999999998</v>
      </c>
      <c r="S847">
        <v>0.96859797199999997</v>
      </c>
      <c r="T847">
        <v>0.46411986100000002</v>
      </c>
      <c r="U847">
        <v>0.53474679700000005</v>
      </c>
      <c r="V847">
        <v>0.100895622</v>
      </c>
      <c r="W847">
        <v>9.0806059999999994E-2</v>
      </c>
      <c r="X847">
        <v>5.6767848430000001</v>
      </c>
      <c r="Y847">
        <v>3.0268686999999999E-2</v>
      </c>
      <c r="Z847">
        <v>1.0529531480000001</v>
      </c>
      <c r="AA847">
        <v>0</v>
      </c>
      <c r="AB847">
        <v>6.7480950289999999</v>
      </c>
      <c r="AC847">
        <v>100</v>
      </c>
      <c r="AD847">
        <v>0.20751640399999999</v>
      </c>
      <c r="AE847">
        <v>7.7414954999999994E-2</v>
      </c>
      <c r="AF847">
        <v>0.73180548499999998</v>
      </c>
      <c r="AG847">
        <v>2.693526828</v>
      </c>
      <c r="AH847">
        <v>0</v>
      </c>
      <c r="AI847">
        <v>8.5439110800000009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15.02114686</v>
      </c>
      <c r="AP847">
        <v>2.0898044690000002</v>
      </c>
      <c r="AQ847">
        <v>0</v>
      </c>
      <c r="AR847">
        <v>0</v>
      </c>
      <c r="AS847">
        <v>35.416938199999898</v>
      </c>
      <c r="AT847">
        <v>1.3684061729999999</v>
      </c>
      <c r="AU847">
        <v>36.785344369999898</v>
      </c>
      <c r="AV847">
        <v>0</v>
      </c>
      <c r="AW847">
        <v>19.7757776599999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7.0217768009999997</v>
      </c>
      <c r="BI847">
        <v>18.3926721899999</v>
      </c>
      <c r="BJ847">
        <v>0.962800235</v>
      </c>
      <c r="BK847">
        <v>3.7199765000000003E-2</v>
      </c>
      <c r="BL847">
        <v>0</v>
      </c>
      <c r="BM847">
        <v>0</v>
      </c>
      <c r="BN847">
        <v>92.948024919999895</v>
      </c>
      <c r="BO847">
        <v>0</v>
      </c>
      <c r="BP847" t="s">
        <v>97</v>
      </c>
      <c r="BQ847" t="s">
        <v>40</v>
      </c>
      <c r="BR847" t="s">
        <v>556</v>
      </c>
      <c r="BS847" t="s">
        <v>562</v>
      </c>
      <c r="BT847" t="s">
        <v>98</v>
      </c>
      <c r="BU847" t="s">
        <v>100</v>
      </c>
      <c r="BV847" t="s">
        <v>101</v>
      </c>
      <c r="BW847" t="s">
        <v>208</v>
      </c>
      <c r="BX847">
        <v>39.606954330000001</v>
      </c>
      <c r="BY847">
        <v>0</v>
      </c>
      <c r="BZ847">
        <v>76.030767769999898</v>
      </c>
      <c r="CA847">
        <v>18.35076626</v>
      </c>
      <c r="CB847">
        <v>38.2909284099999</v>
      </c>
      <c r="CC847">
        <v>43.35830533</v>
      </c>
      <c r="CD847">
        <v>1</v>
      </c>
      <c r="CE847">
        <v>2</v>
      </c>
      <c r="CF847">
        <v>2</v>
      </c>
      <c r="CG847">
        <v>6</v>
      </c>
      <c r="CH847">
        <v>3</v>
      </c>
      <c r="CI847">
        <v>10</v>
      </c>
      <c r="CJ847">
        <v>90.993214069999894</v>
      </c>
      <c r="CK847">
        <v>93.911361569999897</v>
      </c>
      <c r="CL847">
        <v>15.02114686</v>
      </c>
    </row>
    <row r="848" spans="1:90" x14ac:dyDescent="0.25">
      <c r="A848" s="1" t="s">
        <v>915</v>
      </c>
      <c r="B848" s="2">
        <v>313975.07</v>
      </c>
      <c r="C848" s="2">
        <v>6074083.2949999897</v>
      </c>
      <c r="D848" s="4">
        <v>-106.21428</v>
      </c>
      <c r="E848" t="s">
        <v>297</v>
      </c>
      <c r="F848" s="3">
        <v>486.9</v>
      </c>
      <c r="G848" t="s">
        <v>90</v>
      </c>
      <c r="H848" t="s">
        <v>91</v>
      </c>
      <c r="I848" s="1" t="s">
        <v>296</v>
      </c>
      <c r="J848" t="s">
        <v>1798</v>
      </c>
      <c r="K848" t="s">
        <v>345</v>
      </c>
      <c r="L848" t="s">
        <v>345</v>
      </c>
      <c r="M848">
        <v>49.502591580000001</v>
      </c>
      <c r="N848">
        <v>10.99945363</v>
      </c>
      <c r="O848">
        <v>2.4882086829999999</v>
      </c>
      <c r="P848">
        <v>6.4860097720000001</v>
      </c>
      <c r="Q848">
        <v>14.47402851</v>
      </c>
      <c r="R848">
        <v>5.7370887609999999</v>
      </c>
      <c r="S848">
        <v>2.757438788</v>
      </c>
      <c r="T848">
        <v>1.31306609</v>
      </c>
      <c r="U848">
        <v>0.73733711199999996</v>
      </c>
      <c r="V848">
        <v>0.32321626799999997</v>
      </c>
      <c r="W848">
        <v>0.13130660899999999</v>
      </c>
      <c r="X848">
        <v>0.80613167900000005</v>
      </c>
      <c r="Y848">
        <v>2.0201017000000002E-2</v>
      </c>
      <c r="Z848">
        <v>4.2239214949999999</v>
      </c>
      <c r="AA848">
        <v>0</v>
      </c>
      <c r="AB848">
        <v>5.0416043720000001</v>
      </c>
      <c r="AC848">
        <v>100</v>
      </c>
      <c r="AD848">
        <v>0.68547802499999999</v>
      </c>
      <c r="AE848">
        <v>5.3275155999999997E-2</v>
      </c>
      <c r="AF848">
        <v>1.0404800949999999</v>
      </c>
      <c r="AG848">
        <v>7.8577453750000004</v>
      </c>
      <c r="AH848">
        <v>0</v>
      </c>
      <c r="AI848">
        <v>25.0806772299999</v>
      </c>
      <c r="AJ848">
        <v>0</v>
      </c>
      <c r="AK848">
        <v>0</v>
      </c>
      <c r="AL848">
        <v>13.938527280000001</v>
      </c>
      <c r="AM848">
        <v>0</v>
      </c>
      <c r="AN848">
        <v>0</v>
      </c>
      <c r="AO848">
        <v>0</v>
      </c>
      <c r="AP848">
        <v>2.369446575</v>
      </c>
      <c r="AQ848">
        <v>0</v>
      </c>
      <c r="AR848">
        <v>0</v>
      </c>
      <c r="AS848">
        <v>21.06135738</v>
      </c>
      <c r="AT848">
        <v>3.8930751990000001</v>
      </c>
      <c r="AU848">
        <v>24.954432579999899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1.0325116489999999</v>
      </c>
      <c r="BI848">
        <v>23.83553573</v>
      </c>
      <c r="BJ848">
        <v>0.84399263800000002</v>
      </c>
      <c r="BK848">
        <v>0.15600736200000001</v>
      </c>
      <c r="BL848">
        <v>0</v>
      </c>
      <c r="BM848">
        <v>35.722222989999899</v>
      </c>
      <c r="BN848">
        <v>98.967394249999899</v>
      </c>
      <c r="BO848">
        <v>0</v>
      </c>
      <c r="BP848" t="s">
        <v>256</v>
      </c>
      <c r="BQ848" t="s">
        <v>257</v>
      </c>
      <c r="BR848" t="s">
        <v>556</v>
      </c>
      <c r="BS848" t="s">
        <v>562</v>
      </c>
      <c r="BT848" t="s">
        <v>98</v>
      </c>
      <c r="BU848" t="s">
        <v>222</v>
      </c>
      <c r="BV848" t="s">
        <v>101</v>
      </c>
      <c r="BW848" t="s">
        <v>237</v>
      </c>
      <c r="BX848">
        <v>50.31917953</v>
      </c>
      <c r="BY848">
        <v>35.722222989999899</v>
      </c>
      <c r="BZ848">
        <v>53.503218019999899</v>
      </c>
      <c r="CA848">
        <v>18.52170903</v>
      </c>
      <c r="CB848">
        <v>30.58309436</v>
      </c>
      <c r="CC848">
        <v>50.8951966099999</v>
      </c>
      <c r="CD848">
        <v>1</v>
      </c>
      <c r="CE848">
        <v>2</v>
      </c>
      <c r="CF848">
        <v>2</v>
      </c>
      <c r="CG848">
        <v>3</v>
      </c>
      <c r="CH848">
        <v>3</v>
      </c>
      <c r="CI848">
        <v>9</v>
      </c>
      <c r="CJ848">
        <v>65.016638940000007</v>
      </c>
      <c r="CK848">
        <v>83.737848389999897</v>
      </c>
      <c r="CL848">
        <v>0</v>
      </c>
    </row>
    <row r="849" spans="1:90" x14ac:dyDescent="0.25">
      <c r="A849" s="1" t="s">
        <v>916</v>
      </c>
      <c r="B849" s="2">
        <v>313856.59259999898</v>
      </c>
      <c r="C849" s="2">
        <v>6074143.6619999902</v>
      </c>
      <c r="D849" s="4">
        <v>-328.33820059999903</v>
      </c>
      <c r="E849" t="s">
        <v>297</v>
      </c>
      <c r="F849" s="3">
        <v>745.8</v>
      </c>
      <c r="G849" t="s">
        <v>90</v>
      </c>
      <c r="H849" t="s">
        <v>91</v>
      </c>
      <c r="I849" s="1" t="s">
        <v>296</v>
      </c>
      <c r="J849" t="s">
        <v>1709</v>
      </c>
      <c r="K849" t="s">
        <v>345</v>
      </c>
      <c r="L849" t="s">
        <v>345</v>
      </c>
      <c r="M849">
        <v>47.786708670000003</v>
      </c>
      <c r="N849">
        <v>14.19199238</v>
      </c>
      <c r="O849">
        <v>4.679899904</v>
      </c>
      <c r="P849">
        <v>11.492740680000001</v>
      </c>
      <c r="Q849">
        <v>9.5313380829999996</v>
      </c>
      <c r="R849">
        <v>4.6306500860000002</v>
      </c>
      <c r="S849">
        <v>0.80011232600000004</v>
      </c>
      <c r="T849">
        <v>0.67009407300000001</v>
      </c>
      <c r="U849">
        <v>0.44006177899999999</v>
      </c>
      <c r="V849">
        <v>6.0008423999999998E-2</v>
      </c>
      <c r="W849">
        <v>0.190026677</v>
      </c>
      <c r="X849">
        <v>9.8405320000000008E-3</v>
      </c>
      <c r="Y849">
        <v>0.200028081</v>
      </c>
      <c r="Z849">
        <v>5.3164983100000001</v>
      </c>
      <c r="AA849">
        <v>0</v>
      </c>
      <c r="AB849">
        <v>4.0653914139999996</v>
      </c>
      <c r="AC849">
        <v>100</v>
      </c>
      <c r="AD849">
        <v>0.13543883500000001</v>
      </c>
      <c r="AE849">
        <v>0.56140093599999996</v>
      </c>
      <c r="AF849">
        <v>0.66086384600000003</v>
      </c>
      <c r="AG849">
        <v>4.2675419879999996</v>
      </c>
      <c r="AH849">
        <v>0</v>
      </c>
      <c r="AI849">
        <v>7.7448854709999999</v>
      </c>
      <c r="AJ849">
        <v>0</v>
      </c>
      <c r="AK849">
        <v>0</v>
      </c>
      <c r="AL849">
        <v>24.308085859999899</v>
      </c>
      <c r="AM849">
        <v>0</v>
      </c>
      <c r="AN849">
        <v>0</v>
      </c>
      <c r="AO849">
        <v>4.5754553199999997</v>
      </c>
      <c r="AP849">
        <v>2.186561588</v>
      </c>
      <c r="AQ849">
        <v>0</v>
      </c>
      <c r="AR849">
        <v>0</v>
      </c>
      <c r="AS849">
        <v>28.367119209999899</v>
      </c>
      <c r="AT849">
        <v>21.13103113</v>
      </c>
      <c r="AU849">
        <v>49.498150340000002</v>
      </c>
      <c r="AV849">
        <v>0</v>
      </c>
      <c r="AW849">
        <v>6.0348137800000003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1.3387438E-2</v>
      </c>
      <c r="BI849">
        <v>24.749075170000001</v>
      </c>
      <c r="BJ849">
        <v>0.57309452999999999</v>
      </c>
      <c r="BK849">
        <v>0.42690547000000001</v>
      </c>
      <c r="BL849">
        <v>0</v>
      </c>
      <c r="BM849">
        <v>75.837230610000006</v>
      </c>
      <c r="BN849">
        <v>99.986585399999896</v>
      </c>
      <c r="BO849">
        <v>0</v>
      </c>
      <c r="BP849" t="s">
        <v>97</v>
      </c>
      <c r="BQ849" t="s">
        <v>40</v>
      </c>
      <c r="BR849" t="s">
        <v>111</v>
      </c>
      <c r="BS849" t="s">
        <v>162</v>
      </c>
      <c r="BT849" t="s">
        <v>111</v>
      </c>
      <c r="BU849" t="s">
        <v>100</v>
      </c>
      <c r="BV849" t="s">
        <v>101</v>
      </c>
      <c r="BW849" t="s">
        <v>149</v>
      </c>
      <c r="BX849">
        <v>52.345575770000004</v>
      </c>
      <c r="BY849">
        <v>75.837230610000006</v>
      </c>
      <c r="BZ849">
        <v>21.32372191</v>
      </c>
      <c r="CA849">
        <v>30.3261764199999</v>
      </c>
      <c r="CB849">
        <v>37.674728469999899</v>
      </c>
      <c r="CC849">
        <v>31.999095109999899</v>
      </c>
      <c r="CD849">
        <v>2</v>
      </c>
      <c r="CE849">
        <v>5</v>
      </c>
      <c r="CF849">
        <v>1</v>
      </c>
      <c r="CG849">
        <v>6</v>
      </c>
      <c r="CH849">
        <v>3</v>
      </c>
      <c r="CI849">
        <v>4</v>
      </c>
      <c r="CJ849">
        <v>65.259117079999896</v>
      </c>
      <c r="CK849">
        <v>93.464089259999895</v>
      </c>
      <c r="CL849">
        <v>4.5754553199999997</v>
      </c>
    </row>
    <row r="850" spans="1:90" x14ac:dyDescent="0.25">
      <c r="A850" s="1" t="s">
        <v>917</v>
      </c>
      <c r="B850" s="2">
        <v>313855.31510000001</v>
      </c>
      <c r="C850" s="2">
        <v>6074144.3130000001</v>
      </c>
      <c r="D850" s="4">
        <v>-330.62599999999901</v>
      </c>
      <c r="E850" t="s">
        <v>297</v>
      </c>
      <c r="F850" s="3">
        <v>748.5</v>
      </c>
      <c r="G850" t="s">
        <v>90</v>
      </c>
      <c r="H850" t="s">
        <v>91</v>
      </c>
      <c r="I850" s="1" t="s">
        <v>296</v>
      </c>
      <c r="J850" t="s">
        <v>1724</v>
      </c>
      <c r="K850" t="s">
        <v>1675</v>
      </c>
      <c r="L850" t="s">
        <v>406</v>
      </c>
      <c r="M850">
        <v>51.468753159999899</v>
      </c>
      <c r="N850">
        <v>17.57809885</v>
      </c>
      <c r="O850">
        <v>3.1155319160000001</v>
      </c>
      <c r="P850">
        <v>7.7770256480000004</v>
      </c>
      <c r="Q850">
        <v>4.8429456030000004</v>
      </c>
      <c r="R850">
        <v>8.0317163699999998</v>
      </c>
      <c r="S850">
        <v>2.43143771</v>
      </c>
      <c r="T850">
        <v>0.189333264</v>
      </c>
      <c r="U850">
        <v>0.52814015800000003</v>
      </c>
      <c r="V850">
        <v>5.9789452E-2</v>
      </c>
      <c r="W850">
        <v>0.139508721</v>
      </c>
      <c r="X850">
        <v>9.8630309999999995E-3</v>
      </c>
      <c r="Y850">
        <v>0.189333264</v>
      </c>
      <c r="Z850">
        <v>3.6385228440000001</v>
      </c>
      <c r="AA850">
        <v>0</v>
      </c>
      <c r="AB850">
        <v>2.4348933760000002</v>
      </c>
      <c r="AC850">
        <v>100</v>
      </c>
      <c r="AD850">
        <v>0.13153384000000001</v>
      </c>
      <c r="AE850">
        <v>0.51795380300000005</v>
      </c>
      <c r="AF850">
        <v>0.77308896599999999</v>
      </c>
      <c r="AG850">
        <v>1.1753058270000001</v>
      </c>
      <c r="AH850">
        <v>0</v>
      </c>
      <c r="AI850">
        <v>22.940830049999899</v>
      </c>
      <c r="AJ850">
        <v>0</v>
      </c>
      <c r="AK850">
        <v>0</v>
      </c>
      <c r="AL850">
        <v>38.349705319999899</v>
      </c>
      <c r="AM850">
        <v>0</v>
      </c>
      <c r="AN850">
        <v>0</v>
      </c>
      <c r="AO850">
        <v>0</v>
      </c>
      <c r="AP850">
        <v>2.2280557810000001</v>
      </c>
      <c r="AQ850">
        <v>0</v>
      </c>
      <c r="AR850">
        <v>0</v>
      </c>
      <c r="AS850">
        <v>13.38038042</v>
      </c>
      <c r="AT850">
        <v>11.30675299</v>
      </c>
      <c r="AU850">
        <v>24.687133410000001</v>
      </c>
      <c r="AV850">
        <v>0</v>
      </c>
      <c r="AW850">
        <v>6.7078074599999997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1.3078899999999999E-2</v>
      </c>
      <c r="BI850">
        <v>12.95916701</v>
      </c>
      <c r="BJ850">
        <v>0.54199814099999999</v>
      </c>
      <c r="BK850">
        <v>0.45800185900000001</v>
      </c>
      <c r="BL850">
        <v>0</v>
      </c>
      <c r="BM850">
        <v>62.570354500000001</v>
      </c>
      <c r="BN850">
        <v>99.986894559999897</v>
      </c>
      <c r="BO850">
        <v>0</v>
      </c>
      <c r="BP850" t="s">
        <v>256</v>
      </c>
      <c r="BQ850" t="s">
        <v>257</v>
      </c>
      <c r="BR850" t="s">
        <v>98</v>
      </c>
      <c r="BS850" t="s">
        <v>130</v>
      </c>
      <c r="BT850" t="s">
        <v>98</v>
      </c>
      <c r="BU850" t="s">
        <v>222</v>
      </c>
      <c r="BV850" t="s">
        <v>101</v>
      </c>
      <c r="BW850" t="s">
        <v>237</v>
      </c>
      <c r="BX850">
        <v>30.150679360000002</v>
      </c>
      <c r="BY850">
        <v>62.570354500000001</v>
      </c>
      <c r="BZ850">
        <v>36.725399420000002</v>
      </c>
      <c r="CA850">
        <v>24.86606827</v>
      </c>
      <c r="CB850">
        <v>55.719590259999897</v>
      </c>
      <c r="CC850">
        <v>19.4143414599999</v>
      </c>
      <c r="CD850">
        <v>3</v>
      </c>
      <c r="CE850">
        <v>6</v>
      </c>
      <c r="CF850">
        <v>2</v>
      </c>
      <c r="CG850">
        <v>3</v>
      </c>
      <c r="CH850">
        <v>3</v>
      </c>
      <c r="CI850">
        <v>9</v>
      </c>
      <c r="CJ850">
        <v>32.4758842399999</v>
      </c>
      <c r="CK850">
        <v>82.804177539999898</v>
      </c>
      <c r="CL850">
        <v>0</v>
      </c>
    </row>
    <row r="851" spans="1:90" x14ac:dyDescent="0.25">
      <c r="A851" s="1" t="s">
        <v>1384</v>
      </c>
      <c r="B851" s="2">
        <v>314668.83639999898</v>
      </c>
      <c r="C851" s="2">
        <v>6074492.6639999896</v>
      </c>
      <c r="D851" s="4">
        <v>194.098423999999</v>
      </c>
      <c r="E851" t="s">
        <v>648</v>
      </c>
      <c r="F851" s="3">
        <v>172.08</v>
      </c>
      <c r="G851" t="s">
        <v>150</v>
      </c>
      <c r="H851" t="s">
        <v>151</v>
      </c>
      <c r="I851" s="1">
        <v>58092</v>
      </c>
      <c r="J851" t="s">
        <v>1709</v>
      </c>
      <c r="K851" t="s">
        <v>345</v>
      </c>
      <c r="L851" t="s">
        <v>345</v>
      </c>
      <c r="M851">
        <v>53.304830240000001</v>
      </c>
      <c r="N851">
        <v>15.12975445</v>
      </c>
      <c r="O851">
        <v>3.4384754929999999</v>
      </c>
      <c r="P851">
        <v>8.4461947889999998</v>
      </c>
      <c r="Q851">
        <v>5.2102465650000003</v>
      </c>
      <c r="R851">
        <v>6.1520988289999998</v>
      </c>
      <c r="S851">
        <v>4.318492826</v>
      </c>
      <c r="T851">
        <v>0.34066996799999999</v>
      </c>
      <c r="U851">
        <v>0.634247322</v>
      </c>
      <c r="V851">
        <v>0.220433509</v>
      </c>
      <c r="W851">
        <v>0.21041380400000001</v>
      </c>
      <c r="X851">
        <v>9.9415949999999993E-3</v>
      </c>
      <c r="Y851">
        <v>0</v>
      </c>
      <c r="Z851">
        <v>2.5842006120000001</v>
      </c>
      <c r="AA851">
        <v>0</v>
      </c>
      <c r="AB851">
        <v>2.3684635950000001</v>
      </c>
      <c r="AC851">
        <v>100</v>
      </c>
      <c r="AD851">
        <v>0.475412534</v>
      </c>
      <c r="AE851">
        <v>0</v>
      </c>
      <c r="AF851">
        <v>0.91016265900000004</v>
      </c>
      <c r="AG851">
        <v>2.0731842669999998</v>
      </c>
      <c r="AH851">
        <v>0</v>
      </c>
      <c r="AI851">
        <v>39.944617819999898</v>
      </c>
      <c r="AJ851">
        <v>0</v>
      </c>
      <c r="AK851">
        <v>0</v>
      </c>
      <c r="AL851">
        <v>21.525231349999899</v>
      </c>
      <c r="AM851">
        <v>0</v>
      </c>
      <c r="AN851">
        <v>0</v>
      </c>
      <c r="AO851">
        <v>0</v>
      </c>
      <c r="AP851">
        <v>2.2985445659999999</v>
      </c>
      <c r="AQ851">
        <v>0</v>
      </c>
      <c r="AR851">
        <v>0</v>
      </c>
      <c r="AS851">
        <v>13.0426029299999</v>
      </c>
      <c r="AT851">
        <v>11.6560924099999</v>
      </c>
      <c r="AU851">
        <v>24.69869534</v>
      </c>
      <c r="AV851">
        <v>0</v>
      </c>
      <c r="AW851">
        <v>1.330594855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1.2924000999999999E-2</v>
      </c>
      <c r="BI851">
        <v>14.02876827</v>
      </c>
      <c r="BJ851">
        <v>0.52806849700000003</v>
      </c>
      <c r="BK851">
        <v>0.47193150299999997</v>
      </c>
      <c r="BL851">
        <v>0</v>
      </c>
      <c r="BM851">
        <v>35.01754373</v>
      </c>
      <c r="BN851">
        <v>99.987049769999899</v>
      </c>
      <c r="BO851">
        <v>0</v>
      </c>
      <c r="BP851" t="s">
        <v>97</v>
      </c>
      <c r="BQ851" t="s">
        <v>109</v>
      </c>
      <c r="BR851" t="s">
        <v>111</v>
      </c>
      <c r="BS851" t="s">
        <v>162</v>
      </c>
      <c r="BT851" t="s">
        <v>98</v>
      </c>
      <c r="BU851" t="s">
        <v>100</v>
      </c>
      <c r="BV851" t="s">
        <v>101</v>
      </c>
      <c r="BW851" t="s">
        <v>208</v>
      </c>
      <c r="BX851">
        <v>34.625084950000002</v>
      </c>
      <c r="BY851">
        <v>35.01754373</v>
      </c>
      <c r="BZ851">
        <v>62.862307690000002</v>
      </c>
      <c r="CA851">
        <v>28.3492925699999</v>
      </c>
      <c r="CB851">
        <v>49.912881730000002</v>
      </c>
      <c r="CC851">
        <v>21.737825699999899</v>
      </c>
      <c r="CD851">
        <v>2</v>
      </c>
      <c r="CE851">
        <v>5</v>
      </c>
      <c r="CF851">
        <v>2</v>
      </c>
      <c r="CG851">
        <v>6</v>
      </c>
      <c r="CH851">
        <v>3</v>
      </c>
      <c r="CI851">
        <v>10</v>
      </c>
      <c r="CJ851">
        <v>34.646654159999898</v>
      </c>
      <c r="CK851">
        <v>74.561784829999894</v>
      </c>
      <c r="CL851">
        <v>0</v>
      </c>
    </row>
    <row r="852" spans="1:90" x14ac:dyDescent="0.25">
      <c r="A852" s="1" t="s">
        <v>1385</v>
      </c>
      <c r="B852" s="2">
        <v>314620.3357</v>
      </c>
      <c r="C852" s="2">
        <v>6074501.1739999903</v>
      </c>
      <c r="D852" s="4">
        <v>119.661356</v>
      </c>
      <c r="E852" t="s">
        <v>648</v>
      </c>
      <c r="F852" s="3">
        <v>261.36</v>
      </c>
      <c r="G852" t="s">
        <v>150</v>
      </c>
      <c r="H852" t="s">
        <v>151</v>
      </c>
      <c r="I852" s="1">
        <v>58092</v>
      </c>
      <c r="J852" t="s">
        <v>1710</v>
      </c>
      <c r="K852" t="s">
        <v>1689</v>
      </c>
      <c r="L852" t="s">
        <v>345</v>
      </c>
      <c r="M852">
        <v>50.548157969999899</v>
      </c>
      <c r="N852">
        <v>14.743212740000001</v>
      </c>
      <c r="O852">
        <v>4.0501955440000001</v>
      </c>
      <c r="P852">
        <v>9.8923104009999996</v>
      </c>
      <c r="Q852">
        <v>5.3356388969999999</v>
      </c>
      <c r="R852">
        <v>8.1739580840000006</v>
      </c>
      <c r="S852">
        <v>2.7380252230000002</v>
      </c>
      <c r="T852">
        <v>0.792322317</v>
      </c>
      <c r="U852">
        <v>0.74819297299999998</v>
      </c>
      <c r="V852">
        <v>0.120352757</v>
      </c>
      <c r="W852">
        <v>0.24070551400000001</v>
      </c>
      <c r="X852">
        <v>9.8832680000000006E-3</v>
      </c>
      <c r="Y852">
        <v>0</v>
      </c>
      <c r="Z852">
        <v>2.6070443110000001</v>
      </c>
      <c r="AA852">
        <v>0</v>
      </c>
      <c r="AB852">
        <v>1.877353034</v>
      </c>
      <c r="AC852">
        <v>100</v>
      </c>
      <c r="AD852">
        <v>0.26372110999999998</v>
      </c>
      <c r="AE852">
        <v>0</v>
      </c>
      <c r="AF852">
        <v>1.090862051</v>
      </c>
      <c r="AG852">
        <v>4.898936172</v>
      </c>
      <c r="AH852">
        <v>0</v>
      </c>
      <c r="AI852">
        <v>25.73115907</v>
      </c>
      <c r="AJ852">
        <v>0</v>
      </c>
      <c r="AK852">
        <v>0</v>
      </c>
      <c r="AL852">
        <v>26.795769480000001</v>
      </c>
      <c r="AM852">
        <v>0</v>
      </c>
      <c r="AN852">
        <v>0</v>
      </c>
      <c r="AO852">
        <v>0</v>
      </c>
      <c r="AP852">
        <v>2.4600141579999999</v>
      </c>
      <c r="AQ852">
        <v>0</v>
      </c>
      <c r="AR852">
        <v>0</v>
      </c>
      <c r="AS852">
        <v>12.5422425499999</v>
      </c>
      <c r="AT852">
        <v>13.28167822</v>
      </c>
      <c r="AU852">
        <v>25.823920780000002</v>
      </c>
      <c r="AV852">
        <v>0</v>
      </c>
      <c r="AW852">
        <v>1.076371958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1.3053811E-2</v>
      </c>
      <c r="BI852">
        <v>15.87023817</v>
      </c>
      <c r="BJ852">
        <v>0.48568312499999999</v>
      </c>
      <c r="BK852">
        <v>0.51431687500000001</v>
      </c>
      <c r="BL852">
        <v>0</v>
      </c>
      <c r="BM852">
        <v>51.013394779999899</v>
      </c>
      <c r="BN852">
        <v>99.986919700000001</v>
      </c>
      <c r="BO852">
        <v>0</v>
      </c>
      <c r="BP852" t="s">
        <v>97</v>
      </c>
      <c r="BQ852" t="s">
        <v>109</v>
      </c>
      <c r="BR852" t="s">
        <v>111</v>
      </c>
      <c r="BS852" t="s">
        <v>176</v>
      </c>
      <c r="BT852" t="s">
        <v>111</v>
      </c>
      <c r="BU852" t="s">
        <v>100</v>
      </c>
      <c r="BV852" t="s">
        <v>101</v>
      </c>
      <c r="BW852" t="s">
        <v>149</v>
      </c>
      <c r="BX852">
        <v>41.207908089999897</v>
      </c>
      <c r="BY852">
        <v>51.013394779999899</v>
      </c>
      <c r="BZ852">
        <v>44.807611950000002</v>
      </c>
      <c r="CA852">
        <v>31.9339010499999</v>
      </c>
      <c r="CB852">
        <v>46.694497560000002</v>
      </c>
      <c r="CC852">
        <v>21.371601389999899</v>
      </c>
      <c r="CD852">
        <v>2</v>
      </c>
      <c r="CE852">
        <v>3</v>
      </c>
      <c r="CF852">
        <v>1</v>
      </c>
      <c r="CG852">
        <v>6</v>
      </c>
      <c r="CH852">
        <v>3</v>
      </c>
      <c r="CI852">
        <v>4</v>
      </c>
      <c r="CJ852">
        <v>35.962330780000002</v>
      </c>
      <c r="CK852">
        <v>81.179807679999897</v>
      </c>
      <c r="CL852">
        <v>0</v>
      </c>
    </row>
    <row r="853" spans="1:90" x14ac:dyDescent="0.25">
      <c r="A853" s="1" t="s">
        <v>1386</v>
      </c>
      <c r="B853" s="2">
        <v>314579.640799999</v>
      </c>
      <c r="C853" s="2">
        <v>6074513.4359999904</v>
      </c>
      <c r="D853" s="4">
        <v>60.910649999999897</v>
      </c>
      <c r="E853" t="s">
        <v>648</v>
      </c>
      <c r="F853" s="3">
        <v>333.95</v>
      </c>
      <c r="G853" t="s">
        <v>150</v>
      </c>
      <c r="H853" t="s">
        <v>151</v>
      </c>
      <c r="I853" s="1">
        <v>58092</v>
      </c>
      <c r="J853" t="s">
        <v>1710</v>
      </c>
      <c r="K853" t="s">
        <v>1689</v>
      </c>
      <c r="L853" t="s">
        <v>345</v>
      </c>
      <c r="M853">
        <v>50.995560580000003</v>
      </c>
      <c r="N853">
        <v>14.54130836</v>
      </c>
      <c r="O853">
        <v>3.728729833</v>
      </c>
      <c r="P853">
        <v>9.1839802749999997</v>
      </c>
      <c r="Q853">
        <v>4.0796448459999999</v>
      </c>
      <c r="R853">
        <v>8.1693878229999903</v>
      </c>
      <c r="S853">
        <v>2.534630833</v>
      </c>
      <c r="T853">
        <v>0.26255140100000002</v>
      </c>
      <c r="U853">
        <v>0.83915466999999999</v>
      </c>
      <c r="V853">
        <v>0.111079439</v>
      </c>
      <c r="W853">
        <v>0.25245327000000001</v>
      </c>
      <c r="X853">
        <v>2.2471435030000002</v>
      </c>
      <c r="Y853">
        <v>0</v>
      </c>
      <c r="Z853">
        <v>3.0543751710000002</v>
      </c>
      <c r="AA853">
        <v>0</v>
      </c>
      <c r="AB853">
        <v>5.321400422</v>
      </c>
      <c r="AC853">
        <v>100</v>
      </c>
      <c r="AD853">
        <v>0.244460435</v>
      </c>
      <c r="AE853">
        <v>0</v>
      </c>
      <c r="AF853">
        <v>1.228808696</v>
      </c>
      <c r="AG853">
        <v>1.6304229640000001</v>
      </c>
      <c r="AH853">
        <v>0</v>
      </c>
      <c r="AI853">
        <v>23.92338724</v>
      </c>
      <c r="AJ853">
        <v>0</v>
      </c>
      <c r="AK853">
        <v>0</v>
      </c>
      <c r="AL853">
        <v>28.9379819299999</v>
      </c>
      <c r="AM853">
        <v>0</v>
      </c>
      <c r="AN853">
        <v>0</v>
      </c>
      <c r="AO853">
        <v>0</v>
      </c>
      <c r="AP853">
        <v>2.5706858760000002</v>
      </c>
      <c r="AQ853">
        <v>0</v>
      </c>
      <c r="AR853">
        <v>0</v>
      </c>
      <c r="AS853">
        <v>10.2840852799999</v>
      </c>
      <c r="AT853">
        <v>11.6413130299999</v>
      </c>
      <c r="AU853">
        <v>21.925398300000001</v>
      </c>
      <c r="AV853">
        <v>0</v>
      </c>
      <c r="AW853">
        <v>9.9949923280000004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2.9869788869999998</v>
      </c>
      <c r="BI853">
        <v>11.8551722</v>
      </c>
      <c r="BJ853">
        <v>0.46904896000000001</v>
      </c>
      <c r="BK853">
        <v>0.53095104000000004</v>
      </c>
      <c r="BL853">
        <v>0</v>
      </c>
      <c r="BM853">
        <v>54.743156159999899</v>
      </c>
      <c r="BN853">
        <v>97.0130088599999</v>
      </c>
      <c r="BO853">
        <v>0</v>
      </c>
      <c r="BP853" t="s">
        <v>97</v>
      </c>
      <c r="BQ853" t="s">
        <v>109</v>
      </c>
      <c r="BR853" t="s">
        <v>111</v>
      </c>
      <c r="BS853" t="s">
        <v>176</v>
      </c>
      <c r="BT853" t="s">
        <v>111</v>
      </c>
      <c r="BU853" t="s">
        <v>100</v>
      </c>
      <c r="BV853" t="s">
        <v>101</v>
      </c>
      <c r="BW853" t="s">
        <v>149</v>
      </c>
      <c r="BX853">
        <v>29.29478508</v>
      </c>
      <c r="BY853">
        <v>54.743156159999899</v>
      </c>
      <c r="BZ853">
        <v>43.902734459999898</v>
      </c>
      <c r="CA853">
        <v>32.378095190000003</v>
      </c>
      <c r="CB853">
        <v>49.912461110000002</v>
      </c>
      <c r="CC853">
        <v>17.709443700000001</v>
      </c>
      <c r="CD853">
        <v>2</v>
      </c>
      <c r="CE853">
        <v>3</v>
      </c>
      <c r="CF853">
        <v>1</v>
      </c>
      <c r="CG853">
        <v>6</v>
      </c>
      <c r="CH853">
        <v>3</v>
      </c>
      <c r="CI853">
        <v>4</v>
      </c>
      <c r="CJ853">
        <v>28.859060400000001</v>
      </c>
      <c r="CK853">
        <v>82.583800600000004</v>
      </c>
      <c r="CL853">
        <v>0</v>
      </c>
    </row>
    <row r="854" spans="1:90" x14ac:dyDescent="0.25">
      <c r="A854" s="1" t="s">
        <v>650</v>
      </c>
      <c r="B854" s="2">
        <v>313381.67210000003</v>
      </c>
      <c r="C854" s="2">
        <v>6075188.5949999904</v>
      </c>
      <c r="D854" s="4">
        <v>42.70552095</v>
      </c>
      <c r="E854" t="s">
        <v>651</v>
      </c>
      <c r="F854" s="3">
        <v>318.05</v>
      </c>
      <c r="G854" t="s">
        <v>150</v>
      </c>
      <c r="H854" t="s">
        <v>151</v>
      </c>
      <c r="I854" s="1">
        <v>58092</v>
      </c>
      <c r="J854" t="s">
        <v>227</v>
      </c>
      <c r="K854" t="s">
        <v>139</v>
      </c>
      <c r="L854" t="s">
        <v>96</v>
      </c>
      <c r="M854">
        <v>67.060852240000003</v>
      </c>
      <c r="N854">
        <v>15.2593555999999</v>
      </c>
      <c r="O854">
        <v>0.68880296100000005</v>
      </c>
      <c r="P854">
        <v>2.6682769460000002</v>
      </c>
      <c r="Q854">
        <v>1.5861698580000001</v>
      </c>
      <c r="R854">
        <v>3.0117149209999998</v>
      </c>
      <c r="S854">
        <v>4.5476895300000004</v>
      </c>
      <c r="T854">
        <v>2.098161395</v>
      </c>
      <c r="U854">
        <v>0.50897982200000003</v>
      </c>
      <c r="V854">
        <v>0.25097624299999999</v>
      </c>
      <c r="W854">
        <v>6.0234297999999999E-2</v>
      </c>
      <c r="X854">
        <v>0.93842094200000004</v>
      </c>
      <c r="Y854">
        <v>0</v>
      </c>
      <c r="Z854">
        <v>1.320365249</v>
      </c>
      <c r="AA854">
        <v>0</v>
      </c>
      <c r="AB854">
        <v>2.2603462379999999</v>
      </c>
      <c r="AC854">
        <v>100</v>
      </c>
      <c r="AD854">
        <v>0.53115120000000005</v>
      </c>
      <c r="AE854">
        <v>0</v>
      </c>
      <c r="AF854">
        <v>0.71672652100000001</v>
      </c>
      <c r="AG854">
        <v>12.5295503299999</v>
      </c>
      <c r="AH854">
        <v>0</v>
      </c>
      <c r="AI854">
        <v>41.277122460000001</v>
      </c>
      <c r="AJ854">
        <v>0</v>
      </c>
      <c r="AK854">
        <v>0</v>
      </c>
      <c r="AL854">
        <v>10.05337711</v>
      </c>
      <c r="AM854">
        <v>0</v>
      </c>
      <c r="AN854">
        <v>0</v>
      </c>
      <c r="AO854">
        <v>2.055466461</v>
      </c>
      <c r="AP854">
        <v>0.72794023900000004</v>
      </c>
      <c r="AQ854">
        <v>0</v>
      </c>
      <c r="AR854">
        <v>0</v>
      </c>
      <c r="AS854">
        <v>4.1381645239999996</v>
      </c>
      <c r="AT854">
        <v>2.318372917</v>
      </c>
      <c r="AU854">
        <v>6.456537441</v>
      </c>
      <c r="AV854">
        <v>0</v>
      </c>
      <c r="AW854">
        <v>23.253071210000002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1.1995260560000001</v>
      </c>
      <c r="BI854">
        <v>3.22826872</v>
      </c>
      <c r="BJ854">
        <v>0.64092627999999996</v>
      </c>
      <c r="BK854">
        <v>0.35907371999999999</v>
      </c>
      <c r="BL854">
        <v>0</v>
      </c>
      <c r="BM854">
        <v>19.58558202</v>
      </c>
      <c r="BN854">
        <v>98.800469030000002</v>
      </c>
      <c r="BO854">
        <v>0</v>
      </c>
      <c r="BP854" t="s">
        <v>97</v>
      </c>
      <c r="BQ854" t="s">
        <v>40</v>
      </c>
      <c r="BR854" t="s">
        <v>98</v>
      </c>
      <c r="BS854" t="s">
        <v>107</v>
      </c>
      <c r="BT854" t="s">
        <v>98</v>
      </c>
      <c r="BU854" t="s">
        <v>100</v>
      </c>
      <c r="BV854" t="s">
        <v>101</v>
      </c>
      <c r="BW854" t="s">
        <v>113</v>
      </c>
      <c r="BX854">
        <v>7.9012042009999996</v>
      </c>
      <c r="BY854">
        <v>19.58558202</v>
      </c>
      <c r="BZ854">
        <v>64.636845530000002</v>
      </c>
      <c r="CA854">
        <v>13.34071552</v>
      </c>
      <c r="CB854">
        <v>76.5907372799999</v>
      </c>
      <c r="CC854">
        <v>10.0685471999999</v>
      </c>
      <c r="CD854">
        <v>3</v>
      </c>
      <c r="CE854">
        <v>8</v>
      </c>
      <c r="CF854">
        <v>2</v>
      </c>
      <c r="CG854">
        <v>6</v>
      </c>
      <c r="CH854">
        <v>3</v>
      </c>
      <c r="CI854">
        <v>11</v>
      </c>
      <c r="CJ854">
        <v>32.767857139999897</v>
      </c>
      <c r="CK854">
        <v>39.030555960000001</v>
      </c>
      <c r="CL854">
        <v>2.055466461</v>
      </c>
    </row>
    <row r="855" spans="1:90" x14ac:dyDescent="0.25">
      <c r="A855" s="1" t="s">
        <v>652</v>
      </c>
      <c r="B855" s="2">
        <v>313147.69990000001</v>
      </c>
      <c r="C855" s="2">
        <v>6074721.6500000004</v>
      </c>
      <c r="D855" s="4">
        <v>28.097512349999899</v>
      </c>
      <c r="E855" t="s">
        <v>653</v>
      </c>
      <c r="F855" s="3">
        <v>295.08</v>
      </c>
      <c r="G855" t="s">
        <v>150</v>
      </c>
      <c r="H855" t="s">
        <v>151</v>
      </c>
      <c r="I855" s="1">
        <v>58092</v>
      </c>
      <c r="J855" t="s">
        <v>377</v>
      </c>
      <c r="K855" t="s">
        <v>193</v>
      </c>
      <c r="L855" t="s">
        <v>96</v>
      </c>
      <c r="M855">
        <v>73.566353669999899</v>
      </c>
      <c r="N855">
        <v>12.32787671</v>
      </c>
      <c r="O855">
        <v>1.012946688</v>
      </c>
      <c r="P855">
        <v>3.6338206710000001</v>
      </c>
      <c r="Q855">
        <v>1.8842608300000001</v>
      </c>
      <c r="R855">
        <v>1.6336942299999999</v>
      </c>
      <c r="S855">
        <v>3.8988162910000002</v>
      </c>
      <c r="T855">
        <v>0.62140516700000004</v>
      </c>
      <c r="U855">
        <v>0.22150087399999999</v>
      </c>
      <c r="V855">
        <v>3.0067992000000002E-2</v>
      </c>
      <c r="W855">
        <v>7.0158648000000004E-2</v>
      </c>
      <c r="X855">
        <v>9.9801669999999999E-3</v>
      </c>
      <c r="Y855">
        <v>0</v>
      </c>
      <c r="Z855">
        <v>1.0891180659999999</v>
      </c>
      <c r="AA855">
        <v>0</v>
      </c>
      <c r="AB855">
        <v>1.0042581349999999</v>
      </c>
      <c r="AC855">
        <v>100</v>
      </c>
      <c r="AD855">
        <v>6.4684541999999998E-2</v>
      </c>
      <c r="AE855">
        <v>0</v>
      </c>
      <c r="AF855">
        <v>0.31705812300000003</v>
      </c>
      <c r="AG855">
        <v>3.7720894600000001</v>
      </c>
      <c r="AH855">
        <v>0</v>
      </c>
      <c r="AI855">
        <v>35.971778350000001</v>
      </c>
      <c r="AJ855">
        <v>0</v>
      </c>
      <c r="AK855">
        <v>0</v>
      </c>
      <c r="AL855">
        <v>8.0904713069999996</v>
      </c>
      <c r="AM855">
        <v>0</v>
      </c>
      <c r="AN855">
        <v>0</v>
      </c>
      <c r="AO855">
        <v>2.6429637399999999</v>
      </c>
      <c r="AP855">
        <v>1.0881727370000001</v>
      </c>
      <c r="AQ855">
        <v>0</v>
      </c>
      <c r="AR855">
        <v>0</v>
      </c>
      <c r="AS855">
        <v>5.3427340470000004</v>
      </c>
      <c r="AT855">
        <v>4.8469262999999998</v>
      </c>
      <c r="AU855">
        <v>10.18966035</v>
      </c>
      <c r="AV855">
        <v>0</v>
      </c>
      <c r="AW855">
        <v>37.837212299999898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1.2941416000000001E-2</v>
      </c>
      <c r="BI855">
        <v>5.0948301740000002</v>
      </c>
      <c r="BJ855">
        <v>0.52432896299999998</v>
      </c>
      <c r="BK855">
        <v>0.47567103700000002</v>
      </c>
      <c r="BL855">
        <v>0</v>
      </c>
      <c r="BM855">
        <v>18.361457600000001</v>
      </c>
      <c r="BN855">
        <v>99.987032319999898</v>
      </c>
      <c r="BO855">
        <v>0</v>
      </c>
      <c r="BP855" t="s">
        <v>97</v>
      </c>
      <c r="BQ855" t="s">
        <v>40</v>
      </c>
      <c r="BR855" t="s">
        <v>98</v>
      </c>
      <c r="BS855" t="s">
        <v>118</v>
      </c>
      <c r="BT855" t="s">
        <v>98</v>
      </c>
      <c r="BU855" t="s">
        <v>100</v>
      </c>
      <c r="BV855" t="s">
        <v>101</v>
      </c>
      <c r="BW855" t="s">
        <v>113</v>
      </c>
      <c r="BX855">
        <v>11.59489121</v>
      </c>
      <c r="BY855">
        <v>18.361457600000001</v>
      </c>
      <c r="BZ855">
        <v>75.200741269999895</v>
      </c>
      <c r="CA855">
        <v>18.623036460000002</v>
      </c>
      <c r="CB855">
        <v>68.194943359999897</v>
      </c>
      <c r="CC855">
        <v>13.18202018</v>
      </c>
      <c r="CD855">
        <v>3</v>
      </c>
      <c r="CE855">
        <v>7</v>
      </c>
      <c r="CF855">
        <v>2</v>
      </c>
      <c r="CG855">
        <v>6</v>
      </c>
      <c r="CH855">
        <v>3</v>
      </c>
      <c r="CI855">
        <v>11</v>
      </c>
      <c r="CJ855">
        <v>31.172069830000002</v>
      </c>
      <c r="CK855">
        <v>54.970262630000001</v>
      </c>
      <c r="CL855">
        <v>2.6429637399999999</v>
      </c>
    </row>
    <row r="856" spans="1:90" x14ac:dyDescent="0.25">
      <c r="A856" s="1" t="s">
        <v>654</v>
      </c>
      <c r="B856" s="2">
        <v>312869.58049999899</v>
      </c>
      <c r="C856" s="2">
        <v>6073199.2470000004</v>
      </c>
      <c r="D856" s="4">
        <v>127.7868242</v>
      </c>
      <c r="E856" t="s">
        <v>226</v>
      </c>
      <c r="F856" s="3">
        <v>193.17</v>
      </c>
      <c r="G856" t="s">
        <v>150</v>
      </c>
      <c r="H856" t="s">
        <v>151</v>
      </c>
      <c r="I856" s="1">
        <v>58092</v>
      </c>
      <c r="J856" t="s">
        <v>655</v>
      </c>
      <c r="K856" t="s">
        <v>160</v>
      </c>
      <c r="L856" t="s">
        <v>145</v>
      </c>
      <c r="M856">
        <v>75.317373340000003</v>
      </c>
      <c r="N856">
        <v>10.40239951</v>
      </c>
      <c r="O856">
        <v>0.40457594099999999</v>
      </c>
      <c r="P856">
        <v>2.3179852259999998</v>
      </c>
      <c r="Q856">
        <v>0.40009228899999999</v>
      </c>
      <c r="R856">
        <v>3.810879049</v>
      </c>
      <c r="S856">
        <v>3.9309067359999998</v>
      </c>
      <c r="T856">
        <v>0.69015919800000003</v>
      </c>
      <c r="U856">
        <v>0.27506344799999999</v>
      </c>
      <c r="V856">
        <v>5.0011536000000002E-2</v>
      </c>
      <c r="W856">
        <v>0.15003460800000001</v>
      </c>
      <c r="X856">
        <v>1.7548067249999999</v>
      </c>
      <c r="Y856">
        <v>0</v>
      </c>
      <c r="Z856">
        <v>0.495712398</v>
      </c>
      <c r="AA856">
        <v>0</v>
      </c>
      <c r="AB856">
        <v>2.2514318210000002</v>
      </c>
      <c r="AC856">
        <v>100</v>
      </c>
      <c r="AD856">
        <v>0.106875728</v>
      </c>
      <c r="AE856">
        <v>0</v>
      </c>
      <c r="AF856">
        <v>0.391119196</v>
      </c>
      <c r="AG856">
        <v>4.1616850650000003</v>
      </c>
      <c r="AH856">
        <v>0</v>
      </c>
      <c r="AI856">
        <v>36.02754625</v>
      </c>
      <c r="AJ856">
        <v>0</v>
      </c>
      <c r="AK856">
        <v>0</v>
      </c>
      <c r="AL856">
        <v>8.8824966740000004</v>
      </c>
      <c r="AM856">
        <v>0</v>
      </c>
      <c r="AN856">
        <v>0</v>
      </c>
      <c r="AO856">
        <v>0</v>
      </c>
      <c r="AP856">
        <v>0.43174181499999997</v>
      </c>
      <c r="AQ856">
        <v>0</v>
      </c>
      <c r="AR856">
        <v>0</v>
      </c>
      <c r="AS856">
        <v>0.22289489300000001</v>
      </c>
      <c r="AT856">
        <v>0.69068364000000004</v>
      </c>
      <c r="AU856">
        <v>0.91357853300000003</v>
      </c>
      <c r="AV856">
        <v>0</v>
      </c>
      <c r="AW856">
        <v>41.610514279999897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2.264981315</v>
      </c>
      <c r="BI856">
        <v>1.192906902</v>
      </c>
      <c r="BJ856">
        <v>0.243980003</v>
      </c>
      <c r="BK856">
        <v>0.756019997</v>
      </c>
      <c r="BL856">
        <v>0</v>
      </c>
      <c r="BM856">
        <v>19.77841943</v>
      </c>
      <c r="BN856">
        <v>97.735009399999896</v>
      </c>
      <c r="BO856">
        <v>0</v>
      </c>
      <c r="BP856" t="s">
        <v>97</v>
      </c>
      <c r="BQ856" t="s">
        <v>109</v>
      </c>
      <c r="BR856" t="s">
        <v>111</v>
      </c>
      <c r="BS856" t="s">
        <v>112</v>
      </c>
      <c r="BT856" t="s">
        <v>98</v>
      </c>
      <c r="BU856" t="s">
        <v>100</v>
      </c>
      <c r="BV856" t="s">
        <v>101</v>
      </c>
      <c r="BW856" t="s">
        <v>113</v>
      </c>
      <c r="BX856">
        <v>4.6809100839999997</v>
      </c>
      <c r="BY856">
        <v>19.77841943</v>
      </c>
      <c r="BZ856">
        <v>73.418130950000005</v>
      </c>
      <c r="CA856">
        <v>16.005351210000001</v>
      </c>
      <c r="CB856">
        <v>80.098563619999894</v>
      </c>
      <c r="CC856">
        <v>3.8960851619999999</v>
      </c>
      <c r="CD856">
        <v>2</v>
      </c>
      <c r="CE856">
        <v>12</v>
      </c>
      <c r="CF856">
        <v>2</v>
      </c>
      <c r="CG856">
        <v>6</v>
      </c>
      <c r="CH856">
        <v>3</v>
      </c>
      <c r="CI856">
        <v>11</v>
      </c>
      <c r="CJ856">
        <v>12.34428086</v>
      </c>
      <c r="CK856">
        <v>37.035350700000002</v>
      </c>
      <c r="CL856">
        <v>0</v>
      </c>
    </row>
    <row r="857" spans="1:90" x14ac:dyDescent="0.25">
      <c r="A857" s="1" t="s">
        <v>918</v>
      </c>
      <c r="B857" s="2">
        <v>313950.21260000003</v>
      </c>
      <c r="C857" s="2">
        <v>6074632.9349999903</v>
      </c>
      <c r="D857" s="4">
        <v>-10.749547</v>
      </c>
      <c r="E857" t="s">
        <v>919</v>
      </c>
      <c r="F857" s="3">
        <v>374.1</v>
      </c>
      <c r="G857" t="s">
        <v>90</v>
      </c>
      <c r="H857" t="s">
        <v>91</v>
      </c>
      <c r="I857" s="1" t="s">
        <v>296</v>
      </c>
      <c r="J857" t="s">
        <v>1799</v>
      </c>
      <c r="K857" t="s">
        <v>1689</v>
      </c>
      <c r="L857" t="s">
        <v>345</v>
      </c>
      <c r="M857">
        <v>51.40289559</v>
      </c>
      <c r="N857">
        <v>12.50668877</v>
      </c>
      <c r="O857">
        <v>3.6232898539999998</v>
      </c>
      <c r="P857">
        <v>8.9310755579999999</v>
      </c>
      <c r="Q857">
        <v>8.8740825660000002</v>
      </c>
      <c r="R857">
        <v>6.6580915940000001</v>
      </c>
      <c r="S857">
        <v>1.6695822389999999</v>
      </c>
      <c r="T857">
        <v>0.27320436599999998</v>
      </c>
      <c r="U857">
        <v>0.404747209</v>
      </c>
      <c r="V857">
        <v>9.1068122000000001E-2</v>
      </c>
      <c r="W857">
        <v>0.20237360500000001</v>
      </c>
      <c r="X857">
        <v>0.94739406000000004</v>
      </c>
      <c r="Y857">
        <v>5.0593399999999998E-3</v>
      </c>
      <c r="Z857">
        <v>4.4104471240000001</v>
      </c>
      <c r="AA857">
        <v>0</v>
      </c>
      <c r="AB857">
        <v>5.3770908630000003</v>
      </c>
      <c r="AC857">
        <v>100</v>
      </c>
      <c r="AD857">
        <v>0.20153702200000001</v>
      </c>
      <c r="AE857">
        <v>1.3923022E-2</v>
      </c>
      <c r="AF857">
        <v>0.59599096600000001</v>
      </c>
      <c r="AG857">
        <v>1.7060318430000001</v>
      </c>
      <c r="AH857">
        <v>0</v>
      </c>
      <c r="AI857">
        <v>15.84635299</v>
      </c>
      <c r="AJ857">
        <v>0</v>
      </c>
      <c r="AK857">
        <v>0</v>
      </c>
      <c r="AL857">
        <v>27.301893100000001</v>
      </c>
      <c r="AM857">
        <v>0</v>
      </c>
      <c r="AN857">
        <v>0</v>
      </c>
      <c r="AO857">
        <v>0</v>
      </c>
      <c r="AP857">
        <v>2.1049460610000001</v>
      </c>
      <c r="AQ857">
        <v>0</v>
      </c>
      <c r="AR857">
        <v>0</v>
      </c>
      <c r="AS857">
        <v>24.728329169999899</v>
      </c>
      <c r="AT857">
        <v>14.1915192099999</v>
      </c>
      <c r="AU857">
        <v>38.919848369999897</v>
      </c>
      <c r="AV857">
        <v>0</v>
      </c>
      <c r="AW857">
        <v>8.0501740930000008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1.266326096</v>
      </c>
      <c r="BI857">
        <v>20.1415854699999</v>
      </c>
      <c r="BJ857">
        <v>0.63536550599999997</v>
      </c>
      <c r="BK857">
        <v>0.36463449399999998</v>
      </c>
      <c r="BL857">
        <v>0</v>
      </c>
      <c r="BM857">
        <v>63.274629930000003</v>
      </c>
      <c r="BN857">
        <v>98.733668710000003</v>
      </c>
      <c r="BO857">
        <v>0</v>
      </c>
      <c r="BP857" t="s">
        <v>97</v>
      </c>
      <c r="BQ857" t="s">
        <v>109</v>
      </c>
      <c r="BR857" t="s">
        <v>111</v>
      </c>
      <c r="BS857" t="s">
        <v>162</v>
      </c>
      <c r="BT857" t="s">
        <v>111</v>
      </c>
      <c r="BU857" t="s">
        <v>100</v>
      </c>
      <c r="BV857" t="s">
        <v>101</v>
      </c>
      <c r="BW857" t="s">
        <v>149</v>
      </c>
      <c r="BX857">
        <v>44.347430549999899</v>
      </c>
      <c r="BY857">
        <v>63.274629930000003</v>
      </c>
      <c r="BZ857">
        <v>35.3285202</v>
      </c>
      <c r="CA857">
        <v>27.295902739999899</v>
      </c>
      <c r="CB857">
        <v>38.318912640000001</v>
      </c>
      <c r="CC857">
        <v>34.385184619999897</v>
      </c>
      <c r="CD857">
        <v>2</v>
      </c>
      <c r="CE857">
        <v>5</v>
      </c>
      <c r="CF857">
        <v>1</v>
      </c>
      <c r="CG857">
        <v>6</v>
      </c>
      <c r="CH857">
        <v>3</v>
      </c>
      <c r="CI857">
        <v>4</v>
      </c>
      <c r="CJ857">
        <v>52.345107120000002</v>
      </c>
      <c r="CK857">
        <v>90.16208202</v>
      </c>
      <c r="CL857">
        <v>0</v>
      </c>
    </row>
    <row r="858" spans="1:90" x14ac:dyDescent="0.25">
      <c r="A858" s="1" t="s">
        <v>920</v>
      </c>
      <c r="B858" s="2">
        <v>313936.4411</v>
      </c>
      <c r="C858" s="2">
        <v>6074636.0149999904</v>
      </c>
      <c r="D858" s="4">
        <v>-38.799794579999897</v>
      </c>
      <c r="E858" t="s">
        <v>919</v>
      </c>
      <c r="F858" s="3">
        <v>405.5</v>
      </c>
      <c r="G858" t="s">
        <v>90</v>
      </c>
      <c r="H858" t="s">
        <v>91</v>
      </c>
      <c r="I858" s="1" t="s">
        <v>296</v>
      </c>
      <c r="J858" t="s">
        <v>1709</v>
      </c>
      <c r="K858" t="s">
        <v>345</v>
      </c>
      <c r="L858" t="s">
        <v>345</v>
      </c>
      <c r="M858">
        <v>50.818112249999899</v>
      </c>
      <c r="N858">
        <v>14.3788468599999</v>
      </c>
      <c r="O858">
        <v>4.6475130099999999</v>
      </c>
      <c r="P858">
        <v>11.2306518099999</v>
      </c>
      <c r="Q858">
        <v>9.8023754870000008</v>
      </c>
      <c r="R858">
        <v>1.8975613</v>
      </c>
      <c r="S858">
        <v>0.58854842500000004</v>
      </c>
      <c r="T858">
        <v>0.20294773299999999</v>
      </c>
      <c r="U858">
        <v>0.71031706400000005</v>
      </c>
      <c r="V858">
        <v>0.101473866</v>
      </c>
      <c r="W858">
        <v>0.243537279</v>
      </c>
      <c r="X858">
        <v>2.476702398</v>
      </c>
      <c r="Y858">
        <v>5.0736929999999998E-3</v>
      </c>
      <c r="Z858">
        <v>2.8963388229999998</v>
      </c>
      <c r="AA858">
        <v>0</v>
      </c>
      <c r="AB858">
        <v>5.3979043530000004</v>
      </c>
      <c r="AC858">
        <v>100</v>
      </c>
      <c r="AD858">
        <v>0.222875452</v>
      </c>
      <c r="AE858">
        <v>1.3857453E-2</v>
      </c>
      <c r="AF858">
        <v>1.0380723759999999</v>
      </c>
      <c r="AG858">
        <v>1.2577759120000001</v>
      </c>
      <c r="AH858">
        <v>0</v>
      </c>
      <c r="AI858">
        <v>5.5440007969999998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15.1062760199999</v>
      </c>
      <c r="AP858">
        <v>2.4242520669999998</v>
      </c>
      <c r="AQ858">
        <v>0</v>
      </c>
      <c r="AR858">
        <v>0</v>
      </c>
      <c r="AS858">
        <v>27.590381659999899</v>
      </c>
      <c r="AT858">
        <v>17.458566439999899</v>
      </c>
      <c r="AU858">
        <v>45.048948099999897</v>
      </c>
      <c r="AV858">
        <v>0</v>
      </c>
      <c r="AW858">
        <v>22.773148970000001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3.2852277519999999</v>
      </c>
      <c r="BI858">
        <v>22.524474049999899</v>
      </c>
      <c r="BJ858">
        <v>0.61245340500000001</v>
      </c>
      <c r="BK858">
        <v>0.38754659499999999</v>
      </c>
      <c r="BL858">
        <v>0</v>
      </c>
      <c r="BM858">
        <v>0</v>
      </c>
      <c r="BN858">
        <v>96.714434900000001</v>
      </c>
      <c r="BO858">
        <v>0</v>
      </c>
      <c r="BP858" t="s">
        <v>97</v>
      </c>
      <c r="BQ858" t="s">
        <v>40</v>
      </c>
      <c r="BR858" t="s">
        <v>111</v>
      </c>
      <c r="BS858" t="s">
        <v>162</v>
      </c>
      <c r="BT858" t="s">
        <v>111</v>
      </c>
      <c r="BU858" t="s">
        <v>100</v>
      </c>
      <c r="BV858" t="s">
        <v>101</v>
      </c>
      <c r="BW858" t="s">
        <v>152</v>
      </c>
      <c r="BX858">
        <v>48.51127254</v>
      </c>
      <c r="BY858">
        <v>0</v>
      </c>
      <c r="BZ858">
        <v>81.508114989999896</v>
      </c>
      <c r="CA858">
        <v>29.84288317</v>
      </c>
      <c r="CB858">
        <v>37.675270140000002</v>
      </c>
      <c r="CC858">
        <v>32.481846689999898</v>
      </c>
      <c r="CD858">
        <v>2</v>
      </c>
      <c r="CE858">
        <v>5</v>
      </c>
      <c r="CF858">
        <v>1</v>
      </c>
      <c r="CG858">
        <v>6</v>
      </c>
      <c r="CH858">
        <v>3</v>
      </c>
      <c r="CI858">
        <v>5</v>
      </c>
      <c r="CJ858">
        <v>80.097481720000005</v>
      </c>
      <c r="CK858">
        <v>96.373363389999895</v>
      </c>
      <c r="CL858">
        <v>15.1062760199999</v>
      </c>
    </row>
    <row r="859" spans="1:90" x14ac:dyDescent="0.25">
      <c r="A859" s="1" t="s">
        <v>921</v>
      </c>
      <c r="B859" s="2">
        <v>313908.38620000001</v>
      </c>
      <c r="C859" s="2">
        <v>6074642.3370000003</v>
      </c>
      <c r="D859" s="4">
        <v>-94.288700000000006</v>
      </c>
      <c r="E859" t="s">
        <v>919</v>
      </c>
      <c r="F859" s="3">
        <v>468</v>
      </c>
      <c r="G859" t="s">
        <v>90</v>
      </c>
      <c r="H859" t="s">
        <v>91</v>
      </c>
      <c r="I859" s="1" t="s">
        <v>296</v>
      </c>
      <c r="J859" t="s">
        <v>1709</v>
      </c>
      <c r="K859" t="s">
        <v>345</v>
      </c>
      <c r="L859" t="s">
        <v>345</v>
      </c>
      <c r="M859">
        <v>52.02001224</v>
      </c>
      <c r="N859">
        <v>16.31941527</v>
      </c>
      <c r="O859">
        <v>3.8122651059999999</v>
      </c>
      <c r="P859">
        <v>9.2822341680000005</v>
      </c>
      <c r="Q859">
        <v>5.8733885719999996</v>
      </c>
      <c r="R859">
        <v>5.0529152110000002</v>
      </c>
      <c r="S859">
        <v>2.3213392650000002</v>
      </c>
      <c r="T859">
        <v>0.51029440699999995</v>
      </c>
      <c r="U859">
        <v>0.47027131700000002</v>
      </c>
      <c r="V859">
        <v>7.0040408999999998E-2</v>
      </c>
      <c r="W859">
        <v>0.200115454</v>
      </c>
      <c r="X859">
        <v>9.8456979999999999E-3</v>
      </c>
      <c r="Y859">
        <v>5.0028859999999998E-3</v>
      </c>
      <c r="Z859">
        <v>4.052860001</v>
      </c>
      <c r="AA859">
        <v>0</v>
      </c>
      <c r="AB859">
        <v>2.9420679079999998</v>
      </c>
      <c r="AC859">
        <v>100</v>
      </c>
      <c r="AD859">
        <v>0.155504699</v>
      </c>
      <c r="AE859">
        <v>1.3812321000000001E-2</v>
      </c>
      <c r="AF859">
        <v>0.69472142299999995</v>
      </c>
      <c r="AG859">
        <v>3.196882639</v>
      </c>
      <c r="AH859">
        <v>0</v>
      </c>
      <c r="AI859">
        <v>22.10377824</v>
      </c>
      <c r="AJ859">
        <v>0</v>
      </c>
      <c r="AK859">
        <v>0</v>
      </c>
      <c r="AL859">
        <v>26.064153170000001</v>
      </c>
      <c r="AM859">
        <v>0</v>
      </c>
      <c r="AN859">
        <v>0</v>
      </c>
      <c r="AO859">
        <v>3.4059532300000002</v>
      </c>
      <c r="AP859">
        <v>2.1844195150000001</v>
      </c>
      <c r="AQ859">
        <v>0</v>
      </c>
      <c r="AR859">
        <v>0</v>
      </c>
      <c r="AS859">
        <v>17.194247170000001</v>
      </c>
      <c r="AT859">
        <v>16.1366859799999</v>
      </c>
      <c r="AU859">
        <v>33.33093315</v>
      </c>
      <c r="AV859">
        <v>0</v>
      </c>
      <c r="AW859">
        <v>8.8234625419999997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1.3176171E-2</v>
      </c>
      <c r="BI859">
        <v>16.66546658</v>
      </c>
      <c r="BJ859">
        <v>0.51586456000000003</v>
      </c>
      <c r="BK859">
        <v>0.48413543999999997</v>
      </c>
      <c r="BL859">
        <v>0</v>
      </c>
      <c r="BM859">
        <v>54.111007780000001</v>
      </c>
      <c r="BN859">
        <v>99.986797089999897</v>
      </c>
      <c r="BO859">
        <v>0</v>
      </c>
      <c r="BP859" t="s">
        <v>97</v>
      </c>
      <c r="BQ859" t="s">
        <v>40</v>
      </c>
      <c r="BR859" t="s">
        <v>111</v>
      </c>
      <c r="BS859" t="s">
        <v>162</v>
      </c>
      <c r="BT859" t="s">
        <v>98</v>
      </c>
      <c r="BU859" t="s">
        <v>222</v>
      </c>
      <c r="BV859" t="s">
        <v>101</v>
      </c>
      <c r="BW859" t="s">
        <v>237</v>
      </c>
      <c r="BX859">
        <v>36.2100740899999</v>
      </c>
      <c r="BY859">
        <v>54.111007780000001</v>
      </c>
      <c r="BZ859">
        <v>43.03291703</v>
      </c>
      <c r="CA859">
        <v>28.186220710000001</v>
      </c>
      <c r="CB859">
        <v>49.351225040000003</v>
      </c>
      <c r="CC859">
        <v>22.46255425</v>
      </c>
      <c r="CD859">
        <v>2</v>
      </c>
      <c r="CE859">
        <v>5</v>
      </c>
      <c r="CF859">
        <v>2</v>
      </c>
      <c r="CG859">
        <v>3</v>
      </c>
      <c r="CH859">
        <v>3</v>
      </c>
      <c r="CI859">
        <v>9</v>
      </c>
      <c r="CJ859">
        <v>46.399999999999899</v>
      </c>
      <c r="CK859">
        <v>84.257556530000002</v>
      </c>
      <c r="CL859">
        <v>3.4059532300000002</v>
      </c>
    </row>
    <row r="860" spans="1:90" x14ac:dyDescent="0.25">
      <c r="A860" s="1" t="s">
        <v>922</v>
      </c>
      <c r="B860" s="2">
        <v>313893.717899999</v>
      </c>
      <c r="C860" s="2">
        <v>6074645.6430000002</v>
      </c>
      <c r="D860" s="4">
        <v>-122.42348800000001</v>
      </c>
      <c r="E860" t="s">
        <v>919</v>
      </c>
      <c r="F860" s="3">
        <v>499.9</v>
      </c>
      <c r="G860" t="s">
        <v>90</v>
      </c>
      <c r="H860" t="s">
        <v>91</v>
      </c>
      <c r="I860" s="1" t="s">
        <v>296</v>
      </c>
      <c r="J860" t="s">
        <v>1709</v>
      </c>
      <c r="K860" t="s">
        <v>345</v>
      </c>
      <c r="L860" t="s">
        <v>345</v>
      </c>
      <c r="M860">
        <v>43.812204989999898</v>
      </c>
      <c r="N860">
        <v>15.8848953</v>
      </c>
      <c r="O860">
        <v>5.0153258540000003</v>
      </c>
      <c r="P860">
        <v>12.66759952</v>
      </c>
      <c r="Q860">
        <v>7.467089187</v>
      </c>
      <c r="R860">
        <v>6.4272425499999999</v>
      </c>
      <c r="S860">
        <v>1.2973324719999999</v>
      </c>
      <c r="T860">
        <v>0.63381128399999997</v>
      </c>
      <c r="U860">
        <v>0.68332778999999999</v>
      </c>
      <c r="V860">
        <v>9.9033013000000003E-2</v>
      </c>
      <c r="W860">
        <v>0.267389135</v>
      </c>
      <c r="X860">
        <v>9.7278290000000003E-3</v>
      </c>
      <c r="Y860">
        <v>0.45555185999999998</v>
      </c>
      <c r="Z860">
        <v>5.279469218</v>
      </c>
      <c r="AA860">
        <v>0</v>
      </c>
      <c r="AB860">
        <v>2.6876207700000001</v>
      </c>
      <c r="AC860">
        <v>100</v>
      </c>
      <c r="AD860">
        <v>0.224005447</v>
      </c>
      <c r="AE860">
        <v>1.281349455</v>
      </c>
      <c r="AF860">
        <v>1.028430688</v>
      </c>
      <c r="AG860">
        <v>4.0452893750000003</v>
      </c>
      <c r="AH860">
        <v>0</v>
      </c>
      <c r="AI860">
        <v>12.58528134</v>
      </c>
      <c r="AJ860">
        <v>0</v>
      </c>
      <c r="AK860">
        <v>0</v>
      </c>
      <c r="AL860">
        <v>33.716587089999898</v>
      </c>
      <c r="AM860">
        <v>0</v>
      </c>
      <c r="AN860">
        <v>0</v>
      </c>
      <c r="AO860">
        <v>1.921471154</v>
      </c>
      <c r="AP860">
        <v>2.4661114419999999</v>
      </c>
      <c r="AQ860">
        <v>0</v>
      </c>
      <c r="AR860">
        <v>0</v>
      </c>
      <c r="AS860">
        <v>18.378105269999899</v>
      </c>
      <c r="AT860">
        <v>18.4719710799999</v>
      </c>
      <c r="AU860">
        <v>36.850076350000002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1.3263018999999999E-2</v>
      </c>
      <c r="BI860">
        <v>22.32826798</v>
      </c>
      <c r="BJ860">
        <v>0.49872638200000002</v>
      </c>
      <c r="BK860">
        <v>0.50127361800000003</v>
      </c>
      <c r="BL860">
        <v>0</v>
      </c>
      <c r="BM860">
        <v>72.819063600000007</v>
      </c>
      <c r="BN860">
        <v>99.986710070000001</v>
      </c>
      <c r="BO860">
        <v>0</v>
      </c>
      <c r="BP860" t="s">
        <v>97</v>
      </c>
      <c r="BQ860" t="s">
        <v>40</v>
      </c>
      <c r="BR860" t="s">
        <v>111</v>
      </c>
      <c r="BS860" t="s">
        <v>162</v>
      </c>
      <c r="BT860" t="s">
        <v>111</v>
      </c>
      <c r="BU860" t="s">
        <v>100</v>
      </c>
      <c r="BV860" t="s">
        <v>101</v>
      </c>
      <c r="BW860" t="s">
        <v>149</v>
      </c>
      <c r="BX860">
        <v>46.199463190000003</v>
      </c>
      <c r="BY860">
        <v>72.819063600000007</v>
      </c>
      <c r="BZ860">
        <v>24.9970040699999</v>
      </c>
      <c r="CA860">
        <v>33.267812489999898</v>
      </c>
      <c r="CB860">
        <v>41.851762479999898</v>
      </c>
      <c r="CC860">
        <v>24.880425030000001</v>
      </c>
      <c r="CD860">
        <v>2</v>
      </c>
      <c r="CE860">
        <v>5</v>
      </c>
      <c r="CF860">
        <v>1</v>
      </c>
      <c r="CG860">
        <v>6</v>
      </c>
      <c r="CH860">
        <v>3</v>
      </c>
      <c r="CI860">
        <v>4</v>
      </c>
      <c r="CJ860">
        <v>51.188986229999898</v>
      </c>
      <c r="CK860">
        <v>91.248262400000002</v>
      </c>
      <c r="CL860">
        <v>1.921471154</v>
      </c>
    </row>
    <row r="861" spans="1:90" x14ac:dyDescent="0.25">
      <c r="A861" s="1" t="s">
        <v>923</v>
      </c>
      <c r="B861" s="2">
        <v>313879.9915</v>
      </c>
      <c r="C861" s="2">
        <v>6074648.7359999903</v>
      </c>
      <c r="D861" s="4">
        <v>-148.23749470000001</v>
      </c>
      <c r="E861" t="s">
        <v>919</v>
      </c>
      <c r="F861" s="3">
        <v>529.29999999999995</v>
      </c>
      <c r="G861" t="s">
        <v>90</v>
      </c>
      <c r="H861" t="s">
        <v>91</v>
      </c>
      <c r="I861" s="1" t="s">
        <v>296</v>
      </c>
      <c r="J861" t="s">
        <v>1709</v>
      </c>
      <c r="K861" t="s">
        <v>345</v>
      </c>
      <c r="L861" t="s">
        <v>345</v>
      </c>
      <c r="M861">
        <v>43.292208119999898</v>
      </c>
      <c r="N861">
        <v>14.714088500000001</v>
      </c>
      <c r="O861">
        <v>5.3582950250000003</v>
      </c>
      <c r="P861">
        <v>13.70877426</v>
      </c>
      <c r="Q861">
        <v>9.1988352449999997</v>
      </c>
      <c r="R861">
        <v>4.1389698739999998</v>
      </c>
      <c r="S861">
        <v>4.08837122</v>
      </c>
      <c r="T861">
        <v>6.0718384E-2</v>
      </c>
      <c r="U861">
        <v>0.526225999</v>
      </c>
      <c r="V861">
        <v>6.0718384E-2</v>
      </c>
      <c r="W861">
        <v>0.18215515299999999</v>
      </c>
      <c r="X861">
        <v>9.9083220000000007E-3</v>
      </c>
      <c r="Y861">
        <v>0.242873538</v>
      </c>
      <c r="Z861">
        <v>4.4178579730000003</v>
      </c>
      <c r="AA861">
        <v>0</v>
      </c>
      <c r="AB861">
        <v>3.8402249880000001</v>
      </c>
      <c r="AC861">
        <v>100</v>
      </c>
      <c r="AD861">
        <v>0.13279875899999999</v>
      </c>
      <c r="AE861">
        <v>0.66054922400000005</v>
      </c>
      <c r="AF861">
        <v>0.76579666099999999</v>
      </c>
      <c r="AG861">
        <v>0.37471843399999999</v>
      </c>
      <c r="AH861">
        <v>0</v>
      </c>
      <c r="AI861">
        <v>31.997643650000001</v>
      </c>
      <c r="AJ861">
        <v>0</v>
      </c>
      <c r="AK861">
        <v>0</v>
      </c>
      <c r="AL861">
        <v>21.00186471</v>
      </c>
      <c r="AM861">
        <v>0</v>
      </c>
      <c r="AN861">
        <v>0</v>
      </c>
      <c r="AO861">
        <v>0.63398717299999996</v>
      </c>
      <c r="AP861">
        <v>2.2129768099999998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1.3062364999999999E-2</v>
      </c>
      <c r="BI861">
        <v>25.588355360000001</v>
      </c>
      <c r="BJ861">
        <v>0.518397047</v>
      </c>
      <c r="BK861">
        <v>0.481602953</v>
      </c>
      <c r="BL861">
        <v>0</v>
      </c>
      <c r="BM861">
        <v>35.385780109999899</v>
      </c>
      <c r="BN861">
        <v>99.986911129999896</v>
      </c>
      <c r="BO861">
        <v>0</v>
      </c>
      <c r="BP861" t="s">
        <v>97</v>
      </c>
      <c r="BQ861" t="s">
        <v>514</v>
      </c>
      <c r="BR861" t="s">
        <v>111</v>
      </c>
      <c r="BS861" t="s">
        <v>126</v>
      </c>
      <c r="BT861" t="s">
        <v>386</v>
      </c>
      <c r="BU861" t="s">
        <v>387</v>
      </c>
      <c r="BV861" t="s">
        <v>386</v>
      </c>
      <c r="BW861" t="s">
        <v>2165</v>
      </c>
      <c r="BX861">
        <v>41.361306499999898</v>
      </c>
      <c r="BY861">
        <v>35.385780109999899</v>
      </c>
      <c r="BZ861">
        <v>64.208830890000002</v>
      </c>
      <c r="CA861">
        <v>30.439129309999899</v>
      </c>
      <c r="CB861">
        <v>63.138233620000001</v>
      </c>
      <c r="CC861">
        <v>6.422637065</v>
      </c>
      <c r="CD861">
        <v>2</v>
      </c>
      <c r="CE861">
        <v>11</v>
      </c>
      <c r="CF861">
        <v>3</v>
      </c>
      <c r="CG861">
        <v>4</v>
      </c>
      <c r="CH861">
        <v>2</v>
      </c>
      <c r="CI861">
        <v>19</v>
      </c>
      <c r="CJ861">
        <v>52.951388889999897</v>
      </c>
      <c r="CK861">
        <v>84.665204029999899</v>
      </c>
      <c r="CL861">
        <v>0.63398717299999996</v>
      </c>
    </row>
    <row r="862" spans="1:90" x14ac:dyDescent="0.25">
      <c r="A862" s="1" t="s">
        <v>308</v>
      </c>
      <c r="B862" s="2">
        <v>314157.79719999898</v>
      </c>
      <c r="C862" s="2">
        <v>6074007.1310000001</v>
      </c>
      <c r="D862" s="4">
        <v>281.26725759999903</v>
      </c>
      <c r="E862" t="s">
        <v>297</v>
      </c>
      <c r="F862" s="3">
        <v>51.1</v>
      </c>
      <c r="G862" t="s">
        <v>90</v>
      </c>
      <c r="H862" t="s">
        <v>91</v>
      </c>
      <c r="I862" s="1" t="s">
        <v>296</v>
      </c>
      <c r="J862" t="s">
        <v>227</v>
      </c>
      <c r="K862" t="s">
        <v>139</v>
      </c>
      <c r="L862" t="s">
        <v>96</v>
      </c>
      <c r="M862">
        <v>75.882472289999896</v>
      </c>
      <c r="N862">
        <v>11.24519752</v>
      </c>
      <c r="O862">
        <v>0.46926770699999998</v>
      </c>
      <c r="P862">
        <v>2.4894008630000002</v>
      </c>
      <c r="Q862">
        <v>0.51251570499999999</v>
      </c>
      <c r="R862">
        <v>1.7385336650000001</v>
      </c>
      <c r="S862">
        <v>2.964551626</v>
      </c>
      <c r="T862">
        <v>2.1505560940000001</v>
      </c>
      <c r="U862">
        <v>0.150739913</v>
      </c>
      <c r="V862">
        <v>5.0246639999999999E-3</v>
      </c>
      <c r="W862">
        <v>8.039462E-2</v>
      </c>
      <c r="X862">
        <v>1.2940672369999999</v>
      </c>
      <c r="Y862">
        <v>0.10049327500000001</v>
      </c>
      <c r="Z862">
        <v>0.91678482299999997</v>
      </c>
      <c r="AA862">
        <v>0</v>
      </c>
      <c r="AB862">
        <v>2.2096704900000002</v>
      </c>
      <c r="AC862">
        <v>100</v>
      </c>
      <c r="AD862">
        <v>1.0834544E-2</v>
      </c>
      <c r="AE862">
        <v>0.26945844200000002</v>
      </c>
      <c r="AF862">
        <v>0.21627147099999999</v>
      </c>
      <c r="AG862">
        <v>13.0847500599999</v>
      </c>
      <c r="AH862">
        <v>0</v>
      </c>
      <c r="AI862">
        <v>27.415469439999899</v>
      </c>
      <c r="AJ862">
        <v>0</v>
      </c>
      <c r="AK862">
        <v>0</v>
      </c>
      <c r="AL862">
        <v>4.0857469259999997</v>
      </c>
      <c r="AM862">
        <v>0</v>
      </c>
      <c r="AN862">
        <v>0</v>
      </c>
      <c r="AO862">
        <v>2.9084605890000002</v>
      </c>
      <c r="AP862">
        <v>0.50528854599999995</v>
      </c>
      <c r="AQ862">
        <v>0</v>
      </c>
      <c r="AR862">
        <v>0</v>
      </c>
      <c r="AS862">
        <v>1.0515466520000001</v>
      </c>
      <c r="AT862">
        <v>2.3102209359999999</v>
      </c>
      <c r="AU862">
        <v>3.3617675880000002</v>
      </c>
      <c r="AV862">
        <v>0</v>
      </c>
      <c r="AW862">
        <v>44.771270360000003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1.6853375610000001</v>
      </c>
      <c r="BI862">
        <v>1.6808837940000001</v>
      </c>
      <c r="BJ862">
        <v>0.31279576100000001</v>
      </c>
      <c r="BK862">
        <v>0.68720423900000005</v>
      </c>
      <c r="BL862">
        <v>0</v>
      </c>
      <c r="BM862">
        <v>12.97012428</v>
      </c>
      <c r="BN862">
        <v>98.314655529999897</v>
      </c>
      <c r="BO862">
        <v>0</v>
      </c>
      <c r="BP862" t="s">
        <v>97</v>
      </c>
      <c r="BQ862" t="s">
        <v>40</v>
      </c>
      <c r="BR862" t="s">
        <v>111</v>
      </c>
      <c r="BS862" t="s">
        <v>112</v>
      </c>
      <c r="BT862" t="s">
        <v>98</v>
      </c>
      <c r="BU862" t="s">
        <v>222</v>
      </c>
      <c r="BV862" t="s">
        <v>101</v>
      </c>
      <c r="BW862" t="s">
        <v>102</v>
      </c>
      <c r="BX862">
        <v>4.083327605</v>
      </c>
      <c r="BY862">
        <v>12.97012428</v>
      </c>
      <c r="BZ862">
        <v>61.489008810000001</v>
      </c>
      <c r="CA862">
        <v>15.383390970000001</v>
      </c>
      <c r="CB862">
        <v>80.005182730000001</v>
      </c>
      <c r="CC862">
        <v>4.6114263009999998</v>
      </c>
      <c r="CD862">
        <v>2</v>
      </c>
      <c r="CE862">
        <v>12</v>
      </c>
      <c r="CF862">
        <v>2</v>
      </c>
      <c r="CG862">
        <v>3</v>
      </c>
      <c r="CH862">
        <v>3</v>
      </c>
      <c r="CI862">
        <v>12</v>
      </c>
      <c r="CJ862">
        <v>36.152796729999899</v>
      </c>
      <c r="CK862">
        <v>36.982968890000002</v>
      </c>
      <c r="CL862">
        <v>2.9084605890000002</v>
      </c>
    </row>
    <row r="863" spans="1:90" x14ac:dyDescent="0.25">
      <c r="A863" s="1" t="s">
        <v>1388</v>
      </c>
      <c r="B863" s="2">
        <v>314574.83299999899</v>
      </c>
      <c r="C863" s="2">
        <v>6073040.875</v>
      </c>
      <c r="D863" s="4">
        <v>-505.32634999999902</v>
      </c>
      <c r="E863" t="s">
        <v>657</v>
      </c>
      <c r="F863" s="3">
        <v>7.3</v>
      </c>
      <c r="G863" t="s">
        <v>150</v>
      </c>
      <c r="H863" t="s">
        <v>151</v>
      </c>
      <c r="I863" s="1">
        <v>54469</v>
      </c>
      <c r="J863" t="s">
        <v>2019</v>
      </c>
      <c r="K863" t="s">
        <v>1703</v>
      </c>
      <c r="L863" t="s">
        <v>406</v>
      </c>
      <c r="M863">
        <v>51.118083579999897</v>
      </c>
      <c r="N863">
        <v>13.35698451</v>
      </c>
      <c r="O863">
        <v>3.2152434699999999</v>
      </c>
      <c r="P863">
        <v>8.0411523030000005</v>
      </c>
      <c r="Q863">
        <v>3.8363669800000002</v>
      </c>
      <c r="R863">
        <v>8.2853475339999996</v>
      </c>
      <c r="S863">
        <v>3.334224705</v>
      </c>
      <c r="T863">
        <v>4.0171381999999999E-2</v>
      </c>
      <c r="U863">
        <v>0.60759215300000002</v>
      </c>
      <c r="V863">
        <v>0.100428455</v>
      </c>
      <c r="W863">
        <v>0.23098544600000001</v>
      </c>
      <c r="X863">
        <v>5.4351663669999999</v>
      </c>
      <c r="Y863">
        <v>0</v>
      </c>
      <c r="Z863">
        <v>2.3982531200000001</v>
      </c>
      <c r="AA863">
        <v>0</v>
      </c>
      <c r="AB863">
        <v>7.8587377780000001</v>
      </c>
      <c r="AC863">
        <v>100</v>
      </c>
      <c r="AD863">
        <v>0.21563705999999999</v>
      </c>
      <c r="AE863">
        <v>0</v>
      </c>
      <c r="AF863">
        <v>0.86805278399999997</v>
      </c>
      <c r="AG863">
        <v>0.243385351</v>
      </c>
      <c r="AH863">
        <v>0</v>
      </c>
      <c r="AI863">
        <v>30.703970470000002</v>
      </c>
      <c r="AJ863">
        <v>0</v>
      </c>
      <c r="AK863">
        <v>0</v>
      </c>
      <c r="AL863">
        <v>21.5595507899999</v>
      </c>
      <c r="AM863">
        <v>0</v>
      </c>
      <c r="AN863">
        <v>0</v>
      </c>
      <c r="AO863">
        <v>0.140376005</v>
      </c>
      <c r="AP863">
        <v>2.2597914600000002</v>
      </c>
      <c r="AQ863">
        <v>0</v>
      </c>
      <c r="AR863">
        <v>0</v>
      </c>
      <c r="AS863">
        <v>9.1658377190000007</v>
      </c>
      <c r="AT863">
        <v>7.9279244249999996</v>
      </c>
      <c r="AU863">
        <v>17.0937621399999</v>
      </c>
      <c r="AV863">
        <v>0</v>
      </c>
      <c r="AW863">
        <v>12.81814634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7.0486493430000001</v>
      </c>
      <c r="BI863">
        <v>8.5468810719999997</v>
      </c>
      <c r="BJ863">
        <v>0.536209504</v>
      </c>
      <c r="BK863">
        <v>0.463790496</v>
      </c>
      <c r="BL863">
        <v>0</v>
      </c>
      <c r="BM863">
        <v>41.251622990000001</v>
      </c>
      <c r="BN863">
        <v>92.951321750000005</v>
      </c>
      <c r="BO863">
        <v>0</v>
      </c>
      <c r="BP863" t="s">
        <v>97</v>
      </c>
      <c r="BQ863" t="s">
        <v>40</v>
      </c>
      <c r="BR863" t="s">
        <v>111</v>
      </c>
      <c r="BS863" t="s">
        <v>235</v>
      </c>
      <c r="BT863" t="s">
        <v>111</v>
      </c>
      <c r="BU863" t="s">
        <v>100</v>
      </c>
      <c r="BV863" t="s">
        <v>101</v>
      </c>
      <c r="BW863" t="s">
        <v>152</v>
      </c>
      <c r="BX863">
        <v>20.221606390000002</v>
      </c>
      <c r="BY863">
        <v>41.251622990000001</v>
      </c>
      <c r="BZ863">
        <v>58.476059370000002</v>
      </c>
      <c r="CA863">
        <v>30.910078980000002</v>
      </c>
      <c r="CB863">
        <v>50.680825130000002</v>
      </c>
      <c r="CC863">
        <v>18.409095900000001</v>
      </c>
      <c r="CD863">
        <v>2</v>
      </c>
      <c r="CE863">
        <v>10</v>
      </c>
      <c r="CF863">
        <v>1</v>
      </c>
      <c r="CG863">
        <v>6</v>
      </c>
      <c r="CH863">
        <v>3</v>
      </c>
      <c r="CI863">
        <v>5</v>
      </c>
      <c r="CJ863">
        <v>25.016202199999899</v>
      </c>
      <c r="CK863">
        <v>77.875591330000006</v>
      </c>
      <c r="CL863">
        <v>0.140376005</v>
      </c>
    </row>
    <row r="864" spans="1:90" x14ac:dyDescent="0.25">
      <c r="A864" s="1" t="s">
        <v>1389</v>
      </c>
      <c r="B864" s="2">
        <v>314536.38140000001</v>
      </c>
      <c r="C864" s="2">
        <v>6073012.0590000004</v>
      </c>
      <c r="D864" s="4">
        <v>-545.58320000000003</v>
      </c>
      <c r="E864" t="s">
        <v>657</v>
      </c>
      <c r="F864" s="3">
        <v>70</v>
      </c>
      <c r="G864" t="s">
        <v>150</v>
      </c>
      <c r="H864" t="s">
        <v>151</v>
      </c>
      <c r="I864" s="1">
        <v>54469</v>
      </c>
      <c r="J864" t="s">
        <v>2061</v>
      </c>
      <c r="K864" t="s">
        <v>1685</v>
      </c>
      <c r="L864" t="s">
        <v>406</v>
      </c>
      <c r="M864">
        <v>49.881949380000002</v>
      </c>
      <c r="N864">
        <v>14.902491100000001</v>
      </c>
      <c r="O864">
        <v>3.3628954499999999</v>
      </c>
      <c r="P864">
        <v>8.4278108659999997</v>
      </c>
      <c r="Q864">
        <v>14.48853302</v>
      </c>
      <c r="R864">
        <v>0.78652036400000003</v>
      </c>
      <c r="S864">
        <v>1.0348952E-2</v>
      </c>
      <c r="T864">
        <v>0.113838474</v>
      </c>
      <c r="U864">
        <v>0.62611160499999996</v>
      </c>
      <c r="V864">
        <v>9.3140569000000006E-2</v>
      </c>
      <c r="W864">
        <v>0.113838474</v>
      </c>
      <c r="X864">
        <v>5.5366889879999999</v>
      </c>
      <c r="Y864">
        <v>0</v>
      </c>
      <c r="Z864">
        <v>1.6558327589999999</v>
      </c>
      <c r="AA864">
        <v>0</v>
      </c>
      <c r="AB864">
        <v>7.2168397640000004</v>
      </c>
      <c r="AC864">
        <v>100</v>
      </c>
      <c r="AD864">
        <v>0.19524244299999999</v>
      </c>
      <c r="AE864">
        <v>0</v>
      </c>
      <c r="AF864">
        <v>0.873281894</v>
      </c>
      <c r="AG864">
        <v>0.67334160499999995</v>
      </c>
      <c r="AH864">
        <v>0</v>
      </c>
      <c r="AI864">
        <v>9.3038944999999998E-2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16.134691310000001</v>
      </c>
      <c r="AP864">
        <v>2.225545984</v>
      </c>
      <c r="AQ864">
        <v>0</v>
      </c>
      <c r="AR864">
        <v>0</v>
      </c>
      <c r="AS864">
        <v>36.549123989999899</v>
      </c>
      <c r="AT864">
        <v>3.4787113399999998</v>
      </c>
      <c r="AU864">
        <v>40.027835330000002</v>
      </c>
      <c r="AV864">
        <v>0</v>
      </c>
      <c r="AW864">
        <v>25.784776870000002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6.9823153529999997</v>
      </c>
      <c r="BI864">
        <v>20.013917670000001</v>
      </c>
      <c r="BJ864">
        <v>0.91309269400000004</v>
      </c>
      <c r="BK864">
        <v>8.6907306000000004E-2</v>
      </c>
      <c r="BL864">
        <v>0</v>
      </c>
      <c r="BM864">
        <v>0</v>
      </c>
      <c r="BN864">
        <v>92.990069739999896</v>
      </c>
      <c r="BO864">
        <v>0</v>
      </c>
      <c r="BP864" t="s">
        <v>97</v>
      </c>
      <c r="BQ864" t="s">
        <v>40</v>
      </c>
      <c r="BR864" t="s">
        <v>556</v>
      </c>
      <c r="BS864" t="s">
        <v>562</v>
      </c>
      <c r="BT864" t="s">
        <v>98</v>
      </c>
      <c r="BU864" t="s">
        <v>131</v>
      </c>
      <c r="BV864" t="s">
        <v>101</v>
      </c>
      <c r="BW864" t="s">
        <v>208</v>
      </c>
      <c r="BX864">
        <v>43.126663209999897</v>
      </c>
      <c r="BY864">
        <v>0</v>
      </c>
      <c r="BZ864">
        <v>12.140029350000001</v>
      </c>
      <c r="CA864">
        <v>20.422322309999899</v>
      </c>
      <c r="CB864">
        <v>35.69242242</v>
      </c>
      <c r="CC864">
        <v>43.885255270000002</v>
      </c>
      <c r="CD864">
        <v>1</v>
      </c>
      <c r="CE864">
        <v>2</v>
      </c>
      <c r="CF864">
        <v>2</v>
      </c>
      <c r="CG864">
        <v>1</v>
      </c>
      <c r="CH864">
        <v>3</v>
      </c>
      <c r="CI864">
        <v>10</v>
      </c>
      <c r="CJ864">
        <v>94.825268820000005</v>
      </c>
      <c r="CK864">
        <v>99.461004500000001</v>
      </c>
      <c r="CL864">
        <v>16.134691310000001</v>
      </c>
    </row>
    <row r="865" spans="1:90" x14ac:dyDescent="0.25">
      <c r="A865" s="1" t="s">
        <v>1390</v>
      </c>
      <c r="B865" s="2">
        <v>314503.72850000003</v>
      </c>
      <c r="C865" s="2">
        <v>6072991.79</v>
      </c>
      <c r="D865" s="4">
        <v>-576.84862499999895</v>
      </c>
      <c r="E865" t="s">
        <v>657</v>
      </c>
      <c r="F865" s="3">
        <v>119.55</v>
      </c>
      <c r="G865" t="s">
        <v>150</v>
      </c>
      <c r="H865" t="s">
        <v>151</v>
      </c>
      <c r="I865" s="1">
        <v>54469</v>
      </c>
      <c r="J865" t="s">
        <v>2072</v>
      </c>
      <c r="K865" t="s">
        <v>1685</v>
      </c>
      <c r="L865" t="s">
        <v>406</v>
      </c>
      <c r="M865">
        <v>55.155319050000003</v>
      </c>
      <c r="N865">
        <v>13.7371862</v>
      </c>
      <c r="O865">
        <v>3.9927185989999998</v>
      </c>
      <c r="P865">
        <v>9.60451166</v>
      </c>
      <c r="Q865">
        <v>9.1305809060000005</v>
      </c>
      <c r="R865">
        <v>0.846954337</v>
      </c>
      <c r="S865">
        <v>4.1314846000000002E-2</v>
      </c>
      <c r="T865">
        <v>1.187801815</v>
      </c>
      <c r="U865">
        <v>0.69512227900000001</v>
      </c>
      <c r="V865">
        <v>0.16525938300000001</v>
      </c>
      <c r="W865">
        <v>0.12394453699999999</v>
      </c>
      <c r="X865">
        <v>3.7997228490000001</v>
      </c>
      <c r="Y865">
        <v>0</v>
      </c>
      <c r="Z865">
        <v>1.519563539</v>
      </c>
      <c r="AA865">
        <v>0</v>
      </c>
      <c r="AB865">
        <v>5.3406527580000001</v>
      </c>
      <c r="AC865">
        <v>100</v>
      </c>
      <c r="AD865">
        <v>0.35763975999999997</v>
      </c>
      <c r="AE865">
        <v>0</v>
      </c>
      <c r="AF865">
        <v>1.0009404340000001</v>
      </c>
      <c r="AG865">
        <v>7.2532841729999999</v>
      </c>
      <c r="AH865">
        <v>0</v>
      </c>
      <c r="AI865">
        <v>0.38345892999999998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13.9733091799999</v>
      </c>
      <c r="AP865">
        <v>2.3722123060000002</v>
      </c>
      <c r="AQ865">
        <v>0</v>
      </c>
      <c r="AR865">
        <v>0</v>
      </c>
      <c r="AS865">
        <v>23.674001619999899</v>
      </c>
      <c r="AT865">
        <v>9.3670264210000003</v>
      </c>
      <c r="AU865">
        <v>33.04102804</v>
      </c>
      <c r="AV865">
        <v>0</v>
      </c>
      <c r="AW865">
        <v>31.703050529999899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4.9484694749999996</v>
      </c>
      <c r="BI865">
        <v>16.52051402</v>
      </c>
      <c r="BJ865">
        <v>0.71650317900000005</v>
      </c>
      <c r="BK865">
        <v>0.28349682100000001</v>
      </c>
      <c r="BL865">
        <v>0</v>
      </c>
      <c r="BM865">
        <v>0</v>
      </c>
      <c r="BN865">
        <v>95.033392829999897</v>
      </c>
      <c r="BO865">
        <v>0</v>
      </c>
      <c r="BP865" t="s">
        <v>97</v>
      </c>
      <c r="BQ865" t="s">
        <v>40</v>
      </c>
      <c r="BR865" t="s">
        <v>111</v>
      </c>
      <c r="BS865" t="s">
        <v>162</v>
      </c>
      <c r="BT865" t="s">
        <v>111</v>
      </c>
      <c r="BU865" t="s">
        <v>100</v>
      </c>
      <c r="BV865" t="s">
        <v>101</v>
      </c>
      <c r="BW865" t="s">
        <v>152</v>
      </c>
      <c r="BX865">
        <v>36.414180780000002</v>
      </c>
      <c r="BY865">
        <v>0</v>
      </c>
      <c r="BZ865">
        <v>5.0212358210000003</v>
      </c>
      <c r="CA865">
        <v>27.94902592</v>
      </c>
      <c r="CB865">
        <v>39.14585494</v>
      </c>
      <c r="CC865">
        <v>32.905119139999897</v>
      </c>
      <c r="CD865">
        <v>2</v>
      </c>
      <c r="CE865">
        <v>5</v>
      </c>
      <c r="CF865">
        <v>1</v>
      </c>
      <c r="CG865">
        <v>6</v>
      </c>
      <c r="CH865">
        <v>3</v>
      </c>
      <c r="CI865">
        <v>5</v>
      </c>
      <c r="CJ865">
        <v>92.073732719999896</v>
      </c>
      <c r="CK865">
        <v>93.843399219999895</v>
      </c>
      <c r="CL865">
        <v>13.9733091799999</v>
      </c>
    </row>
    <row r="866" spans="1:90" x14ac:dyDescent="0.25">
      <c r="A866" s="1" t="s">
        <v>1391</v>
      </c>
      <c r="B866" s="2">
        <v>314486.82750000001</v>
      </c>
      <c r="C866" s="2">
        <v>6072982.4000000004</v>
      </c>
      <c r="D866" s="4">
        <v>-592.69668999999897</v>
      </c>
      <c r="E866" t="s">
        <v>657</v>
      </c>
      <c r="F866" s="3">
        <v>144.55000000000001</v>
      </c>
      <c r="G866" t="s">
        <v>150</v>
      </c>
      <c r="H866" t="s">
        <v>151</v>
      </c>
      <c r="I866" s="1">
        <v>54469</v>
      </c>
      <c r="J866" t="s">
        <v>2072</v>
      </c>
      <c r="K866" t="s">
        <v>1685</v>
      </c>
      <c r="L866" t="s">
        <v>406</v>
      </c>
      <c r="M866">
        <v>48.221139399999899</v>
      </c>
      <c r="N866">
        <v>14.98627377</v>
      </c>
      <c r="O866">
        <v>4.4362418579999998</v>
      </c>
      <c r="P866">
        <v>10.96063562</v>
      </c>
      <c r="Q866">
        <v>11.72395567</v>
      </c>
      <c r="R866">
        <v>1.519016865</v>
      </c>
      <c r="S866">
        <v>0.713632084</v>
      </c>
      <c r="T866">
        <v>0.28545283399999999</v>
      </c>
      <c r="U866">
        <v>0.49648403600000002</v>
      </c>
      <c r="V866">
        <v>8.1557952000000003E-2</v>
      </c>
      <c r="W866">
        <v>0.203894881</v>
      </c>
      <c r="X866">
        <v>3.7438409099999999</v>
      </c>
      <c r="Y866">
        <v>0</v>
      </c>
      <c r="Z866">
        <v>2.627874126</v>
      </c>
      <c r="AA866">
        <v>0</v>
      </c>
      <c r="AB866">
        <v>6.4001644999999998</v>
      </c>
      <c r="AC866">
        <v>100</v>
      </c>
      <c r="AD866">
        <v>0.17563449</v>
      </c>
      <c r="AE866">
        <v>0</v>
      </c>
      <c r="AF866">
        <v>0.71140372699999999</v>
      </c>
      <c r="AG866">
        <v>1.7345582530000001</v>
      </c>
      <c r="AH866">
        <v>0</v>
      </c>
      <c r="AI866">
        <v>6.5909939240000002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15.16201098</v>
      </c>
      <c r="AP866">
        <v>2.146962711</v>
      </c>
      <c r="AQ866">
        <v>0</v>
      </c>
      <c r="AR866">
        <v>0</v>
      </c>
      <c r="AS866">
        <v>31.40232911</v>
      </c>
      <c r="AT866">
        <v>14.208962100000001</v>
      </c>
      <c r="AU866">
        <v>45.611291199999897</v>
      </c>
      <c r="AV866">
        <v>0</v>
      </c>
      <c r="AW866">
        <v>18.1393368499999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4.8582548340000002</v>
      </c>
      <c r="BI866">
        <v>22.805645599999899</v>
      </c>
      <c r="BJ866">
        <v>0.68847709099999999</v>
      </c>
      <c r="BK866">
        <v>0.31152290900000001</v>
      </c>
      <c r="BL866">
        <v>0</v>
      </c>
      <c r="BM866">
        <v>0</v>
      </c>
      <c r="BN866">
        <v>95.130446969999895</v>
      </c>
      <c r="BO866">
        <v>0</v>
      </c>
      <c r="BP866" t="s">
        <v>97</v>
      </c>
      <c r="BQ866" t="s">
        <v>40</v>
      </c>
      <c r="BR866" t="s">
        <v>111</v>
      </c>
      <c r="BS866" t="s">
        <v>407</v>
      </c>
      <c r="BT866" t="s">
        <v>111</v>
      </c>
      <c r="BU866" t="s">
        <v>100</v>
      </c>
      <c r="BV866" t="s">
        <v>101</v>
      </c>
      <c r="BW866" t="s">
        <v>152</v>
      </c>
      <c r="BX866">
        <v>48.469657640000001</v>
      </c>
      <c r="BY866">
        <v>0</v>
      </c>
      <c r="BZ866">
        <v>79.165837800000006</v>
      </c>
      <c r="CA866">
        <v>26.82057794</v>
      </c>
      <c r="CB866">
        <v>36.78527381</v>
      </c>
      <c r="CC866">
        <v>36.394148250000001</v>
      </c>
      <c r="CD866">
        <v>2</v>
      </c>
      <c r="CE866">
        <v>4</v>
      </c>
      <c r="CF866">
        <v>1</v>
      </c>
      <c r="CG866">
        <v>6</v>
      </c>
      <c r="CH866">
        <v>3</v>
      </c>
      <c r="CI866">
        <v>5</v>
      </c>
      <c r="CJ866">
        <v>84.323550470000001</v>
      </c>
      <c r="CK866">
        <v>95.781546289999895</v>
      </c>
      <c r="CL866">
        <v>15.16201098</v>
      </c>
    </row>
    <row r="867" spans="1:90" x14ac:dyDescent="0.25">
      <c r="A867" s="1" t="s">
        <v>1392</v>
      </c>
      <c r="B867" s="2">
        <v>314466.89010000002</v>
      </c>
      <c r="C867" s="2">
        <v>6072972.0039999904</v>
      </c>
      <c r="D867" s="4">
        <v>-611.24721999999895</v>
      </c>
      <c r="E867" t="s">
        <v>657</v>
      </c>
      <c r="F867" s="3">
        <v>173.7</v>
      </c>
      <c r="G867" t="s">
        <v>150</v>
      </c>
      <c r="H867" t="s">
        <v>151</v>
      </c>
      <c r="I867" s="1">
        <v>54469</v>
      </c>
      <c r="J867" t="s">
        <v>1906</v>
      </c>
      <c r="K867" t="s">
        <v>1685</v>
      </c>
      <c r="L867" t="s">
        <v>406</v>
      </c>
      <c r="M867">
        <v>59.399994100000001</v>
      </c>
      <c r="N867">
        <v>11.756248830000001</v>
      </c>
      <c r="O867">
        <v>3.9367255569999999</v>
      </c>
      <c r="P867">
        <v>9.4485955520000005</v>
      </c>
      <c r="Q867">
        <v>9.3740615680000001</v>
      </c>
      <c r="R867">
        <v>0.18562498199999999</v>
      </c>
      <c r="S867">
        <v>1.0312498999999999E-2</v>
      </c>
      <c r="T867">
        <v>0.14437498600000001</v>
      </c>
      <c r="U867">
        <v>0.46406245400000001</v>
      </c>
      <c r="V867">
        <v>7.2187493000000005E-2</v>
      </c>
      <c r="W867">
        <v>0.15468748500000001</v>
      </c>
      <c r="X867">
        <v>4.7193017910000004</v>
      </c>
      <c r="Y867">
        <v>0</v>
      </c>
      <c r="Z867">
        <v>0.333822707</v>
      </c>
      <c r="AA867">
        <v>0</v>
      </c>
      <c r="AB867">
        <v>5.0731359850000004</v>
      </c>
      <c r="AC867">
        <v>100</v>
      </c>
      <c r="AD867">
        <v>0.154696889</v>
      </c>
      <c r="AE867">
        <v>0</v>
      </c>
      <c r="AF867">
        <v>0.66170346899999999</v>
      </c>
      <c r="AG867">
        <v>0.87301683200000002</v>
      </c>
      <c r="AH867">
        <v>0</v>
      </c>
      <c r="AI867">
        <v>9.4779976000000002E-2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12.942377970000001</v>
      </c>
      <c r="AP867">
        <v>2.1017936939999999</v>
      </c>
      <c r="AQ867">
        <v>0</v>
      </c>
      <c r="AR867">
        <v>0</v>
      </c>
      <c r="AS867">
        <v>23.17375015</v>
      </c>
      <c r="AT867">
        <v>7.3245618480000001</v>
      </c>
      <c r="AU867">
        <v>30.498311999999899</v>
      </c>
      <c r="AV867">
        <v>0</v>
      </c>
      <c r="AW867">
        <v>40.484509009999897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6.0804365029999996</v>
      </c>
      <c r="BI867">
        <v>15.2491559999999</v>
      </c>
      <c r="BJ867">
        <v>0.75983714000000002</v>
      </c>
      <c r="BK867">
        <v>0.24016286000000001</v>
      </c>
      <c r="BL867">
        <v>0</v>
      </c>
      <c r="BM867">
        <v>0</v>
      </c>
      <c r="BN867">
        <v>93.891626329999895</v>
      </c>
      <c r="BO867">
        <v>0</v>
      </c>
      <c r="BP867" t="s">
        <v>97</v>
      </c>
      <c r="BQ867" t="s">
        <v>40</v>
      </c>
      <c r="BR867" t="s">
        <v>556</v>
      </c>
      <c r="BS867" t="s">
        <v>562</v>
      </c>
      <c r="BT867" t="s">
        <v>111</v>
      </c>
      <c r="BU867" t="s">
        <v>100</v>
      </c>
      <c r="BV867" t="s">
        <v>101</v>
      </c>
      <c r="BW867" t="s">
        <v>152</v>
      </c>
      <c r="BX867">
        <v>33.261809159999899</v>
      </c>
      <c r="BY867">
        <v>0</v>
      </c>
      <c r="BZ867">
        <v>9.7933654319999999</v>
      </c>
      <c r="CA867">
        <v>28.721521070000001</v>
      </c>
      <c r="CB867">
        <v>35.4900471099999</v>
      </c>
      <c r="CC867">
        <v>35.78843182</v>
      </c>
      <c r="CD867">
        <v>1</v>
      </c>
      <c r="CE867">
        <v>2</v>
      </c>
      <c r="CF867">
        <v>1</v>
      </c>
      <c r="CG867">
        <v>6</v>
      </c>
      <c r="CH867">
        <v>3</v>
      </c>
      <c r="CI867">
        <v>5</v>
      </c>
      <c r="CJ867">
        <v>97.983014859999898</v>
      </c>
      <c r="CK867">
        <v>99.184883409999898</v>
      </c>
      <c r="CL867">
        <v>12.942377970000001</v>
      </c>
    </row>
    <row r="868" spans="1:90" x14ac:dyDescent="0.25">
      <c r="A868" s="1" t="s">
        <v>1393</v>
      </c>
      <c r="B868" s="2">
        <v>314410.271899999</v>
      </c>
      <c r="C868" s="2">
        <v>6072944.9800000004</v>
      </c>
      <c r="D868" s="4">
        <v>-662.63288</v>
      </c>
      <c r="E868" t="s">
        <v>657</v>
      </c>
      <c r="F868" s="3">
        <v>254.8</v>
      </c>
      <c r="G868" t="s">
        <v>150</v>
      </c>
      <c r="H868" t="s">
        <v>151</v>
      </c>
      <c r="I868" s="1">
        <v>54469</v>
      </c>
      <c r="J868" t="s">
        <v>1708</v>
      </c>
      <c r="K868" t="s">
        <v>1685</v>
      </c>
      <c r="L868" t="s">
        <v>406</v>
      </c>
      <c r="M868">
        <v>57.3869015699999</v>
      </c>
      <c r="N868">
        <v>13.383517680000001</v>
      </c>
      <c r="O868">
        <v>3.5350848880000001</v>
      </c>
      <c r="P868">
        <v>8.5879268910000004</v>
      </c>
      <c r="Q868">
        <v>7.1784322109999996</v>
      </c>
      <c r="R868">
        <v>2.7679547929999999</v>
      </c>
      <c r="S868">
        <v>2.2407253090000001</v>
      </c>
      <c r="T868">
        <v>8.1112227999999995E-2</v>
      </c>
      <c r="U868">
        <v>0.66106466100000005</v>
      </c>
      <c r="V868">
        <v>0.15208542799999999</v>
      </c>
      <c r="W868">
        <v>0.17236348500000001</v>
      </c>
      <c r="X868">
        <v>0.87272828199999997</v>
      </c>
      <c r="Y868">
        <v>0</v>
      </c>
      <c r="Z868">
        <v>2.9801025659999998</v>
      </c>
      <c r="AA868">
        <v>0</v>
      </c>
      <c r="AB868">
        <v>3.8665266850000002</v>
      </c>
      <c r="AC868">
        <v>100</v>
      </c>
      <c r="AD868">
        <v>0.33350581600000001</v>
      </c>
      <c r="AE868">
        <v>0</v>
      </c>
      <c r="AF868">
        <v>0.96455524299999995</v>
      </c>
      <c r="AG868">
        <v>0.50189536000000001</v>
      </c>
      <c r="AH868">
        <v>0</v>
      </c>
      <c r="AI868">
        <v>21.07353925</v>
      </c>
      <c r="AJ868">
        <v>0</v>
      </c>
      <c r="AK868">
        <v>0</v>
      </c>
      <c r="AL868">
        <v>10.07432099</v>
      </c>
      <c r="AM868">
        <v>0</v>
      </c>
      <c r="AN868">
        <v>0</v>
      </c>
      <c r="AO868">
        <v>6.9575568519999997</v>
      </c>
      <c r="AP868">
        <v>2.3664576570000002</v>
      </c>
      <c r="AQ868">
        <v>0</v>
      </c>
      <c r="AR868">
        <v>0</v>
      </c>
      <c r="AS868">
        <v>20.48150961</v>
      </c>
      <c r="AT868">
        <v>12.95596565</v>
      </c>
      <c r="AU868">
        <v>33.43747527</v>
      </c>
      <c r="AV868">
        <v>0</v>
      </c>
      <c r="AW868">
        <v>21.978883310000001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1.1559027580000001</v>
      </c>
      <c r="BI868">
        <v>16.71873763</v>
      </c>
      <c r="BJ868">
        <v>0.61253158200000002</v>
      </c>
      <c r="BK868">
        <v>0.38746841799999998</v>
      </c>
      <c r="BL868">
        <v>0</v>
      </c>
      <c r="BM868">
        <v>32.343541039999899</v>
      </c>
      <c r="BN868">
        <v>98.844092500000002</v>
      </c>
      <c r="BO868">
        <v>0</v>
      </c>
      <c r="BP868" t="s">
        <v>97</v>
      </c>
      <c r="BQ868" t="s">
        <v>40</v>
      </c>
      <c r="BR868" t="s">
        <v>111</v>
      </c>
      <c r="BS868" t="s">
        <v>162</v>
      </c>
      <c r="BT868" t="s">
        <v>111</v>
      </c>
      <c r="BU868" t="s">
        <v>100</v>
      </c>
      <c r="BV868" t="s">
        <v>101</v>
      </c>
      <c r="BW868" t="s">
        <v>152</v>
      </c>
      <c r="BX868">
        <v>36.768488169999898</v>
      </c>
      <c r="BY868">
        <v>32.343541039999899</v>
      </c>
      <c r="BZ868">
        <v>66.583574440000007</v>
      </c>
      <c r="CA868">
        <v>28.086500489999899</v>
      </c>
      <c r="CB868">
        <v>42.84843257</v>
      </c>
      <c r="CC868">
        <v>29.06506693</v>
      </c>
      <c r="CD868">
        <v>2</v>
      </c>
      <c r="CE868">
        <v>5</v>
      </c>
      <c r="CF868">
        <v>1</v>
      </c>
      <c r="CG868">
        <v>6</v>
      </c>
      <c r="CH868">
        <v>3</v>
      </c>
      <c r="CI868">
        <v>5</v>
      </c>
      <c r="CJ868">
        <v>59.173553720000001</v>
      </c>
      <c r="CK868">
        <v>87.16379757</v>
      </c>
      <c r="CL868">
        <v>6.9575568519999997</v>
      </c>
    </row>
    <row r="869" spans="1:90" x14ac:dyDescent="0.25">
      <c r="A869" s="1" t="s">
        <v>1394</v>
      </c>
      <c r="B869" s="2">
        <v>314391.61729999899</v>
      </c>
      <c r="C869" s="2">
        <v>6072936.6689999904</v>
      </c>
      <c r="D869" s="4">
        <v>-678.56150000000002</v>
      </c>
      <c r="E869" t="s">
        <v>657</v>
      </c>
      <c r="F869" s="3">
        <v>280.7</v>
      </c>
      <c r="G869" t="s">
        <v>150</v>
      </c>
      <c r="H869" t="s">
        <v>151</v>
      </c>
      <c r="I869" s="1">
        <v>54469</v>
      </c>
      <c r="J869" t="s">
        <v>1906</v>
      </c>
      <c r="K869" t="s">
        <v>1685</v>
      </c>
      <c r="L869" t="s">
        <v>406</v>
      </c>
      <c r="M869">
        <v>49.356655500000002</v>
      </c>
      <c r="N869">
        <v>13.5448618</v>
      </c>
      <c r="O869">
        <v>4.8792080029999996</v>
      </c>
      <c r="P869">
        <v>11.85991084</v>
      </c>
      <c r="Q869">
        <v>10.56909671</v>
      </c>
      <c r="R869">
        <v>2.4319183689999999</v>
      </c>
      <c r="S869">
        <v>0.102612589</v>
      </c>
      <c r="T869">
        <v>1.1800447780000001</v>
      </c>
      <c r="U869">
        <v>0.534611591</v>
      </c>
      <c r="V869">
        <v>0.15391888400000001</v>
      </c>
      <c r="W869">
        <v>0.30783776800000001</v>
      </c>
      <c r="X869">
        <v>1.7496783149999999</v>
      </c>
      <c r="Y869">
        <v>0</v>
      </c>
      <c r="Z869">
        <v>3.3296448609999998</v>
      </c>
      <c r="AA869">
        <v>0</v>
      </c>
      <c r="AB869">
        <v>5.1042778179999999</v>
      </c>
      <c r="AC869">
        <v>100</v>
      </c>
      <c r="AD869">
        <v>0.34057836699999999</v>
      </c>
      <c r="AE869">
        <v>0</v>
      </c>
      <c r="AF869">
        <v>0.78710175400000004</v>
      </c>
      <c r="AG869">
        <v>7.3677466020000004</v>
      </c>
      <c r="AH869">
        <v>0</v>
      </c>
      <c r="AI869">
        <v>0.97377552199999995</v>
      </c>
      <c r="AJ869">
        <v>0</v>
      </c>
      <c r="AK869">
        <v>0</v>
      </c>
      <c r="AL869">
        <v>5.0770267630000001</v>
      </c>
      <c r="AM869">
        <v>0</v>
      </c>
      <c r="AN869">
        <v>0</v>
      </c>
      <c r="AO869">
        <v>11.92776954</v>
      </c>
      <c r="AP869">
        <v>2.2481321479999998</v>
      </c>
      <c r="AQ869">
        <v>0</v>
      </c>
      <c r="AR869">
        <v>0</v>
      </c>
      <c r="AS869">
        <v>30.278852730000001</v>
      </c>
      <c r="AT869">
        <v>20.36448777</v>
      </c>
      <c r="AU869">
        <v>50.643340500000001</v>
      </c>
      <c r="AV869">
        <v>0</v>
      </c>
      <c r="AW869">
        <v>15.95781611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2.3383515529999999</v>
      </c>
      <c r="BI869">
        <v>25.32167025</v>
      </c>
      <c r="BJ869">
        <v>0.59788419199999998</v>
      </c>
      <c r="BK869">
        <v>0.40211580800000002</v>
      </c>
      <c r="BL869">
        <v>0</v>
      </c>
      <c r="BM869">
        <v>83.906669570000005</v>
      </c>
      <c r="BN869">
        <v>97.661638859999897</v>
      </c>
      <c r="BO869">
        <v>0</v>
      </c>
      <c r="BP869" t="s">
        <v>97</v>
      </c>
      <c r="BQ869" t="s">
        <v>40</v>
      </c>
      <c r="BR869" t="s">
        <v>111</v>
      </c>
      <c r="BS869" t="s">
        <v>162</v>
      </c>
      <c r="BT869" t="s">
        <v>111</v>
      </c>
      <c r="BU869" t="s">
        <v>100</v>
      </c>
      <c r="BV869" t="s">
        <v>101</v>
      </c>
      <c r="BW869" t="s">
        <v>149</v>
      </c>
      <c r="BX869">
        <v>53.678574410000003</v>
      </c>
      <c r="BY869">
        <v>83.906669570000005</v>
      </c>
      <c r="BZ869">
        <v>7.2569355849999999</v>
      </c>
      <c r="CA869">
        <v>30.611001819999899</v>
      </c>
      <c r="CB869">
        <v>34.9245562199999</v>
      </c>
      <c r="CC869">
        <v>34.464441960000002</v>
      </c>
      <c r="CD869">
        <v>2</v>
      </c>
      <c r="CE869">
        <v>5</v>
      </c>
      <c r="CF869">
        <v>1</v>
      </c>
      <c r="CG869">
        <v>6</v>
      </c>
      <c r="CH869">
        <v>3</v>
      </c>
      <c r="CI869">
        <v>4</v>
      </c>
      <c r="CJ869">
        <v>82.255747130000003</v>
      </c>
      <c r="CK869">
        <v>94.590606050000005</v>
      </c>
      <c r="CL869">
        <v>11.92776954</v>
      </c>
    </row>
    <row r="870" spans="1:90" x14ac:dyDescent="0.25">
      <c r="A870" s="1" t="s">
        <v>1395</v>
      </c>
      <c r="B870" s="2">
        <v>314383.14520000003</v>
      </c>
      <c r="C870" s="2">
        <v>6072932.9670000002</v>
      </c>
      <c r="D870" s="4">
        <v>-685.56695000000002</v>
      </c>
      <c r="E870" t="s">
        <v>657</v>
      </c>
      <c r="F870" s="3">
        <v>292.3</v>
      </c>
      <c r="G870" t="s">
        <v>150</v>
      </c>
      <c r="H870" t="s">
        <v>151</v>
      </c>
      <c r="I870" s="1">
        <v>54469</v>
      </c>
      <c r="J870" t="s">
        <v>2017</v>
      </c>
      <c r="K870" t="s">
        <v>1675</v>
      </c>
      <c r="L870" t="s">
        <v>406</v>
      </c>
      <c r="M870">
        <v>48.530142720000001</v>
      </c>
      <c r="N870">
        <v>17.841964229999899</v>
      </c>
      <c r="O870">
        <v>3.1106286390000002</v>
      </c>
      <c r="P870">
        <v>7.93443539</v>
      </c>
      <c r="Q870">
        <v>6.1784173290000002</v>
      </c>
      <c r="R870">
        <v>9.1758673210000001</v>
      </c>
      <c r="S870">
        <v>1.886150505</v>
      </c>
      <c r="T870">
        <v>0.58113826400000002</v>
      </c>
      <c r="U870">
        <v>0.45879336599999998</v>
      </c>
      <c r="V870">
        <v>7.1367857000000007E-2</v>
      </c>
      <c r="W870">
        <v>0.254885203</v>
      </c>
      <c r="X870">
        <v>2.840107E-2</v>
      </c>
      <c r="Y870">
        <v>0</v>
      </c>
      <c r="Z870">
        <v>3.9478081029999998</v>
      </c>
      <c r="AA870">
        <v>0</v>
      </c>
      <c r="AB870">
        <v>3.988641168</v>
      </c>
      <c r="AC870">
        <v>100</v>
      </c>
      <c r="AD870">
        <v>0.15718138800000001</v>
      </c>
      <c r="AE870">
        <v>0</v>
      </c>
      <c r="AF870">
        <v>0.67233071099999997</v>
      </c>
      <c r="AG870">
        <v>3.6115112730000001</v>
      </c>
      <c r="AH870">
        <v>0</v>
      </c>
      <c r="AI870">
        <v>17.815903859999899</v>
      </c>
      <c r="AJ870">
        <v>0</v>
      </c>
      <c r="AK870">
        <v>0</v>
      </c>
      <c r="AL870">
        <v>40.5079716199999</v>
      </c>
      <c r="AM870">
        <v>0</v>
      </c>
      <c r="AN870">
        <v>0</v>
      </c>
      <c r="AO870">
        <v>0</v>
      </c>
      <c r="AP870">
        <v>2.1542805299999999</v>
      </c>
      <c r="AQ870">
        <v>0</v>
      </c>
      <c r="AR870">
        <v>0</v>
      </c>
      <c r="AS870">
        <v>16.3573009099999</v>
      </c>
      <c r="AT870">
        <v>11.7716589099999</v>
      </c>
      <c r="AU870">
        <v>28.128959819999899</v>
      </c>
      <c r="AV870">
        <v>0</v>
      </c>
      <c r="AW870">
        <v>1.445308126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3.7703446000000002E-2</v>
      </c>
      <c r="BI870">
        <v>15.42224723</v>
      </c>
      <c r="BJ870">
        <v>0.58151104799999997</v>
      </c>
      <c r="BK870">
        <v>0.41848895200000003</v>
      </c>
      <c r="BL870">
        <v>0</v>
      </c>
      <c r="BM870">
        <v>69.453497760000005</v>
      </c>
      <c r="BN870">
        <v>99.9622200499999</v>
      </c>
      <c r="BO870">
        <v>0</v>
      </c>
      <c r="BP870" t="s">
        <v>256</v>
      </c>
      <c r="BQ870" t="s">
        <v>257</v>
      </c>
      <c r="BR870" t="s">
        <v>98</v>
      </c>
      <c r="BS870" t="s">
        <v>130</v>
      </c>
      <c r="BT870" t="s">
        <v>98</v>
      </c>
      <c r="BU870" t="s">
        <v>131</v>
      </c>
      <c r="BV870" t="s">
        <v>101</v>
      </c>
      <c r="BW870" t="s">
        <v>237</v>
      </c>
      <c r="BX870">
        <v>36.386640329999899</v>
      </c>
      <c r="BY870">
        <v>69.453497760000005</v>
      </c>
      <c r="BZ870">
        <v>28.765306079999899</v>
      </c>
      <c r="CA870">
        <v>23.5633221699999</v>
      </c>
      <c r="CB870">
        <v>53.157181399999899</v>
      </c>
      <c r="CC870">
        <v>23.279496429999899</v>
      </c>
      <c r="CD870">
        <v>3</v>
      </c>
      <c r="CE870">
        <v>6</v>
      </c>
      <c r="CF870">
        <v>2</v>
      </c>
      <c r="CG870">
        <v>1</v>
      </c>
      <c r="CH870">
        <v>3</v>
      </c>
      <c r="CI870">
        <v>9</v>
      </c>
      <c r="CJ870">
        <v>37.929061779999898</v>
      </c>
      <c r="CK870">
        <v>85.119012580000003</v>
      </c>
      <c r="CL870">
        <v>0</v>
      </c>
    </row>
    <row r="871" spans="1:90" x14ac:dyDescent="0.25">
      <c r="A871" s="1" t="s">
        <v>1396</v>
      </c>
      <c r="B871" s="2">
        <v>314381.16859999899</v>
      </c>
      <c r="C871" s="2">
        <v>6072932.1090000002</v>
      </c>
      <c r="D871" s="4">
        <v>-687.19370000000004</v>
      </c>
      <c r="E871" t="s">
        <v>657</v>
      </c>
      <c r="F871" s="3">
        <v>295</v>
      </c>
      <c r="G871" t="s">
        <v>150</v>
      </c>
      <c r="H871" t="s">
        <v>151</v>
      </c>
      <c r="I871" s="1">
        <v>54469</v>
      </c>
      <c r="J871" t="s">
        <v>2073</v>
      </c>
      <c r="K871" t="s">
        <v>1685</v>
      </c>
      <c r="L871" t="s">
        <v>406</v>
      </c>
      <c r="M871">
        <v>52.0664526999999</v>
      </c>
      <c r="N871">
        <v>13.19422778</v>
      </c>
      <c r="O871">
        <v>4.6375315600000002</v>
      </c>
      <c r="P871">
        <v>11.0783164</v>
      </c>
      <c r="Q871">
        <v>5.8866554710000001</v>
      </c>
      <c r="R871">
        <v>6.7696537919999997</v>
      </c>
      <c r="S871">
        <v>2.0298811999999999E-2</v>
      </c>
      <c r="T871">
        <v>0.23343633799999999</v>
      </c>
      <c r="U871">
        <v>0.78860884499999995</v>
      </c>
      <c r="V871">
        <v>0.131942278</v>
      </c>
      <c r="W871">
        <v>0.25373515000000002</v>
      </c>
      <c r="X871">
        <v>9.8148469999999998E-3</v>
      </c>
      <c r="Y871">
        <v>0</v>
      </c>
      <c r="Z871">
        <v>4.9293260280000002</v>
      </c>
      <c r="AA871">
        <v>0</v>
      </c>
      <c r="AB871">
        <v>3.6193045850000001</v>
      </c>
      <c r="AC871">
        <v>100</v>
      </c>
      <c r="AD871">
        <v>0.30536163</v>
      </c>
      <c r="AE871">
        <v>0</v>
      </c>
      <c r="AF871">
        <v>1.214393652</v>
      </c>
      <c r="AG871">
        <v>1.5244387829999999</v>
      </c>
      <c r="AH871">
        <v>0</v>
      </c>
      <c r="AI871">
        <v>0.20148103000000001</v>
      </c>
      <c r="AJ871">
        <v>0</v>
      </c>
      <c r="AK871">
        <v>0</v>
      </c>
      <c r="AL871">
        <v>36.137710470000002</v>
      </c>
      <c r="AM871">
        <v>0</v>
      </c>
      <c r="AN871">
        <v>0</v>
      </c>
      <c r="AO871">
        <v>1.121347673</v>
      </c>
      <c r="AP871">
        <v>2.6449485500000001</v>
      </c>
      <c r="AQ871">
        <v>0</v>
      </c>
      <c r="AR871">
        <v>0</v>
      </c>
      <c r="AS871">
        <v>17.9638378</v>
      </c>
      <c r="AT871">
        <v>20.045017090000002</v>
      </c>
      <c r="AU871">
        <v>38.008854890000002</v>
      </c>
      <c r="AV871">
        <v>0</v>
      </c>
      <c r="AW871">
        <v>18.8140518599999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1.3691843E-2</v>
      </c>
      <c r="BI871">
        <v>19.004427440000001</v>
      </c>
      <c r="BJ871">
        <v>0.47262244199999998</v>
      </c>
      <c r="BK871">
        <v>0.52737755799999997</v>
      </c>
      <c r="BL871">
        <v>0</v>
      </c>
      <c r="BM871">
        <v>99.445554180000002</v>
      </c>
      <c r="BN871">
        <v>99.986280370000003</v>
      </c>
      <c r="BO871">
        <v>0</v>
      </c>
      <c r="BP871" t="s">
        <v>97</v>
      </c>
      <c r="BQ871" t="s">
        <v>40</v>
      </c>
      <c r="BR871" t="s">
        <v>111</v>
      </c>
      <c r="BS871" t="s">
        <v>176</v>
      </c>
      <c r="BT871" t="s">
        <v>111</v>
      </c>
      <c r="BU871" t="s">
        <v>100</v>
      </c>
      <c r="BV871" t="s">
        <v>101</v>
      </c>
      <c r="BW871" t="s">
        <v>149</v>
      </c>
      <c r="BX871">
        <v>41.868197090000002</v>
      </c>
      <c r="BY871">
        <v>99.445554180000002</v>
      </c>
      <c r="BZ871">
        <v>0.53212283900000001</v>
      </c>
      <c r="CA871">
        <v>35.430772699999899</v>
      </c>
      <c r="CB871">
        <v>41.278412260000003</v>
      </c>
      <c r="CC871">
        <v>23.290815039999899</v>
      </c>
      <c r="CD871">
        <v>2</v>
      </c>
      <c r="CE871">
        <v>3</v>
      </c>
      <c r="CF871">
        <v>1</v>
      </c>
      <c r="CG871">
        <v>6</v>
      </c>
      <c r="CH871">
        <v>3</v>
      </c>
      <c r="CI871">
        <v>4</v>
      </c>
      <c r="CJ871">
        <v>47.40566038</v>
      </c>
      <c r="CK871">
        <v>98.526398360000002</v>
      </c>
      <c r="CL871">
        <v>1.121347673</v>
      </c>
    </row>
    <row r="872" spans="1:90" x14ac:dyDescent="0.25">
      <c r="A872" s="1" t="s">
        <v>1397</v>
      </c>
      <c r="B872" s="2">
        <v>314375.6741</v>
      </c>
      <c r="C872" s="2">
        <v>6072929.7350000003</v>
      </c>
      <c r="D872" s="4">
        <v>-691.71325000000002</v>
      </c>
      <c r="E872" t="s">
        <v>657</v>
      </c>
      <c r="F872" s="3">
        <v>302.5</v>
      </c>
      <c r="G872" t="s">
        <v>150</v>
      </c>
      <c r="H872" t="s">
        <v>151</v>
      </c>
      <c r="I872" s="1">
        <v>54469</v>
      </c>
      <c r="J872" t="s">
        <v>2073</v>
      </c>
      <c r="K872" t="s">
        <v>1685</v>
      </c>
      <c r="L872" t="s">
        <v>406</v>
      </c>
      <c r="M872">
        <v>60.008112840000003</v>
      </c>
      <c r="N872">
        <v>11.58226471</v>
      </c>
      <c r="O872">
        <v>3.858949924</v>
      </c>
      <c r="P872">
        <v>9.2853418009999995</v>
      </c>
      <c r="Q872">
        <v>3.9140066949999999</v>
      </c>
      <c r="R872">
        <v>6.2604137690000004</v>
      </c>
      <c r="S872">
        <v>0.23963306300000001</v>
      </c>
      <c r="T872">
        <v>0.13978595299999999</v>
      </c>
      <c r="U872">
        <v>0.58210864900000003</v>
      </c>
      <c r="V872">
        <v>0.16974008600000001</v>
      </c>
      <c r="W872">
        <v>0.229648352</v>
      </c>
      <c r="X872">
        <v>9.8679059999999992E-3</v>
      </c>
      <c r="Y872">
        <v>0</v>
      </c>
      <c r="Z872">
        <v>3.7201262499999999</v>
      </c>
      <c r="AA872">
        <v>0</v>
      </c>
      <c r="AB872">
        <v>2.8331432429999999</v>
      </c>
      <c r="AC872">
        <v>100</v>
      </c>
      <c r="AD872">
        <v>0.39031048299999999</v>
      </c>
      <c r="AE872">
        <v>0</v>
      </c>
      <c r="AF872">
        <v>0.89062976599999999</v>
      </c>
      <c r="AG872">
        <v>0.906985555</v>
      </c>
      <c r="AH872">
        <v>0</v>
      </c>
      <c r="AI872">
        <v>2.3632278119999999</v>
      </c>
      <c r="AJ872">
        <v>0</v>
      </c>
      <c r="AK872">
        <v>0</v>
      </c>
      <c r="AL872">
        <v>32.8578752499999</v>
      </c>
      <c r="AM872">
        <v>0</v>
      </c>
      <c r="AN872">
        <v>0</v>
      </c>
      <c r="AO872">
        <v>8.9280383000000005E-2</v>
      </c>
      <c r="AP872">
        <v>2.3908060930000001</v>
      </c>
      <c r="AQ872">
        <v>0</v>
      </c>
      <c r="AR872">
        <v>0</v>
      </c>
      <c r="AS872">
        <v>11.8660602999999</v>
      </c>
      <c r="AT872">
        <v>16.421875709999899</v>
      </c>
      <c r="AU872">
        <v>28.2879360099999</v>
      </c>
      <c r="AV872">
        <v>0</v>
      </c>
      <c r="AW872">
        <v>31.795566399999899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1.3677247E-2</v>
      </c>
      <c r="BI872">
        <v>14.1439679999999</v>
      </c>
      <c r="BJ872">
        <v>0.419474234</v>
      </c>
      <c r="BK872">
        <v>0.58052576600000005</v>
      </c>
      <c r="BL872">
        <v>0</v>
      </c>
      <c r="BM872">
        <v>93.290306950000002</v>
      </c>
      <c r="BN872">
        <v>99.986294999999899</v>
      </c>
      <c r="BO872">
        <v>0</v>
      </c>
      <c r="BP872" t="s">
        <v>97</v>
      </c>
      <c r="BQ872" t="s">
        <v>40</v>
      </c>
      <c r="BR872" t="s">
        <v>111</v>
      </c>
      <c r="BS872" t="s">
        <v>176</v>
      </c>
      <c r="BT872" t="s">
        <v>111</v>
      </c>
      <c r="BU872" t="s">
        <v>100</v>
      </c>
      <c r="BV872" t="s">
        <v>101</v>
      </c>
      <c r="BW872" t="s">
        <v>149</v>
      </c>
      <c r="BX872">
        <v>31.569371870000001</v>
      </c>
      <c r="BY872">
        <v>93.290306950000002</v>
      </c>
      <c r="BZ872">
        <v>6.5412476469999996</v>
      </c>
      <c r="CA872">
        <v>36.307245639999898</v>
      </c>
      <c r="CB872">
        <v>44.622421510000002</v>
      </c>
      <c r="CC872">
        <v>19.07033285</v>
      </c>
      <c r="CD872">
        <v>2</v>
      </c>
      <c r="CE872">
        <v>3</v>
      </c>
      <c r="CF872">
        <v>1</v>
      </c>
      <c r="CG872">
        <v>6</v>
      </c>
      <c r="CH872">
        <v>3</v>
      </c>
      <c r="CI872">
        <v>4</v>
      </c>
      <c r="CJ872">
        <v>38.410596030000001</v>
      </c>
      <c r="CK872">
        <v>97.205791939999898</v>
      </c>
      <c r="CL872">
        <v>8.9280383000000005E-2</v>
      </c>
    </row>
    <row r="873" spans="1:90" x14ac:dyDescent="0.25">
      <c r="A873" s="1" t="s">
        <v>1398</v>
      </c>
      <c r="B873" s="2">
        <v>314369.00870000001</v>
      </c>
      <c r="C873" s="2">
        <v>6072926.8760000002</v>
      </c>
      <c r="D873" s="4">
        <v>-697.20971999999904</v>
      </c>
      <c r="E873" t="s">
        <v>657</v>
      </c>
      <c r="F873" s="3">
        <v>311.60000000000002</v>
      </c>
      <c r="G873" t="s">
        <v>150</v>
      </c>
      <c r="H873" t="s">
        <v>151</v>
      </c>
      <c r="I873" s="1">
        <v>54469</v>
      </c>
      <c r="J873" t="s">
        <v>1906</v>
      </c>
      <c r="K873" t="s">
        <v>1685</v>
      </c>
      <c r="L873" t="s">
        <v>406</v>
      </c>
      <c r="M873">
        <v>37.063038200000001</v>
      </c>
      <c r="N873">
        <v>17.059151830000001</v>
      </c>
      <c r="O873">
        <v>5.6799319800000001</v>
      </c>
      <c r="P873">
        <v>15.99520633</v>
      </c>
      <c r="Q873">
        <v>14.3175024299999</v>
      </c>
      <c r="R873">
        <v>0.45694156699999999</v>
      </c>
      <c r="S873">
        <v>2.0308514E-2</v>
      </c>
      <c r="T873">
        <v>1.299744901</v>
      </c>
      <c r="U873">
        <v>0.624486808</v>
      </c>
      <c r="V873">
        <v>0.10154257</v>
      </c>
      <c r="W873">
        <v>0.32493622500000002</v>
      </c>
      <c r="X873">
        <v>6.0760151950000001</v>
      </c>
      <c r="Y873">
        <v>0</v>
      </c>
      <c r="Z873">
        <v>0.98119344900000005</v>
      </c>
      <c r="AA873">
        <v>0</v>
      </c>
      <c r="AB873">
        <v>7.0976031749999997</v>
      </c>
      <c r="AC873">
        <v>100</v>
      </c>
      <c r="AD873">
        <v>0.21356761399999999</v>
      </c>
      <c r="AE873">
        <v>0</v>
      </c>
      <c r="AF873">
        <v>0.87393245600000002</v>
      </c>
      <c r="AG873">
        <v>7.7135874199999996</v>
      </c>
      <c r="AH873">
        <v>0</v>
      </c>
      <c r="AI873">
        <v>0.18318860000000001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17.128213680000002</v>
      </c>
      <c r="AP873">
        <v>2.231292217</v>
      </c>
      <c r="AQ873">
        <v>0</v>
      </c>
      <c r="AR873">
        <v>0</v>
      </c>
      <c r="AS873">
        <v>35.6324864199999</v>
      </c>
      <c r="AT873">
        <v>17.377526499999899</v>
      </c>
      <c r="AU873">
        <v>53.010012930000002</v>
      </c>
      <c r="AV873">
        <v>0</v>
      </c>
      <c r="AW873">
        <v>3.2428036179999999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7.6848764269999998</v>
      </c>
      <c r="BI873">
        <v>26.505006460000001</v>
      </c>
      <c r="BJ873">
        <v>0.67218407400000002</v>
      </c>
      <c r="BK873">
        <v>0.32781592599999998</v>
      </c>
      <c r="BL873">
        <v>0</v>
      </c>
      <c r="BM873">
        <v>0</v>
      </c>
      <c r="BN873">
        <v>92.281474959999898</v>
      </c>
      <c r="BO873">
        <v>0</v>
      </c>
      <c r="BP873" t="s">
        <v>97</v>
      </c>
      <c r="BQ873" t="s">
        <v>40</v>
      </c>
      <c r="BR873" t="s">
        <v>556</v>
      </c>
      <c r="BS873" t="s">
        <v>562</v>
      </c>
      <c r="BT873" t="s">
        <v>111</v>
      </c>
      <c r="BU873" t="s">
        <v>100</v>
      </c>
      <c r="BV873" t="s">
        <v>101</v>
      </c>
      <c r="BW873" t="s">
        <v>152</v>
      </c>
      <c r="BX873">
        <v>56.1152376</v>
      </c>
      <c r="BY873">
        <v>0</v>
      </c>
      <c r="BZ873">
        <v>2.3197894529999998</v>
      </c>
      <c r="CA873">
        <v>30.42057836</v>
      </c>
      <c r="CB873">
        <v>33.753166520000001</v>
      </c>
      <c r="CC873">
        <v>35.826255109999899</v>
      </c>
      <c r="CD873">
        <v>1</v>
      </c>
      <c r="CE873">
        <v>2</v>
      </c>
      <c r="CF873">
        <v>1</v>
      </c>
      <c r="CG873">
        <v>6</v>
      </c>
      <c r="CH873">
        <v>3</v>
      </c>
      <c r="CI873">
        <v>5</v>
      </c>
      <c r="CJ873">
        <v>97.034700319999899</v>
      </c>
      <c r="CK873">
        <v>95.826942310000007</v>
      </c>
      <c r="CL873">
        <v>17.128213680000002</v>
      </c>
    </row>
    <row r="874" spans="1:90" x14ac:dyDescent="0.25">
      <c r="A874" s="1" t="s">
        <v>1399</v>
      </c>
      <c r="B874" s="2">
        <v>314358.8518</v>
      </c>
      <c r="C874" s="2">
        <v>6072922.5640000002</v>
      </c>
      <c r="D874" s="4">
        <v>-705.66234999999904</v>
      </c>
      <c r="E874" t="s">
        <v>657</v>
      </c>
      <c r="F874" s="3">
        <v>325.5</v>
      </c>
      <c r="G874" t="s">
        <v>150</v>
      </c>
      <c r="H874" t="s">
        <v>151</v>
      </c>
      <c r="I874" s="1">
        <v>54469</v>
      </c>
      <c r="J874" t="s">
        <v>1708</v>
      </c>
      <c r="K874" t="s">
        <v>1685</v>
      </c>
      <c r="L874" t="s">
        <v>406</v>
      </c>
      <c r="M874">
        <v>52.407720660000003</v>
      </c>
      <c r="N874">
        <v>13.07639034</v>
      </c>
      <c r="O874">
        <v>3.8861386869999999</v>
      </c>
      <c r="P874">
        <v>9.4643866279999997</v>
      </c>
      <c r="Q874">
        <v>8.1420961730000005</v>
      </c>
      <c r="R874">
        <v>5.0773171870000002</v>
      </c>
      <c r="S874">
        <v>0.52101242800000003</v>
      </c>
      <c r="T874">
        <v>0.20431859899999999</v>
      </c>
      <c r="U874">
        <v>0.47810552200000001</v>
      </c>
      <c r="V874">
        <v>7.151151E-2</v>
      </c>
      <c r="W874">
        <v>0.28604603899999997</v>
      </c>
      <c r="X874">
        <v>1.801666569</v>
      </c>
      <c r="Y874">
        <v>0</v>
      </c>
      <c r="Z874">
        <v>4.5832896520000004</v>
      </c>
      <c r="AA874">
        <v>0</v>
      </c>
      <c r="AB874">
        <v>6.4099158630000002</v>
      </c>
      <c r="AC874">
        <v>100</v>
      </c>
      <c r="AD874">
        <v>0.16063728899999999</v>
      </c>
      <c r="AE874">
        <v>0</v>
      </c>
      <c r="AF874">
        <v>0.71459757000000002</v>
      </c>
      <c r="AG874">
        <v>1.295058424</v>
      </c>
      <c r="AH874">
        <v>0</v>
      </c>
      <c r="AI874">
        <v>5.0193970889999999</v>
      </c>
      <c r="AJ874">
        <v>0</v>
      </c>
      <c r="AK874">
        <v>0</v>
      </c>
      <c r="AL874">
        <v>19.61696165</v>
      </c>
      <c r="AM874">
        <v>0</v>
      </c>
      <c r="AN874">
        <v>0</v>
      </c>
      <c r="AO874">
        <v>6.2058168570000003</v>
      </c>
      <c r="AP874">
        <v>2.218886269</v>
      </c>
      <c r="AQ874">
        <v>0</v>
      </c>
      <c r="AR874">
        <v>0</v>
      </c>
      <c r="AS874">
        <v>23.531801720000001</v>
      </c>
      <c r="AT874">
        <v>15.336956410000001</v>
      </c>
      <c r="AU874">
        <v>38.868758130000003</v>
      </c>
      <c r="AV874">
        <v>0</v>
      </c>
      <c r="AW874">
        <v>21.011087889999899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2.4443944050000002</v>
      </c>
      <c r="BI874">
        <v>19.434379069999899</v>
      </c>
      <c r="BJ874">
        <v>0.605416866</v>
      </c>
      <c r="BK874">
        <v>0.394583134</v>
      </c>
      <c r="BL874">
        <v>0</v>
      </c>
      <c r="BM874">
        <v>79.62605911</v>
      </c>
      <c r="BN874">
        <v>97.555595569999895</v>
      </c>
      <c r="BO874">
        <v>0</v>
      </c>
      <c r="BP874" t="s">
        <v>97</v>
      </c>
      <c r="BQ874" t="s">
        <v>40</v>
      </c>
      <c r="BR874" t="s">
        <v>111</v>
      </c>
      <c r="BS874" t="s">
        <v>162</v>
      </c>
      <c r="BT874" t="s">
        <v>111</v>
      </c>
      <c r="BU874" t="s">
        <v>100</v>
      </c>
      <c r="BV874" t="s">
        <v>101</v>
      </c>
      <c r="BW874" t="s">
        <v>149</v>
      </c>
      <c r="BX874">
        <v>41.802241969999898</v>
      </c>
      <c r="BY874">
        <v>79.62605911</v>
      </c>
      <c r="BZ874">
        <v>19.356431090000001</v>
      </c>
      <c r="CA874">
        <v>28.903044439999899</v>
      </c>
      <c r="CB874">
        <v>39.775535329999897</v>
      </c>
      <c r="CC874">
        <v>31.321420230000001</v>
      </c>
      <c r="CD874">
        <v>2</v>
      </c>
      <c r="CE874">
        <v>5</v>
      </c>
      <c r="CF874">
        <v>1</v>
      </c>
      <c r="CG874">
        <v>6</v>
      </c>
      <c r="CH874">
        <v>3</v>
      </c>
      <c r="CI874">
        <v>4</v>
      </c>
      <c r="CJ874">
        <v>59.8534798499999</v>
      </c>
      <c r="CK874">
        <v>96.04332101</v>
      </c>
      <c r="CL874">
        <v>6.2058168570000003</v>
      </c>
    </row>
    <row r="875" spans="1:90" x14ac:dyDescent="0.25">
      <c r="A875" s="1" t="s">
        <v>656</v>
      </c>
      <c r="B875" s="2">
        <v>314344.828199999</v>
      </c>
      <c r="C875" s="2">
        <v>6072916.6919999896</v>
      </c>
      <c r="D875" s="4">
        <v>-717.55137999999897</v>
      </c>
      <c r="E875" t="s">
        <v>657</v>
      </c>
      <c r="F875" s="3">
        <v>344.8</v>
      </c>
      <c r="G875" t="s">
        <v>150</v>
      </c>
      <c r="H875" t="s">
        <v>151</v>
      </c>
      <c r="I875" s="1">
        <v>54469</v>
      </c>
      <c r="J875" t="s">
        <v>164</v>
      </c>
      <c r="K875" t="s">
        <v>139</v>
      </c>
      <c r="L875" t="s">
        <v>96</v>
      </c>
      <c r="M875">
        <v>68.435407299999895</v>
      </c>
      <c r="N875">
        <v>12.41481901</v>
      </c>
      <c r="O875">
        <v>1.3344328590000001</v>
      </c>
      <c r="P875">
        <v>4.1169731729999999</v>
      </c>
      <c r="Q875">
        <v>6.0945475160000004</v>
      </c>
      <c r="R875">
        <v>1.6518891419999999</v>
      </c>
      <c r="S875">
        <v>2.062296382</v>
      </c>
      <c r="T875">
        <v>7.1821266999999994E-2</v>
      </c>
      <c r="U875">
        <v>0.27805090500000001</v>
      </c>
      <c r="V875">
        <v>7.1821266999999994E-2</v>
      </c>
      <c r="W875">
        <v>0.13338235300000001</v>
      </c>
      <c r="X875">
        <v>1.7349973379999999</v>
      </c>
      <c r="Y875">
        <v>0</v>
      </c>
      <c r="Z875">
        <v>1.599561488</v>
      </c>
      <c r="AA875">
        <v>0</v>
      </c>
      <c r="AB875">
        <v>3.3390234400000001</v>
      </c>
      <c r="AC875">
        <v>100</v>
      </c>
      <c r="AD875">
        <v>0.15430591900000001</v>
      </c>
      <c r="AE875">
        <v>0</v>
      </c>
      <c r="AF875">
        <v>0.39748541100000001</v>
      </c>
      <c r="AG875">
        <v>0.43540521399999998</v>
      </c>
      <c r="AH875">
        <v>0</v>
      </c>
      <c r="AI875">
        <v>19.00262751</v>
      </c>
      <c r="AJ875">
        <v>0</v>
      </c>
      <c r="AK875">
        <v>0</v>
      </c>
      <c r="AL875">
        <v>1.5633237069999999</v>
      </c>
      <c r="AM875">
        <v>0</v>
      </c>
      <c r="AN875">
        <v>0</v>
      </c>
      <c r="AO875">
        <v>9.3943565309999997</v>
      </c>
      <c r="AP875">
        <v>1.431665035</v>
      </c>
      <c r="AQ875">
        <v>0</v>
      </c>
      <c r="AR875">
        <v>0</v>
      </c>
      <c r="AS875">
        <v>16.726120590000001</v>
      </c>
      <c r="AT875">
        <v>3.993343275</v>
      </c>
      <c r="AU875">
        <v>20.719463860000001</v>
      </c>
      <c r="AV875">
        <v>0</v>
      </c>
      <c r="AW875">
        <v>42.398535639999899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2.2514109680000001</v>
      </c>
      <c r="BI875">
        <v>10.359731930000001</v>
      </c>
      <c r="BJ875">
        <v>0.80726609000000005</v>
      </c>
      <c r="BK875">
        <v>0.19273391000000001</v>
      </c>
      <c r="BL875">
        <v>0</v>
      </c>
      <c r="BM875">
        <v>7.6015141860000002</v>
      </c>
      <c r="BN875">
        <v>97.748579800000002</v>
      </c>
      <c r="BO875">
        <v>0</v>
      </c>
      <c r="BP875" t="s">
        <v>97</v>
      </c>
      <c r="BQ875" t="s">
        <v>40</v>
      </c>
      <c r="BR875" t="s">
        <v>98</v>
      </c>
      <c r="BS875" t="s">
        <v>130</v>
      </c>
      <c r="BT875" t="s">
        <v>111</v>
      </c>
      <c r="BU875" t="s">
        <v>100</v>
      </c>
      <c r="BV875" t="s">
        <v>101</v>
      </c>
      <c r="BW875" t="s">
        <v>113</v>
      </c>
      <c r="BX875">
        <v>22.548614310000001</v>
      </c>
      <c r="BY875">
        <v>7.6015141860000002</v>
      </c>
      <c r="BZ875">
        <v>90.482853660000004</v>
      </c>
      <c r="CA875">
        <v>16.4114082299999</v>
      </c>
      <c r="CB875">
        <v>51.571226250000002</v>
      </c>
      <c r="CC875">
        <v>32.017365509999898</v>
      </c>
      <c r="CD875">
        <v>3</v>
      </c>
      <c r="CE875">
        <v>6</v>
      </c>
      <c r="CF875">
        <v>1</v>
      </c>
      <c r="CG875">
        <v>6</v>
      </c>
      <c r="CH875">
        <v>3</v>
      </c>
      <c r="CI875">
        <v>6</v>
      </c>
      <c r="CJ875">
        <v>62.409138110000001</v>
      </c>
      <c r="CK875">
        <v>82.713590089999897</v>
      </c>
      <c r="CL875">
        <v>9.3943565309999997</v>
      </c>
    </row>
    <row r="876" spans="1:90" x14ac:dyDescent="0.25">
      <c r="A876" s="1" t="s">
        <v>1400</v>
      </c>
      <c r="B876" s="2">
        <v>314335.30410000001</v>
      </c>
      <c r="C876" s="2">
        <v>6072912.7599999905</v>
      </c>
      <c r="D876" s="4">
        <v>-725.80160000000001</v>
      </c>
      <c r="E876" t="s">
        <v>657</v>
      </c>
      <c r="F876" s="3">
        <v>358</v>
      </c>
      <c r="G876" t="s">
        <v>150</v>
      </c>
      <c r="H876" t="s">
        <v>151</v>
      </c>
      <c r="I876" s="1">
        <v>54469</v>
      </c>
      <c r="J876" t="s">
        <v>1708</v>
      </c>
      <c r="K876" t="s">
        <v>1685</v>
      </c>
      <c r="L876" t="s">
        <v>406</v>
      </c>
      <c r="M876">
        <v>44.907987370000001</v>
      </c>
      <c r="N876">
        <v>13.75559973</v>
      </c>
      <c r="O876">
        <v>2.6437400129999999</v>
      </c>
      <c r="P876">
        <v>7.0861481680000002</v>
      </c>
      <c r="Q876">
        <v>7.9903851399999999</v>
      </c>
      <c r="R876">
        <v>10.4178439199999</v>
      </c>
      <c r="S876">
        <v>1.4767040890000001</v>
      </c>
      <c r="T876">
        <v>0.20228823100000001</v>
      </c>
      <c r="U876">
        <v>0.26196325999999998</v>
      </c>
      <c r="V876">
        <v>4.0457646E-2</v>
      </c>
      <c r="W876">
        <v>0.293317936</v>
      </c>
      <c r="X876">
        <v>6.432587302</v>
      </c>
      <c r="Y876">
        <v>0</v>
      </c>
      <c r="Z876">
        <v>4.4909771940000001</v>
      </c>
      <c r="AA876">
        <v>0</v>
      </c>
      <c r="AB876">
        <v>10.95257818</v>
      </c>
      <c r="AC876">
        <v>100</v>
      </c>
      <c r="AD876">
        <v>8.7520799999999996E-2</v>
      </c>
      <c r="AE876">
        <v>0</v>
      </c>
      <c r="AF876">
        <v>0.37706689900000001</v>
      </c>
      <c r="AG876">
        <v>1.234787783</v>
      </c>
      <c r="AH876">
        <v>0</v>
      </c>
      <c r="AI876">
        <v>13.70052461</v>
      </c>
      <c r="AJ876">
        <v>0</v>
      </c>
      <c r="AK876">
        <v>0</v>
      </c>
      <c r="AL876">
        <v>29.3755360299999</v>
      </c>
      <c r="AM876">
        <v>0</v>
      </c>
      <c r="AN876">
        <v>0</v>
      </c>
      <c r="AO876">
        <v>0.77811937600000003</v>
      </c>
      <c r="AP876">
        <v>1.903367649</v>
      </c>
      <c r="AQ876">
        <v>0</v>
      </c>
      <c r="AR876">
        <v>0</v>
      </c>
      <c r="AS876">
        <v>20.771800540000001</v>
      </c>
      <c r="AT876">
        <v>6.1620341789999999</v>
      </c>
      <c r="AU876">
        <v>26.93383472</v>
      </c>
      <c r="AV876">
        <v>0</v>
      </c>
      <c r="AW876">
        <v>8.7997851740000002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8.4047112510000002</v>
      </c>
      <c r="BI876">
        <v>13.46691736</v>
      </c>
      <c r="BJ876">
        <v>0.77121586099999995</v>
      </c>
      <c r="BK876">
        <v>0.228784139</v>
      </c>
      <c r="BL876">
        <v>0</v>
      </c>
      <c r="BM876">
        <v>68.194573800000001</v>
      </c>
      <c r="BN876">
        <v>91.595254280000006</v>
      </c>
      <c r="BO876">
        <v>0</v>
      </c>
      <c r="BP876" t="s">
        <v>97</v>
      </c>
      <c r="BQ876" t="s">
        <v>40</v>
      </c>
      <c r="BR876" t="s">
        <v>111</v>
      </c>
      <c r="BS876" t="s">
        <v>407</v>
      </c>
      <c r="BT876" t="s">
        <v>111</v>
      </c>
      <c r="BU876" t="s">
        <v>100</v>
      </c>
      <c r="BV876" t="s">
        <v>101</v>
      </c>
      <c r="BW876" t="s">
        <v>149</v>
      </c>
      <c r="BX876">
        <v>29.2142692699999</v>
      </c>
      <c r="BY876">
        <v>68.194573800000001</v>
      </c>
      <c r="BZ876">
        <v>30.9191197799999</v>
      </c>
      <c r="CA876">
        <v>22.3890274799999</v>
      </c>
      <c r="CB876">
        <v>44.742239570000002</v>
      </c>
      <c r="CC876">
        <v>32.868732960000003</v>
      </c>
      <c r="CD876">
        <v>2</v>
      </c>
      <c r="CE876">
        <v>4</v>
      </c>
      <c r="CF876">
        <v>1</v>
      </c>
      <c r="CG876">
        <v>6</v>
      </c>
      <c r="CH876">
        <v>3</v>
      </c>
      <c r="CI876">
        <v>4</v>
      </c>
      <c r="CJ876">
        <v>40.785498490000002</v>
      </c>
      <c r="CK876">
        <v>89.979470910000003</v>
      </c>
      <c r="CL876">
        <v>0.77811937600000003</v>
      </c>
    </row>
    <row r="877" spans="1:90" x14ac:dyDescent="0.25">
      <c r="A877" s="1" t="s">
        <v>1401</v>
      </c>
      <c r="B877" s="2">
        <v>314323.25870000001</v>
      </c>
      <c r="C877" s="2">
        <v>6072907.8530000001</v>
      </c>
      <c r="D877" s="4">
        <v>-736.43507999999895</v>
      </c>
      <c r="E877" t="s">
        <v>657</v>
      </c>
      <c r="F877" s="3">
        <v>374.8</v>
      </c>
      <c r="G877" t="s">
        <v>150</v>
      </c>
      <c r="H877" t="s">
        <v>151</v>
      </c>
      <c r="I877" s="1">
        <v>54469</v>
      </c>
      <c r="J877" t="s">
        <v>1906</v>
      </c>
      <c r="K877" t="s">
        <v>1685</v>
      </c>
      <c r="L877" t="s">
        <v>406</v>
      </c>
      <c r="M877">
        <v>57.03995578</v>
      </c>
      <c r="N877">
        <v>14.00258842</v>
      </c>
      <c r="O877">
        <v>3.7462305709999999</v>
      </c>
      <c r="P877">
        <v>9.0433836030000005</v>
      </c>
      <c r="Q877">
        <v>7.0836623789999997</v>
      </c>
      <c r="R877">
        <v>2.3269007230000001</v>
      </c>
      <c r="S877">
        <v>1.3796668009999999</v>
      </c>
      <c r="T877">
        <v>9.2664187999999995E-2</v>
      </c>
      <c r="U877">
        <v>0.72381026900000001</v>
      </c>
      <c r="V877">
        <v>0.154440313</v>
      </c>
      <c r="W877">
        <v>0.18532837599999999</v>
      </c>
      <c r="X877">
        <v>1.345848886</v>
      </c>
      <c r="Y877">
        <v>0</v>
      </c>
      <c r="Z877">
        <v>2.8755196829999998</v>
      </c>
      <c r="AA877">
        <v>0</v>
      </c>
      <c r="AB877">
        <v>4.2372741219999996</v>
      </c>
      <c r="AC877">
        <v>100</v>
      </c>
      <c r="AD877">
        <v>0.340785701</v>
      </c>
      <c r="AE877">
        <v>0</v>
      </c>
      <c r="AF877">
        <v>1.062705156</v>
      </c>
      <c r="AG877">
        <v>0.57695727699999999</v>
      </c>
      <c r="AH877">
        <v>0</v>
      </c>
      <c r="AI877">
        <v>13.0565356</v>
      </c>
      <c r="AJ877">
        <v>0</v>
      </c>
      <c r="AK877">
        <v>0</v>
      </c>
      <c r="AL877">
        <v>6.0317891540000002</v>
      </c>
      <c r="AM877">
        <v>0</v>
      </c>
      <c r="AN877">
        <v>0</v>
      </c>
      <c r="AO877">
        <v>10.97081386</v>
      </c>
      <c r="AP877">
        <v>2.450380853</v>
      </c>
      <c r="AQ877">
        <v>0</v>
      </c>
      <c r="AR877">
        <v>0</v>
      </c>
      <c r="AS877">
        <v>20.18182612</v>
      </c>
      <c r="AT877">
        <v>13.485654070000001</v>
      </c>
      <c r="AU877">
        <v>33.6674801899999</v>
      </c>
      <c r="AV877">
        <v>0</v>
      </c>
      <c r="AW877">
        <v>28.25519753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1.793673665</v>
      </c>
      <c r="BI877">
        <v>16.8337400899999</v>
      </c>
      <c r="BJ877">
        <v>0.59944569700000006</v>
      </c>
      <c r="BK877">
        <v>0.400554303</v>
      </c>
      <c r="BL877">
        <v>0</v>
      </c>
      <c r="BM877">
        <v>31.599363490000002</v>
      </c>
      <c r="BN877">
        <v>98.206318980000006</v>
      </c>
      <c r="BO877">
        <v>0</v>
      </c>
      <c r="BP877" t="s">
        <v>97</v>
      </c>
      <c r="BQ877" t="s">
        <v>40</v>
      </c>
      <c r="BR877" t="s">
        <v>111</v>
      </c>
      <c r="BS877" t="s">
        <v>162</v>
      </c>
      <c r="BT877" t="s">
        <v>111</v>
      </c>
      <c r="BU877" t="s">
        <v>100</v>
      </c>
      <c r="BV877" t="s">
        <v>101</v>
      </c>
      <c r="BW877" t="s">
        <v>152</v>
      </c>
      <c r="BX877">
        <v>37.18056619</v>
      </c>
      <c r="BY877">
        <v>31.599363490000002</v>
      </c>
      <c r="BZ877">
        <v>66.393835159999895</v>
      </c>
      <c r="CA877">
        <v>28.762658380000001</v>
      </c>
      <c r="CB877">
        <v>43.443389969999899</v>
      </c>
      <c r="CC877">
        <v>27.79395165</v>
      </c>
      <c r="CD877">
        <v>2</v>
      </c>
      <c r="CE877">
        <v>5</v>
      </c>
      <c r="CF877">
        <v>1</v>
      </c>
      <c r="CG877">
        <v>6</v>
      </c>
      <c r="CH877">
        <v>3</v>
      </c>
      <c r="CI877">
        <v>5</v>
      </c>
      <c r="CJ877">
        <v>65.941343419999896</v>
      </c>
      <c r="CK877">
        <v>91.634186869999894</v>
      </c>
      <c r="CL877">
        <v>10.97081386</v>
      </c>
    </row>
    <row r="878" spans="1:90" x14ac:dyDescent="0.25">
      <c r="A878" s="1" t="s">
        <v>1402</v>
      </c>
      <c r="B878" s="2">
        <v>314304.67070000002</v>
      </c>
      <c r="C878" s="2">
        <v>6072900.3720000004</v>
      </c>
      <c r="D878" s="4">
        <v>-753.31489999999906</v>
      </c>
      <c r="E878" t="s">
        <v>657</v>
      </c>
      <c r="F878" s="3">
        <v>401</v>
      </c>
      <c r="G878" t="s">
        <v>150</v>
      </c>
      <c r="H878" t="s">
        <v>151</v>
      </c>
      <c r="I878" s="1">
        <v>54469</v>
      </c>
      <c r="J878" t="s">
        <v>1708</v>
      </c>
      <c r="K878" t="s">
        <v>1685</v>
      </c>
      <c r="L878" t="s">
        <v>406</v>
      </c>
      <c r="M878">
        <v>46.873024190000002</v>
      </c>
      <c r="N878">
        <v>15.1798853</v>
      </c>
      <c r="O878">
        <v>3.7900876999999999</v>
      </c>
      <c r="P878">
        <v>9.6025126780000001</v>
      </c>
      <c r="Q878">
        <v>9.5797384230000002</v>
      </c>
      <c r="R878">
        <v>5.7847670989999997</v>
      </c>
      <c r="S878">
        <v>2.1026192469999998</v>
      </c>
      <c r="T878">
        <v>0.14359351000000001</v>
      </c>
      <c r="U878">
        <v>0.35898377399999998</v>
      </c>
      <c r="V878">
        <v>5.1283396000000002E-2</v>
      </c>
      <c r="W878">
        <v>0.22564694399999999</v>
      </c>
      <c r="X878">
        <v>1.2702406310000001</v>
      </c>
      <c r="Y878">
        <v>0</v>
      </c>
      <c r="Z878">
        <v>5.0376171100000002</v>
      </c>
      <c r="AA878">
        <v>0</v>
      </c>
      <c r="AB878">
        <v>6.3319042110000003</v>
      </c>
      <c r="AC878">
        <v>100</v>
      </c>
      <c r="AD878">
        <v>0.112960037</v>
      </c>
      <c r="AE878">
        <v>0</v>
      </c>
      <c r="AF878">
        <v>0.52612655600000002</v>
      </c>
      <c r="AG878">
        <v>0.892470557</v>
      </c>
      <c r="AH878">
        <v>0</v>
      </c>
      <c r="AI878">
        <v>19.862857909999899</v>
      </c>
      <c r="AJ878">
        <v>0</v>
      </c>
      <c r="AK878">
        <v>0</v>
      </c>
      <c r="AL878">
        <v>25.067014</v>
      </c>
      <c r="AM878">
        <v>0</v>
      </c>
      <c r="AN878">
        <v>0</v>
      </c>
      <c r="AO878">
        <v>3.2558144229999999</v>
      </c>
      <c r="AP878">
        <v>2.0447433990000001</v>
      </c>
      <c r="AQ878">
        <v>0</v>
      </c>
      <c r="AR878">
        <v>0</v>
      </c>
      <c r="AS878">
        <v>27.4209726899999</v>
      </c>
      <c r="AT878">
        <v>15.90430383</v>
      </c>
      <c r="AU878">
        <v>43.325276520000003</v>
      </c>
      <c r="AV878">
        <v>0</v>
      </c>
      <c r="AW878">
        <v>1.5329336899999999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1.689897991</v>
      </c>
      <c r="BI878">
        <v>21.662638260000001</v>
      </c>
      <c r="BJ878">
        <v>0.63290935199999998</v>
      </c>
      <c r="BK878">
        <v>0.36709064800000002</v>
      </c>
      <c r="BL878">
        <v>0</v>
      </c>
      <c r="BM878">
        <v>55.791420899999899</v>
      </c>
      <c r="BN878">
        <v>98.310095079999897</v>
      </c>
      <c r="BO878">
        <v>0</v>
      </c>
      <c r="BP878" t="s">
        <v>97</v>
      </c>
      <c r="BQ878" t="s">
        <v>40</v>
      </c>
      <c r="BR878" t="s">
        <v>111</v>
      </c>
      <c r="BS878" t="s">
        <v>162</v>
      </c>
      <c r="BT878" t="s">
        <v>111</v>
      </c>
      <c r="BU878" t="s">
        <v>100</v>
      </c>
      <c r="BV878" t="s">
        <v>101</v>
      </c>
      <c r="BW878" t="s">
        <v>149</v>
      </c>
      <c r="BX878">
        <v>45.896146469999898</v>
      </c>
      <c r="BY878">
        <v>55.791420899999899</v>
      </c>
      <c r="BZ878">
        <v>43.347538350000001</v>
      </c>
      <c r="CA878">
        <v>25.74335786</v>
      </c>
      <c r="CB878">
        <v>41.297074369999898</v>
      </c>
      <c r="CC878">
        <v>32.95956777</v>
      </c>
      <c r="CD878">
        <v>2</v>
      </c>
      <c r="CE878">
        <v>5</v>
      </c>
      <c r="CF878">
        <v>1</v>
      </c>
      <c r="CG878">
        <v>6</v>
      </c>
      <c r="CH878">
        <v>3</v>
      </c>
      <c r="CI878">
        <v>4</v>
      </c>
      <c r="CJ878">
        <v>55.212580080000002</v>
      </c>
      <c r="CK878">
        <v>89.517621180000006</v>
      </c>
      <c r="CL878">
        <v>3.2558144229999999</v>
      </c>
    </row>
    <row r="879" spans="1:90" x14ac:dyDescent="0.25">
      <c r="A879" s="1" t="s">
        <v>1403</v>
      </c>
      <c r="B879" s="2">
        <v>314588.960599999</v>
      </c>
      <c r="C879" s="2">
        <v>6073040.9910000004</v>
      </c>
      <c r="D879" s="4">
        <v>-507.51245999999901</v>
      </c>
      <c r="E879" t="s">
        <v>658</v>
      </c>
      <c r="F879" s="3">
        <v>8.8000000000000007</v>
      </c>
      <c r="G879" t="s">
        <v>150</v>
      </c>
      <c r="H879" t="s">
        <v>151</v>
      </c>
      <c r="I879" s="1">
        <v>54469</v>
      </c>
      <c r="J879" t="s">
        <v>1708</v>
      </c>
      <c r="K879" t="s">
        <v>1685</v>
      </c>
      <c r="L879" t="s">
        <v>406</v>
      </c>
      <c r="M879">
        <v>47.107497719999898</v>
      </c>
      <c r="N879">
        <v>13.7354474999999</v>
      </c>
      <c r="O879">
        <v>3.9068939679999999</v>
      </c>
      <c r="P879">
        <v>9.8507747810000001</v>
      </c>
      <c r="Q879">
        <v>4.812493828</v>
      </c>
      <c r="R879">
        <v>8.2209196890000005</v>
      </c>
      <c r="S879">
        <v>2.5029037669999998</v>
      </c>
      <c r="T879">
        <v>0.42732503300000002</v>
      </c>
      <c r="U879">
        <v>0.71627815100000003</v>
      </c>
      <c r="V879">
        <v>0.111918461</v>
      </c>
      <c r="W879">
        <v>0.16279048900000001</v>
      </c>
      <c r="X879">
        <v>5.1073100589999996</v>
      </c>
      <c r="Y879">
        <v>0</v>
      </c>
      <c r="Z879">
        <v>3.3374465519999998</v>
      </c>
      <c r="AA879">
        <v>0</v>
      </c>
      <c r="AB879">
        <v>8.4779452890000009</v>
      </c>
      <c r="AC879">
        <v>100</v>
      </c>
      <c r="AD879">
        <v>0.244197308</v>
      </c>
      <c r="AE879">
        <v>0</v>
      </c>
      <c r="AF879">
        <v>1.0398919200000001</v>
      </c>
      <c r="AG879">
        <v>2.630925306</v>
      </c>
      <c r="AH879">
        <v>0</v>
      </c>
      <c r="AI879">
        <v>23.421588580000002</v>
      </c>
      <c r="AJ879">
        <v>0</v>
      </c>
      <c r="AK879">
        <v>0</v>
      </c>
      <c r="AL879">
        <v>22.71845768</v>
      </c>
      <c r="AM879">
        <v>0</v>
      </c>
      <c r="AN879">
        <v>0</v>
      </c>
      <c r="AO879">
        <v>1.3283592390000001</v>
      </c>
      <c r="AP879">
        <v>2.4147855960000002</v>
      </c>
      <c r="AQ879">
        <v>0</v>
      </c>
      <c r="AR879">
        <v>0</v>
      </c>
      <c r="AS879">
        <v>12.227066730000001</v>
      </c>
      <c r="AT879">
        <v>11.74799348</v>
      </c>
      <c r="AU879">
        <v>23.975060209999899</v>
      </c>
      <c r="AV879">
        <v>0</v>
      </c>
      <c r="AW879">
        <v>8.7653817039999904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6.7306624260000003</v>
      </c>
      <c r="BI879">
        <v>11.98753011</v>
      </c>
      <c r="BJ879">
        <v>0.50999107499999996</v>
      </c>
      <c r="BK879">
        <v>0.49000892499999998</v>
      </c>
      <c r="BL879">
        <v>0</v>
      </c>
      <c r="BM879">
        <v>49.238046939999897</v>
      </c>
      <c r="BN879">
        <v>93.269309969999895</v>
      </c>
      <c r="BO879">
        <v>0</v>
      </c>
      <c r="BP879" t="s">
        <v>97</v>
      </c>
      <c r="BQ879" t="s">
        <v>40</v>
      </c>
      <c r="BR879" t="s">
        <v>111</v>
      </c>
      <c r="BS879" t="s">
        <v>176</v>
      </c>
      <c r="BT879" t="s">
        <v>111</v>
      </c>
      <c r="BU879" t="s">
        <v>100</v>
      </c>
      <c r="BV879" t="s">
        <v>101</v>
      </c>
      <c r="BW879" t="s">
        <v>149</v>
      </c>
      <c r="BX879">
        <v>27.4297377299999</v>
      </c>
      <c r="BY879">
        <v>49.238046939999897</v>
      </c>
      <c r="BZ879">
        <v>48.02362419</v>
      </c>
      <c r="CA879">
        <v>33.401815409999898</v>
      </c>
      <c r="CB879">
        <v>46.149302370000001</v>
      </c>
      <c r="CC879">
        <v>20.448882229999899</v>
      </c>
      <c r="CD879">
        <v>2</v>
      </c>
      <c r="CE879">
        <v>3</v>
      </c>
      <c r="CF879">
        <v>1</v>
      </c>
      <c r="CG879">
        <v>6</v>
      </c>
      <c r="CH879">
        <v>3</v>
      </c>
      <c r="CI879">
        <v>4</v>
      </c>
      <c r="CJ879">
        <v>32.823454429999899</v>
      </c>
      <c r="CK879">
        <v>83.344819209999898</v>
      </c>
      <c r="CL879">
        <v>1.3283592390000001</v>
      </c>
    </row>
    <row r="880" spans="1:90" x14ac:dyDescent="0.25">
      <c r="A880" s="1" t="s">
        <v>1404</v>
      </c>
      <c r="B880" s="2">
        <v>314597.26030000002</v>
      </c>
      <c r="C880" s="2">
        <v>6073032.6509999903</v>
      </c>
      <c r="D880" s="4">
        <v>-522.04645000000005</v>
      </c>
      <c r="E880" t="s">
        <v>658</v>
      </c>
      <c r="F880" s="3">
        <v>27.5</v>
      </c>
      <c r="G880" t="s">
        <v>150</v>
      </c>
      <c r="H880" t="s">
        <v>151</v>
      </c>
      <c r="I880" s="1">
        <v>54469</v>
      </c>
      <c r="J880" t="s">
        <v>1708</v>
      </c>
      <c r="K880" t="s">
        <v>1685</v>
      </c>
      <c r="L880" t="s">
        <v>406</v>
      </c>
      <c r="M880">
        <v>48.500408520000001</v>
      </c>
      <c r="N880">
        <v>12.7097506599999</v>
      </c>
      <c r="O880">
        <v>3.534650643</v>
      </c>
      <c r="P880">
        <v>8.8961840809999995</v>
      </c>
      <c r="Q880">
        <v>4.6263492409999998</v>
      </c>
      <c r="R880">
        <v>8.9273288649999998</v>
      </c>
      <c r="S880">
        <v>0.15251700800000001</v>
      </c>
      <c r="T880">
        <v>1.7691972920000001</v>
      </c>
      <c r="U880">
        <v>0.81749116300000002</v>
      </c>
      <c r="V880">
        <v>0.17285260899999999</v>
      </c>
      <c r="W880">
        <v>0.23385941199999999</v>
      </c>
      <c r="X880">
        <v>6.3625408429999997</v>
      </c>
      <c r="Y880">
        <v>0</v>
      </c>
      <c r="Z880">
        <v>3.296869659</v>
      </c>
      <c r="AA880">
        <v>0</v>
      </c>
      <c r="AB880">
        <v>9.6937430259999999</v>
      </c>
      <c r="AC880">
        <v>100</v>
      </c>
      <c r="AD880">
        <v>0.38216309700000001</v>
      </c>
      <c r="AE880">
        <v>0</v>
      </c>
      <c r="AF880">
        <v>1.2026056279999999</v>
      </c>
      <c r="AG880">
        <v>11.0372305599999</v>
      </c>
      <c r="AH880">
        <v>0</v>
      </c>
      <c r="AI880">
        <v>1.4461859509999999</v>
      </c>
      <c r="AJ880">
        <v>0</v>
      </c>
      <c r="AK880">
        <v>0</v>
      </c>
      <c r="AL880">
        <v>21.561565309999899</v>
      </c>
      <c r="AM880">
        <v>0</v>
      </c>
      <c r="AN880">
        <v>0</v>
      </c>
      <c r="AO880">
        <v>3.5302049200000001</v>
      </c>
      <c r="AP880">
        <v>2.558621611</v>
      </c>
      <c r="AQ880">
        <v>0</v>
      </c>
      <c r="AR880">
        <v>0</v>
      </c>
      <c r="AS880">
        <v>11.4431185899999</v>
      </c>
      <c r="AT880">
        <v>8.4867543189999903</v>
      </c>
      <c r="AU880">
        <v>19.92987291</v>
      </c>
      <c r="AV880">
        <v>0</v>
      </c>
      <c r="AW880">
        <v>21.358915369999899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8.4962999040000007</v>
      </c>
      <c r="BI880">
        <v>9.9649364540000001</v>
      </c>
      <c r="BJ880">
        <v>0.57416917000000001</v>
      </c>
      <c r="BK880">
        <v>0.42583082999999999</v>
      </c>
      <c r="BL880">
        <v>0</v>
      </c>
      <c r="BM880">
        <v>93.714352919999897</v>
      </c>
      <c r="BN880">
        <v>91.503665260000005</v>
      </c>
      <c r="BO880">
        <v>0</v>
      </c>
      <c r="BP880" t="s">
        <v>97</v>
      </c>
      <c r="BQ880" t="s">
        <v>40</v>
      </c>
      <c r="BR880" t="s">
        <v>111</v>
      </c>
      <c r="BS880" t="s">
        <v>176</v>
      </c>
      <c r="BT880" t="s">
        <v>111</v>
      </c>
      <c r="BU880" t="s">
        <v>100</v>
      </c>
      <c r="BV880" t="s">
        <v>101</v>
      </c>
      <c r="BW880" t="s">
        <v>149</v>
      </c>
      <c r="BX880">
        <v>23.69110015</v>
      </c>
      <c r="BY880">
        <v>93.714352919999897</v>
      </c>
      <c r="BZ880">
        <v>4.2478680600000001</v>
      </c>
      <c r="CA880">
        <v>32.876899020000003</v>
      </c>
      <c r="CB880">
        <v>45.96403171</v>
      </c>
      <c r="CC880">
        <v>21.15906927</v>
      </c>
      <c r="CD880">
        <v>2</v>
      </c>
      <c r="CE880">
        <v>3</v>
      </c>
      <c r="CF880">
        <v>1</v>
      </c>
      <c r="CG880">
        <v>6</v>
      </c>
      <c r="CH880">
        <v>3</v>
      </c>
      <c r="CI880">
        <v>4</v>
      </c>
      <c r="CJ880">
        <v>41.3272010499999</v>
      </c>
      <c r="CK880">
        <v>87.55708697</v>
      </c>
      <c r="CL880">
        <v>3.5302049200000001</v>
      </c>
    </row>
    <row r="881" spans="1:90" x14ac:dyDescent="0.25">
      <c r="A881" s="1" t="s">
        <v>1405</v>
      </c>
      <c r="B881" s="2">
        <v>314608.95630000002</v>
      </c>
      <c r="C881" s="2">
        <v>6073020.8459999897</v>
      </c>
      <c r="D881" s="4">
        <v>-543.19943999999896</v>
      </c>
      <c r="E881" t="s">
        <v>658</v>
      </c>
      <c r="F881" s="3">
        <v>54.4</v>
      </c>
      <c r="G881" t="s">
        <v>150</v>
      </c>
      <c r="H881" t="s">
        <v>151</v>
      </c>
      <c r="I881" s="1">
        <v>54469</v>
      </c>
      <c r="J881" t="s">
        <v>1708</v>
      </c>
      <c r="K881" t="s">
        <v>1685</v>
      </c>
      <c r="L881" t="s">
        <v>406</v>
      </c>
      <c r="M881">
        <v>48.897431959999899</v>
      </c>
      <c r="N881">
        <v>12.68086928</v>
      </c>
      <c r="O881">
        <v>2.9555676580000001</v>
      </c>
      <c r="P881">
        <v>7.5641607989999997</v>
      </c>
      <c r="Q881">
        <v>4.1694698199999998</v>
      </c>
      <c r="R881">
        <v>10.651930200000001</v>
      </c>
      <c r="S881">
        <v>2.0492284760000001</v>
      </c>
      <c r="T881">
        <v>0.66954989799999998</v>
      </c>
      <c r="U881">
        <v>0.65331838499999995</v>
      </c>
      <c r="V881">
        <v>0.11159165</v>
      </c>
      <c r="W881">
        <v>0.26376208099999998</v>
      </c>
      <c r="X881">
        <v>7.4624356199999999</v>
      </c>
      <c r="Y881">
        <v>0</v>
      </c>
      <c r="Z881">
        <v>1.8706841729999999</v>
      </c>
      <c r="AA881">
        <v>0</v>
      </c>
      <c r="AB881">
        <v>9.3608417270000004</v>
      </c>
      <c r="AC881">
        <v>100</v>
      </c>
      <c r="AD881">
        <v>0.238313636</v>
      </c>
      <c r="AE881">
        <v>0</v>
      </c>
      <c r="AF881">
        <v>0.92834506400000005</v>
      </c>
      <c r="AG881">
        <v>4.0346994049999996</v>
      </c>
      <c r="AH881">
        <v>0</v>
      </c>
      <c r="AI881">
        <v>18.76897825</v>
      </c>
      <c r="AJ881">
        <v>0</v>
      </c>
      <c r="AK881">
        <v>0</v>
      </c>
      <c r="AL881">
        <v>23.898502579999899</v>
      </c>
      <c r="AM881">
        <v>0</v>
      </c>
      <c r="AN881">
        <v>0</v>
      </c>
      <c r="AO881">
        <v>0</v>
      </c>
      <c r="AP881">
        <v>2.296363382</v>
      </c>
      <c r="AQ881">
        <v>0</v>
      </c>
      <c r="AR881">
        <v>0</v>
      </c>
      <c r="AS881">
        <v>8.8879866419999995</v>
      </c>
      <c r="AT881">
        <v>4.7239502360000003</v>
      </c>
      <c r="AU881">
        <v>13.61193688</v>
      </c>
      <c r="AV881">
        <v>0</v>
      </c>
      <c r="AW881">
        <v>15.327593780000001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9.6255207649999903</v>
      </c>
      <c r="BI881">
        <v>7.2170149449999998</v>
      </c>
      <c r="BJ881">
        <v>0.65295532300000003</v>
      </c>
      <c r="BK881">
        <v>0.34704467700000002</v>
      </c>
      <c r="BL881">
        <v>0</v>
      </c>
      <c r="BM881">
        <v>56.011046489999899</v>
      </c>
      <c r="BN881">
        <v>90.374439760000001</v>
      </c>
      <c r="BO881">
        <v>0</v>
      </c>
      <c r="BP881" t="s">
        <v>97</v>
      </c>
      <c r="BQ881" t="s">
        <v>109</v>
      </c>
      <c r="BR881" t="s">
        <v>111</v>
      </c>
      <c r="BS881" t="s">
        <v>176</v>
      </c>
      <c r="BT881" t="s">
        <v>111</v>
      </c>
      <c r="BU881" t="s">
        <v>100</v>
      </c>
      <c r="BV881" t="s">
        <v>101</v>
      </c>
      <c r="BW881" t="s">
        <v>149</v>
      </c>
      <c r="BX881">
        <v>18.4808313499999</v>
      </c>
      <c r="BY881">
        <v>56.011046489999899</v>
      </c>
      <c r="BZ881">
        <v>40.188654479999897</v>
      </c>
      <c r="CA881">
        <v>29.936582380000001</v>
      </c>
      <c r="CB881">
        <v>49.485988319999898</v>
      </c>
      <c r="CC881">
        <v>20.577429299999899</v>
      </c>
      <c r="CD881">
        <v>2</v>
      </c>
      <c r="CE881">
        <v>3</v>
      </c>
      <c r="CF881">
        <v>1</v>
      </c>
      <c r="CG881">
        <v>6</v>
      </c>
      <c r="CH881">
        <v>3</v>
      </c>
      <c r="CI881">
        <v>4</v>
      </c>
      <c r="CJ881">
        <v>27.5882012699999</v>
      </c>
      <c r="CK881">
        <v>81.188060930000006</v>
      </c>
      <c r="CL881">
        <v>0</v>
      </c>
    </row>
    <row r="882" spans="1:90" x14ac:dyDescent="0.25">
      <c r="A882" s="1" t="s">
        <v>1406</v>
      </c>
      <c r="B882" s="2">
        <v>314616.41070000001</v>
      </c>
      <c r="C882" s="2">
        <v>6073013.2970000003</v>
      </c>
      <c r="D882" s="4">
        <v>-556.99073999999905</v>
      </c>
      <c r="E882" t="s">
        <v>658</v>
      </c>
      <c r="F882" s="3">
        <v>71.8</v>
      </c>
      <c r="G882" t="s">
        <v>150</v>
      </c>
      <c r="H882" t="s">
        <v>151</v>
      </c>
      <c r="I882" s="1">
        <v>54469</v>
      </c>
      <c r="J882" t="s">
        <v>2017</v>
      </c>
      <c r="K882" t="s">
        <v>1675</v>
      </c>
      <c r="L882" t="s">
        <v>406</v>
      </c>
      <c r="M882">
        <v>39.554407660000003</v>
      </c>
      <c r="N882">
        <v>14.8456131599999</v>
      </c>
      <c r="O882">
        <v>1.9095223290000001</v>
      </c>
      <c r="P882">
        <v>5.6836535330000002</v>
      </c>
      <c r="Q882">
        <v>3.5588798659999998</v>
      </c>
      <c r="R882">
        <v>17.89608161</v>
      </c>
      <c r="S882">
        <v>3.1419825100000001</v>
      </c>
      <c r="T882">
        <v>0.44740204</v>
      </c>
      <c r="U882">
        <v>0.27250851500000001</v>
      </c>
      <c r="V882">
        <v>5.0841140999999999E-2</v>
      </c>
      <c r="W882">
        <v>0.233869248</v>
      </c>
      <c r="X882">
        <v>12.3952575199999</v>
      </c>
      <c r="Y882">
        <v>0</v>
      </c>
      <c r="Z882">
        <v>9.9808669999999992E-3</v>
      </c>
      <c r="AA882">
        <v>0</v>
      </c>
      <c r="AB882">
        <v>12.429019350000001</v>
      </c>
      <c r="AC882">
        <v>100</v>
      </c>
      <c r="AD882">
        <v>0.102836783</v>
      </c>
      <c r="AE882">
        <v>0</v>
      </c>
      <c r="AF882">
        <v>0</v>
      </c>
      <c r="AG882">
        <v>2.5535372359999999</v>
      </c>
      <c r="AH882">
        <v>0</v>
      </c>
      <c r="AI882">
        <v>27.2564952</v>
      </c>
      <c r="AJ882">
        <v>0</v>
      </c>
      <c r="AK882">
        <v>0</v>
      </c>
      <c r="AL882">
        <v>24.23707443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1.4413546779999999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15.1431274899999</v>
      </c>
      <c r="BI882">
        <v>2.8821274140000002</v>
      </c>
      <c r="BJ882">
        <v>1</v>
      </c>
      <c r="BK882">
        <v>0</v>
      </c>
      <c r="BL882">
        <v>0</v>
      </c>
      <c r="BM882">
        <v>47.068157360000001</v>
      </c>
      <c r="BN882">
        <v>84.856823939999899</v>
      </c>
      <c r="BO882">
        <v>0</v>
      </c>
      <c r="BP882" t="s">
        <v>97</v>
      </c>
      <c r="BQ882" t="s">
        <v>48</v>
      </c>
      <c r="BR882" t="s">
        <v>111</v>
      </c>
      <c r="BS882" t="s">
        <v>126</v>
      </c>
      <c r="BT882" t="s">
        <v>386</v>
      </c>
      <c r="BU882" t="s">
        <v>387</v>
      </c>
      <c r="BV882" t="s">
        <v>386</v>
      </c>
      <c r="BW882" t="s">
        <v>649</v>
      </c>
      <c r="BX882">
        <v>12.722072900000001</v>
      </c>
      <c r="BY882">
        <v>47.068157360000001</v>
      </c>
      <c r="BZ882">
        <v>50.430996729999897</v>
      </c>
      <c r="CA882">
        <v>30.439129309999899</v>
      </c>
      <c r="CB882">
        <v>63.138233620000001</v>
      </c>
      <c r="CC882">
        <v>6.422637065</v>
      </c>
      <c r="CD882">
        <v>2</v>
      </c>
      <c r="CE882">
        <v>11</v>
      </c>
      <c r="CF882">
        <v>3</v>
      </c>
      <c r="CG882">
        <v>4</v>
      </c>
      <c r="CH882">
        <v>2</v>
      </c>
      <c r="CI882">
        <v>23</v>
      </c>
      <c r="CJ882">
        <v>15.99675193</v>
      </c>
      <c r="CK882">
        <v>72.027684679999894</v>
      </c>
      <c r="CL882">
        <v>0</v>
      </c>
    </row>
    <row r="883" spans="1:90" x14ac:dyDescent="0.25">
      <c r="A883" s="1" t="s">
        <v>1407</v>
      </c>
      <c r="B883" s="2">
        <v>314630.48119999899</v>
      </c>
      <c r="C883" s="2">
        <v>6072999.0350000001</v>
      </c>
      <c r="D883" s="4">
        <v>-583.46450000000004</v>
      </c>
      <c r="E883" t="s">
        <v>658</v>
      </c>
      <c r="F883" s="3">
        <v>105</v>
      </c>
      <c r="G883" t="s">
        <v>150</v>
      </c>
      <c r="H883" t="s">
        <v>151</v>
      </c>
      <c r="I883" s="1">
        <v>54469</v>
      </c>
      <c r="J883" t="s">
        <v>2017</v>
      </c>
      <c r="K883" t="s">
        <v>1675</v>
      </c>
      <c r="L883" t="s">
        <v>406</v>
      </c>
      <c r="M883">
        <v>53.160471549999897</v>
      </c>
      <c r="N883">
        <v>15.08607977</v>
      </c>
      <c r="O883">
        <v>3.7953445659999998</v>
      </c>
      <c r="P883">
        <v>9.2359712480000002</v>
      </c>
      <c r="Q883">
        <v>5.9933813489999999</v>
      </c>
      <c r="R883">
        <v>4.1153183579999997</v>
      </c>
      <c r="S883">
        <v>2.4938213490000001</v>
      </c>
      <c r="T883">
        <v>0.194990147</v>
      </c>
      <c r="U883">
        <v>0.63936242799999998</v>
      </c>
      <c r="V883">
        <v>0.102626393</v>
      </c>
      <c r="W883">
        <v>0.20525278599999999</v>
      </c>
      <c r="X883">
        <v>1.3012223650000001</v>
      </c>
      <c r="Y883">
        <v>0</v>
      </c>
      <c r="Z883">
        <v>3.6761576929999999</v>
      </c>
      <c r="AA883">
        <v>0</v>
      </c>
      <c r="AB883">
        <v>4.9963809719999999</v>
      </c>
      <c r="AC883">
        <v>100</v>
      </c>
      <c r="AD883">
        <v>0.22639662299999999</v>
      </c>
      <c r="AE883">
        <v>0</v>
      </c>
      <c r="AF883">
        <v>0.938480706</v>
      </c>
      <c r="AG883">
        <v>1.2137649340000001</v>
      </c>
      <c r="AH883">
        <v>0</v>
      </c>
      <c r="AI883">
        <v>23.5944181499999</v>
      </c>
      <c r="AJ883">
        <v>0</v>
      </c>
      <c r="AK883">
        <v>0</v>
      </c>
      <c r="AL883">
        <v>15.90610596</v>
      </c>
      <c r="AM883">
        <v>0</v>
      </c>
      <c r="AN883">
        <v>0</v>
      </c>
      <c r="AO883">
        <v>6.0283371859999999</v>
      </c>
      <c r="AP883">
        <v>2.356733164</v>
      </c>
      <c r="AQ883">
        <v>0</v>
      </c>
      <c r="AR883">
        <v>0</v>
      </c>
      <c r="AS883">
        <v>17.01907426</v>
      </c>
      <c r="AT883">
        <v>14.24906197</v>
      </c>
      <c r="AU883">
        <v>31.26813623</v>
      </c>
      <c r="AV883">
        <v>0</v>
      </c>
      <c r="AW883">
        <v>15.00010103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1.7337594510000001</v>
      </c>
      <c r="BI883">
        <v>15.63406812</v>
      </c>
      <c r="BJ883">
        <v>0.54429448999999996</v>
      </c>
      <c r="BK883">
        <v>0.45570550999999998</v>
      </c>
      <c r="BL883">
        <v>0</v>
      </c>
      <c r="BM883">
        <v>40.268088280000001</v>
      </c>
      <c r="BN883">
        <v>98.266233439999894</v>
      </c>
      <c r="BO883">
        <v>0</v>
      </c>
      <c r="BP883" t="s">
        <v>97</v>
      </c>
      <c r="BQ883" t="s">
        <v>40</v>
      </c>
      <c r="BR883" t="s">
        <v>111</v>
      </c>
      <c r="BS883" t="s">
        <v>162</v>
      </c>
      <c r="BT883" t="s">
        <v>98</v>
      </c>
      <c r="BU883" t="s">
        <v>100</v>
      </c>
      <c r="BV883" t="s">
        <v>101</v>
      </c>
      <c r="BW883" t="s">
        <v>237</v>
      </c>
      <c r="BX883">
        <v>34.563350110000002</v>
      </c>
      <c r="BY883">
        <v>40.268088280000001</v>
      </c>
      <c r="BZ883">
        <v>57.95119631</v>
      </c>
      <c r="CA883">
        <v>29.281385279999899</v>
      </c>
      <c r="CB883">
        <v>47.069598929999898</v>
      </c>
      <c r="CC883">
        <v>23.64901579</v>
      </c>
      <c r="CD883">
        <v>2</v>
      </c>
      <c r="CE883">
        <v>5</v>
      </c>
      <c r="CF883">
        <v>2</v>
      </c>
      <c r="CG883">
        <v>6</v>
      </c>
      <c r="CH883">
        <v>3</v>
      </c>
      <c r="CI883">
        <v>9</v>
      </c>
      <c r="CJ883">
        <v>48.356054530000002</v>
      </c>
      <c r="CK883">
        <v>84.993934190000004</v>
      </c>
      <c r="CL883">
        <v>6.0283371859999999</v>
      </c>
    </row>
    <row r="884" spans="1:90" x14ac:dyDescent="0.25">
      <c r="A884" s="1" t="s">
        <v>1408</v>
      </c>
      <c r="B884" s="2">
        <v>314642.41590000002</v>
      </c>
      <c r="C884" s="2">
        <v>6072986.9890000001</v>
      </c>
      <c r="D884" s="4">
        <v>-606.37085000000002</v>
      </c>
      <c r="E884" t="s">
        <v>658</v>
      </c>
      <c r="F884" s="3">
        <v>133.5</v>
      </c>
      <c r="G884" t="s">
        <v>150</v>
      </c>
      <c r="H884" t="s">
        <v>151</v>
      </c>
      <c r="I884" s="1">
        <v>54469</v>
      </c>
      <c r="J884" t="s">
        <v>2017</v>
      </c>
      <c r="K884" t="s">
        <v>1675</v>
      </c>
      <c r="L884" t="s">
        <v>406</v>
      </c>
      <c r="M884">
        <v>46.08914042</v>
      </c>
      <c r="N884">
        <v>17.71871398</v>
      </c>
      <c r="O884">
        <v>2.4303947520000002</v>
      </c>
      <c r="P884">
        <v>6.5128268189999998</v>
      </c>
      <c r="Q884">
        <v>4.2606849809999998</v>
      </c>
      <c r="R884">
        <v>10.8565530799999</v>
      </c>
      <c r="S884">
        <v>3.6666471710000001</v>
      </c>
      <c r="T884">
        <v>0.55306968499999998</v>
      </c>
      <c r="U884">
        <v>0.28165585799999998</v>
      </c>
      <c r="V884">
        <v>5.1210156E-2</v>
      </c>
      <c r="W884">
        <v>0.204840624</v>
      </c>
      <c r="X884">
        <v>5.7107161570000002</v>
      </c>
      <c r="Y884">
        <v>0</v>
      </c>
      <c r="Z884">
        <v>1.6635463109999999</v>
      </c>
      <c r="AA884">
        <v>0</v>
      </c>
      <c r="AB884">
        <v>7.3922645210000004</v>
      </c>
      <c r="AC884">
        <v>100</v>
      </c>
      <c r="AD884">
        <v>0.106913919</v>
      </c>
      <c r="AE884">
        <v>0</v>
      </c>
      <c r="AF884">
        <v>0.39125895900000002</v>
      </c>
      <c r="AG884">
        <v>3.2581347709999999</v>
      </c>
      <c r="AH884">
        <v>0</v>
      </c>
      <c r="AI884">
        <v>32.83071374</v>
      </c>
      <c r="AJ884">
        <v>0</v>
      </c>
      <c r="AK884">
        <v>0</v>
      </c>
      <c r="AL884">
        <v>30.175112290000001</v>
      </c>
      <c r="AM884">
        <v>0</v>
      </c>
      <c r="AN884">
        <v>0</v>
      </c>
      <c r="AO884">
        <v>0</v>
      </c>
      <c r="AP884">
        <v>1.857450029</v>
      </c>
      <c r="AQ884">
        <v>0</v>
      </c>
      <c r="AR884">
        <v>0</v>
      </c>
      <c r="AS884">
        <v>9.2436691510000006</v>
      </c>
      <c r="AT884">
        <v>4.7432619980000004</v>
      </c>
      <c r="AU884">
        <v>13.98693115</v>
      </c>
      <c r="AV884">
        <v>0</v>
      </c>
      <c r="AW884">
        <v>0.71225960300000002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7.2010390620000004</v>
      </c>
      <c r="BI884">
        <v>7.5632450459999996</v>
      </c>
      <c r="BJ884">
        <v>0.66087900600000005</v>
      </c>
      <c r="BK884">
        <v>0.33912099400000001</v>
      </c>
      <c r="BL884">
        <v>0</v>
      </c>
      <c r="BM884">
        <v>47.892574619999898</v>
      </c>
      <c r="BN884">
        <v>92.798931409999895</v>
      </c>
      <c r="BO884">
        <v>0</v>
      </c>
      <c r="BP884" t="s">
        <v>256</v>
      </c>
      <c r="BQ884" t="s">
        <v>257</v>
      </c>
      <c r="BR884" t="s">
        <v>98</v>
      </c>
      <c r="BS884" t="s">
        <v>118</v>
      </c>
      <c r="BT884" t="s">
        <v>98</v>
      </c>
      <c r="BU884" t="s">
        <v>222</v>
      </c>
      <c r="BV884" t="s">
        <v>101</v>
      </c>
      <c r="BW884" t="s">
        <v>208</v>
      </c>
      <c r="BX884">
        <v>18.514758019999899</v>
      </c>
      <c r="BY884">
        <v>47.892574619999898</v>
      </c>
      <c r="BZ884">
        <v>49.54535293</v>
      </c>
      <c r="CA884">
        <v>21.5643505</v>
      </c>
      <c r="CB884">
        <v>60.145171480000002</v>
      </c>
      <c r="CC884">
        <v>18.2904780299999</v>
      </c>
      <c r="CD884">
        <v>3</v>
      </c>
      <c r="CE884">
        <v>7</v>
      </c>
      <c r="CF884">
        <v>2</v>
      </c>
      <c r="CG884">
        <v>3</v>
      </c>
      <c r="CH884">
        <v>3</v>
      </c>
      <c r="CI884">
        <v>10</v>
      </c>
      <c r="CJ884">
        <v>24.894067799999899</v>
      </c>
      <c r="CK884">
        <v>71.855849379999896</v>
      </c>
      <c r="CL884">
        <v>0</v>
      </c>
    </row>
    <row r="885" spans="1:90" x14ac:dyDescent="0.25">
      <c r="A885" s="1" t="s">
        <v>1409</v>
      </c>
      <c r="B885" s="2">
        <v>314653.62</v>
      </c>
      <c r="C885" s="2">
        <v>6072975.7740000002</v>
      </c>
      <c r="D885" s="4">
        <v>-628.22645</v>
      </c>
      <c r="E885" t="s">
        <v>658</v>
      </c>
      <c r="F885" s="3">
        <v>160.5</v>
      </c>
      <c r="G885" t="s">
        <v>150</v>
      </c>
      <c r="H885" t="s">
        <v>151</v>
      </c>
      <c r="I885" s="1">
        <v>54469</v>
      </c>
      <c r="J885" t="s">
        <v>2017</v>
      </c>
      <c r="K885" t="s">
        <v>1675</v>
      </c>
      <c r="L885" t="s">
        <v>406</v>
      </c>
      <c r="M885">
        <v>45.088037550000003</v>
      </c>
      <c r="N885">
        <v>19.2797264599999</v>
      </c>
      <c r="O885">
        <v>2.898163518</v>
      </c>
      <c r="P885">
        <v>7.672468244</v>
      </c>
      <c r="Q885">
        <v>5.7329133719999996</v>
      </c>
      <c r="R885">
        <v>6.5183837100000002</v>
      </c>
      <c r="S885">
        <v>2.580831109</v>
      </c>
      <c r="T885">
        <v>1.7341552899999999</v>
      </c>
      <c r="U885">
        <v>0.32438904800000001</v>
      </c>
      <c r="V885">
        <v>6.1205480999999999E-2</v>
      </c>
      <c r="W885">
        <v>0.153013702</v>
      </c>
      <c r="X885">
        <v>3.6266794490000001</v>
      </c>
      <c r="Y885">
        <v>0</v>
      </c>
      <c r="Z885">
        <v>4.3300330599999999</v>
      </c>
      <c r="AA885">
        <v>0</v>
      </c>
      <c r="AB885">
        <v>7.9798857769999998</v>
      </c>
      <c r="AC885">
        <v>100</v>
      </c>
      <c r="AD885">
        <v>0.13235398400000001</v>
      </c>
      <c r="AE885">
        <v>0</v>
      </c>
      <c r="AF885">
        <v>0.466745613</v>
      </c>
      <c r="AG885">
        <v>10.58146329</v>
      </c>
      <c r="AH885">
        <v>0</v>
      </c>
      <c r="AI885">
        <v>23.93532574</v>
      </c>
      <c r="AJ885">
        <v>0</v>
      </c>
      <c r="AK885">
        <v>0</v>
      </c>
      <c r="AL885">
        <v>19.60066149</v>
      </c>
      <c r="AM885">
        <v>0</v>
      </c>
      <c r="AN885">
        <v>0</v>
      </c>
      <c r="AO885">
        <v>6.9944107940000002</v>
      </c>
      <c r="AP885">
        <v>1.9700594380000001</v>
      </c>
      <c r="AQ885">
        <v>0</v>
      </c>
      <c r="AR885">
        <v>0</v>
      </c>
      <c r="AS885">
        <v>15.20860704</v>
      </c>
      <c r="AT885">
        <v>9.3146500700000008</v>
      </c>
      <c r="AU885">
        <v>24.5232571099999</v>
      </c>
      <c r="AV885">
        <v>0</v>
      </c>
      <c r="AW885">
        <v>2.3221626799999999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4.7367702190000003</v>
      </c>
      <c r="BI885">
        <v>12.26162856</v>
      </c>
      <c r="BJ885">
        <v>0.62017076199999999</v>
      </c>
      <c r="BK885">
        <v>0.37982923800000001</v>
      </c>
      <c r="BL885">
        <v>0</v>
      </c>
      <c r="BM885">
        <v>45.021745670000001</v>
      </c>
      <c r="BN885">
        <v>95.263210360000002</v>
      </c>
      <c r="BO885">
        <v>0</v>
      </c>
      <c r="BP885" t="s">
        <v>97</v>
      </c>
      <c r="BQ885" t="s">
        <v>40</v>
      </c>
      <c r="BR885" t="s">
        <v>98</v>
      </c>
      <c r="BS885" t="s">
        <v>130</v>
      </c>
      <c r="BT885" t="s">
        <v>98</v>
      </c>
      <c r="BU885" t="s">
        <v>131</v>
      </c>
      <c r="BV885" t="s">
        <v>101</v>
      </c>
      <c r="BW885" t="s">
        <v>237</v>
      </c>
      <c r="BX885">
        <v>26.96006216</v>
      </c>
      <c r="BY885">
        <v>45.021745670000001</v>
      </c>
      <c r="BZ885">
        <v>44.228479110000002</v>
      </c>
      <c r="CA885">
        <v>22.043111620000001</v>
      </c>
      <c r="CB885">
        <v>56.65244363</v>
      </c>
      <c r="CC885">
        <v>21.304444749999899</v>
      </c>
      <c r="CD885">
        <v>3</v>
      </c>
      <c r="CE885">
        <v>6</v>
      </c>
      <c r="CF885">
        <v>2</v>
      </c>
      <c r="CG885">
        <v>1</v>
      </c>
      <c r="CH885">
        <v>3</v>
      </c>
      <c r="CI885">
        <v>9</v>
      </c>
      <c r="CJ885">
        <v>45.073891629999899</v>
      </c>
      <c r="CK885">
        <v>75.649566669999899</v>
      </c>
      <c r="CL885">
        <v>6.9944107940000002</v>
      </c>
    </row>
    <row r="886" spans="1:90" x14ac:dyDescent="0.25">
      <c r="A886" s="1" t="s">
        <v>1410</v>
      </c>
      <c r="B886" s="2">
        <v>314665.98830000003</v>
      </c>
      <c r="C886" s="2">
        <v>6072963.5870000003</v>
      </c>
      <c r="D886" s="4">
        <v>-652.69074999999896</v>
      </c>
      <c r="E886" t="s">
        <v>658</v>
      </c>
      <c r="F886" s="3">
        <v>190.5</v>
      </c>
      <c r="G886" t="s">
        <v>150</v>
      </c>
      <c r="H886" t="s">
        <v>151</v>
      </c>
      <c r="I886" s="1">
        <v>54469</v>
      </c>
      <c r="J886" t="s">
        <v>2017</v>
      </c>
      <c r="K886" t="s">
        <v>1675</v>
      </c>
      <c r="L886" t="s">
        <v>406</v>
      </c>
      <c r="M886">
        <v>45.005517509999898</v>
      </c>
      <c r="N886">
        <v>20.147236119999899</v>
      </c>
      <c r="O886">
        <v>2.6473785599999999</v>
      </c>
      <c r="P886">
        <v>7.0879918640000001</v>
      </c>
      <c r="Q886">
        <v>4.5807397549999997</v>
      </c>
      <c r="R886">
        <v>9.9533360539999904</v>
      </c>
      <c r="S886">
        <v>2.405640134</v>
      </c>
      <c r="T886">
        <v>0.98230305500000004</v>
      </c>
      <c r="U886">
        <v>0.29368856599999998</v>
      </c>
      <c r="V886">
        <v>5.0117503000000001E-2</v>
      </c>
      <c r="W886">
        <v>0.18042300999999999</v>
      </c>
      <c r="X886">
        <v>3.338564066</v>
      </c>
      <c r="Y886">
        <v>0</v>
      </c>
      <c r="Z886">
        <v>3.3270638049999999</v>
      </c>
      <c r="AA886">
        <v>0</v>
      </c>
      <c r="AB886">
        <v>6.6833566329999998</v>
      </c>
      <c r="AC886">
        <v>100</v>
      </c>
      <c r="AD886">
        <v>0.10783619699999999</v>
      </c>
      <c r="AE886">
        <v>0</v>
      </c>
      <c r="AF886">
        <v>0.420464697</v>
      </c>
      <c r="AG886">
        <v>5.963918176</v>
      </c>
      <c r="AH886">
        <v>0</v>
      </c>
      <c r="AI886">
        <v>22.199278280000001</v>
      </c>
      <c r="AJ886">
        <v>0</v>
      </c>
      <c r="AK886">
        <v>0</v>
      </c>
      <c r="AL886">
        <v>38.152310380000003</v>
      </c>
      <c r="AM886">
        <v>0</v>
      </c>
      <c r="AN886">
        <v>0</v>
      </c>
      <c r="AO886">
        <v>1.709291264</v>
      </c>
      <c r="AP886">
        <v>1.9272468739999999</v>
      </c>
      <c r="AQ886">
        <v>0</v>
      </c>
      <c r="AR886">
        <v>0</v>
      </c>
      <c r="AS886">
        <v>11.953491270000001</v>
      </c>
      <c r="AT886">
        <v>8.3677230389999995</v>
      </c>
      <c r="AU886">
        <v>20.321214309999899</v>
      </c>
      <c r="AV886">
        <v>0</v>
      </c>
      <c r="AW886">
        <v>0.52098853199999995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4.3387167489999996</v>
      </c>
      <c r="BI886">
        <v>10.16060716</v>
      </c>
      <c r="BJ886">
        <v>0.588227214</v>
      </c>
      <c r="BK886">
        <v>0.411772786</v>
      </c>
      <c r="BL886">
        <v>0</v>
      </c>
      <c r="BM886">
        <v>63.216745680000002</v>
      </c>
      <c r="BN886">
        <v>95.661265459999896</v>
      </c>
      <c r="BO886">
        <v>0</v>
      </c>
      <c r="BP886" t="s">
        <v>97</v>
      </c>
      <c r="BQ886" t="s">
        <v>40</v>
      </c>
      <c r="BR886" t="s">
        <v>98</v>
      </c>
      <c r="BS886" t="s">
        <v>118</v>
      </c>
      <c r="BT886" t="s">
        <v>98</v>
      </c>
      <c r="BU886" t="s">
        <v>131</v>
      </c>
      <c r="BV886" t="s">
        <v>101</v>
      </c>
      <c r="BW886" t="s">
        <v>237</v>
      </c>
      <c r="BX886">
        <v>22.668925890000001</v>
      </c>
      <c r="BY886">
        <v>63.216745680000002</v>
      </c>
      <c r="BZ886">
        <v>33.475244330000002</v>
      </c>
      <c r="CA886">
        <v>21.0279986299999</v>
      </c>
      <c r="CB886">
        <v>61.335604799999899</v>
      </c>
      <c r="CC886">
        <v>17.636396569999899</v>
      </c>
      <c r="CD886">
        <v>3</v>
      </c>
      <c r="CE886">
        <v>7</v>
      </c>
      <c r="CF886">
        <v>2</v>
      </c>
      <c r="CG886">
        <v>1</v>
      </c>
      <c r="CH886">
        <v>3</v>
      </c>
      <c r="CI886">
        <v>9</v>
      </c>
      <c r="CJ886">
        <v>31.04026846</v>
      </c>
      <c r="CK886">
        <v>77.498729089999898</v>
      </c>
      <c r="CL886">
        <v>1.709291264</v>
      </c>
    </row>
    <row r="887" spans="1:90" x14ac:dyDescent="0.25">
      <c r="A887" s="1" t="s">
        <v>1411</v>
      </c>
      <c r="B887" s="2">
        <v>314678.37829999899</v>
      </c>
      <c r="C887" s="2">
        <v>6072951.648</v>
      </c>
      <c r="D887" s="4">
        <v>-677.26599999999905</v>
      </c>
      <c r="E887" t="s">
        <v>658</v>
      </c>
      <c r="F887" s="3">
        <v>220.5</v>
      </c>
      <c r="G887" t="s">
        <v>150</v>
      </c>
      <c r="H887" t="s">
        <v>151</v>
      </c>
      <c r="I887" s="1">
        <v>54469</v>
      </c>
      <c r="J887" t="s">
        <v>2017</v>
      </c>
      <c r="K887" t="s">
        <v>1675</v>
      </c>
      <c r="L887" t="s">
        <v>406</v>
      </c>
      <c r="M887">
        <v>49.196273859999899</v>
      </c>
      <c r="N887">
        <v>18.1569752999999</v>
      </c>
      <c r="O887">
        <v>2.200991224</v>
      </c>
      <c r="P887">
        <v>5.8506657459999998</v>
      </c>
      <c r="Q887">
        <v>2.9720635550000001</v>
      </c>
      <c r="R887">
        <v>14.708164350000001</v>
      </c>
      <c r="S887">
        <v>1.0042126010000001</v>
      </c>
      <c r="T887">
        <v>6.0861369999999998E-2</v>
      </c>
      <c r="U887">
        <v>0.27083309500000002</v>
      </c>
      <c r="V887">
        <v>5.0717808000000003E-2</v>
      </c>
      <c r="W887">
        <v>0.15215342400000001</v>
      </c>
      <c r="X887">
        <v>5.3661097130000002</v>
      </c>
      <c r="Y887">
        <v>0</v>
      </c>
      <c r="Z887">
        <v>9.9779459999999997E-3</v>
      </c>
      <c r="AA887">
        <v>0</v>
      </c>
      <c r="AB887">
        <v>5.3879702519999997</v>
      </c>
      <c r="AC887">
        <v>100</v>
      </c>
      <c r="AD887">
        <v>0.107083152</v>
      </c>
      <c r="AE887">
        <v>0</v>
      </c>
      <c r="AF887">
        <v>0.38047818500000002</v>
      </c>
      <c r="AG887">
        <v>0.36258800499999999</v>
      </c>
      <c r="AH887">
        <v>0</v>
      </c>
      <c r="AI887">
        <v>9.0932554250000006</v>
      </c>
      <c r="AJ887">
        <v>0</v>
      </c>
      <c r="AK887">
        <v>0</v>
      </c>
      <c r="AL887">
        <v>45.242942210000002</v>
      </c>
      <c r="AM887">
        <v>0</v>
      </c>
      <c r="AN887">
        <v>0</v>
      </c>
      <c r="AO887">
        <v>0</v>
      </c>
      <c r="AP887">
        <v>1.867039342</v>
      </c>
      <c r="AQ887">
        <v>0</v>
      </c>
      <c r="AR887">
        <v>0</v>
      </c>
      <c r="AS887">
        <v>4.4765073859999998</v>
      </c>
      <c r="AT887">
        <v>2.7432936940000001</v>
      </c>
      <c r="AU887">
        <v>7.219801081</v>
      </c>
      <c r="AV887">
        <v>0</v>
      </c>
      <c r="AW887">
        <v>15.10236149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6.8430019030000002</v>
      </c>
      <c r="BI887">
        <v>5.3445053509999996</v>
      </c>
      <c r="BJ887">
        <v>0.62003195600000005</v>
      </c>
      <c r="BK887">
        <v>0.379968044</v>
      </c>
      <c r="BL887">
        <v>0</v>
      </c>
      <c r="BM887">
        <v>83.264829149999898</v>
      </c>
      <c r="BN887">
        <v>93.156970040000004</v>
      </c>
      <c r="BO887">
        <v>0</v>
      </c>
      <c r="BP887" t="s">
        <v>256</v>
      </c>
      <c r="BQ887" t="s">
        <v>257</v>
      </c>
      <c r="BR887" t="s">
        <v>98</v>
      </c>
      <c r="BS887" t="s">
        <v>118</v>
      </c>
      <c r="BT887" t="s">
        <v>98</v>
      </c>
      <c r="BU887" t="s">
        <v>131</v>
      </c>
      <c r="BV887" t="s">
        <v>101</v>
      </c>
      <c r="BW887" t="s">
        <v>237</v>
      </c>
      <c r="BX887">
        <v>16.405737850000001</v>
      </c>
      <c r="BY887">
        <v>83.264829149999898</v>
      </c>
      <c r="BZ887">
        <v>16.6242360799999</v>
      </c>
      <c r="CA887">
        <v>20.725464079999899</v>
      </c>
      <c r="CB887">
        <v>65.6784332699999</v>
      </c>
      <c r="CC887">
        <v>13.596102650000001</v>
      </c>
      <c r="CD887">
        <v>3</v>
      </c>
      <c r="CE887">
        <v>7</v>
      </c>
      <c r="CF887">
        <v>2</v>
      </c>
      <c r="CG887">
        <v>1</v>
      </c>
      <c r="CH887">
        <v>3</v>
      </c>
      <c r="CI887">
        <v>9</v>
      </c>
      <c r="CJ887">
        <v>16.179653680000001</v>
      </c>
      <c r="CK887">
        <v>89.228406539999895</v>
      </c>
      <c r="CL887">
        <v>0</v>
      </c>
    </row>
    <row r="888" spans="1:90" x14ac:dyDescent="0.25">
      <c r="A888" s="1" t="s">
        <v>1412</v>
      </c>
      <c r="B888" s="2">
        <v>314684.0074</v>
      </c>
      <c r="C888" s="2">
        <v>6072946.3320000004</v>
      </c>
      <c r="D888" s="4">
        <v>-688.32489999999905</v>
      </c>
      <c r="E888" t="s">
        <v>658</v>
      </c>
      <c r="F888" s="3">
        <v>234</v>
      </c>
      <c r="G888" t="s">
        <v>150</v>
      </c>
      <c r="H888" t="s">
        <v>151</v>
      </c>
      <c r="I888" s="1">
        <v>54469</v>
      </c>
      <c r="J888" t="s">
        <v>2059</v>
      </c>
      <c r="K888" t="s">
        <v>1685</v>
      </c>
      <c r="L888" t="s">
        <v>406</v>
      </c>
      <c r="M888">
        <v>54.15736528</v>
      </c>
      <c r="N888">
        <v>14.5497399299999</v>
      </c>
      <c r="O888">
        <v>3.8047471960000001</v>
      </c>
      <c r="P888">
        <v>9.2137661259999906</v>
      </c>
      <c r="Q888">
        <v>3.859722675</v>
      </c>
      <c r="R888">
        <v>7.9114210849999997</v>
      </c>
      <c r="S888">
        <v>2.3340207799999999</v>
      </c>
      <c r="T888">
        <v>0.23239167899999999</v>
      </c>
      <c r="U888">
        <v>0.68403985599999995</v>
      </c>
      <c r="V888">
        <v>0.13135181900000001</v>
      </c>
      <c r="W888">
        <v>0.242495665</v>
      </c>
      <c r="X888">
        <v>9.9215299999999996E-3</v>
      </c>
      <c r="Y888">
        <v>0</v>
      </c>
      <c r="Z888">
        <v>2.8690163809999998</v>
      </c>
      <c r="AA888">
        <v>0</v>
      </c>
      <c r="AB888">
        <v>2.4950552080000001</v>
      </c>
      <c r="AC888">
        <v>100</v>
      </c>
      <c r="AD888">
        <v>0.29174557400000001</v>
      </c>
      <c r="AE888">
        <v>0</v>
      </c>
      <c r="AF888">
        <v>1.010920375</v>
      </c>
      <c r="AG888">
        <v>1.4564641549999999</v>
      </c>
      <c r="AH888">
        <v>0</v>
      </c>
      <c r="AI888">
        <v>22.233403880000001</v>
      </c>
      <c r="AJ888">
        <v>0</v>
      </c>
      <c r="AK888">
        <v>0</v>
      </c>
      <c r="AL888">
        <v>30.279696099999899</v>
      </c>
      <c r="AM888">
        <v>0</v>
      </c>
      <c r="AN888">
        <v>0</v>
      </c>
      <c r="AO888">
        <v>0</v>
      </c>
      <c r="AP888">
        <v>2.4223891580000001</v>
      </c>
      <c r="AQ888">
        <v>0</v>
      </c>
      <c r="AR888">
        <v>0</v>
      </c>
      <c r="AS888">
        <v>9.5331389360000003</v>
      </c>
      <c r="AT888">
        <v>12.912293910000001</v>
      </c>
      <c r="AU888">
        <v>22.445432839999899</v>
      </c>
      <c r="AV888">
        <v>0</v>
      </c>
      <c r="AW888">
        <v>11.5007520499999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1.3282956E-2</v>
      </c>
      <c r="BI888">
        <v>13.305867170000001</v>
      </c>
      <c r="BJ888">
        <v>0.42472511000000002</v>
      </c>
      <c r="BK888">
        <v>0.57527488999999998</v>
      </c>
      <c r="BL888">
        <v>0</v>
      </c>
      <c r="BM888">
        <v>57.6612236799999</v>
      </c>
      <c r="BN888">
        <v>99.986690089999897</v>
      </c>
      <c r="BO888">
        <v>0</v>
      </c>
      <c r="BP888" t="s">
        <v>97</v>
      </c>
      <c r="BQ888" t="s">
        <v>109</v>
      </c>
      <c r="BR888" t="s">
        <v>111</v>
      </c>
      <c r="BS888" t="s">
        <v>235</v>
      </c>
      <c r="BT888" t="s">
        <v>111</v>
      </c>
      <c r="BU888" t="s">
        <v>100</v>
      </c>
      <c r="BV888" t="s">
        <v>101</v>
      </c>
      <c r="BW888" t="s">
        <v>149</v>
      </c>
      <c r="BX888">
        <v>34.211345369999897</v>
      </c>
      <c r="BY888">
        <v>57.6612236799999</v>
      </c>
      <c r="BZ888">
        <v>41.196188679999899</v>
      </c>
      <c r="CA888">
        <v>32.612213490000002</v>
      </c>
      <c r="CB888">
        <v>50.459270179999898</v>
      </c>
      <c r="CC888">
        <v>16.928516330000001</v>
      </c>
      <c r="CD888">
        <v>2</v>
      </c>
      <c r="CE888">
        <v>10</v>
      </c>
      <c r="CF888">
        <v>1</v>
      </c>
      <c r="CG888">
        <v>6</v>
      </c>
      <c r="CH888">
        <v>3</v>
      </c>
      <c r="CI888">
        <v>4</v>
      </c>
      <c r="CJ888">
        <v>28.541226219999899</v>
      </c>
      <c r="CK888">
        <v>83.590609580000006</v>
      </c>
      <c r="CL888">
        <v>0</v>
      </c>
    </row>
    <row r="889" spans="1:90" x14ac:dyDescent="0.25">
      <c r="A889" s="1" t="s">
        <v>1413</v>
      </c>
      <c r="B889" s="2">
        <v>314696.51890000002</v>
      </c>
      <c r="C889" s="2">
        <v>6072934.7630000003</v>
      </c>
      <c r="D889" s="4">
        <v>-713.61765000000003</v>
      </c>
      <c r="E889" t="s">
        <v>658</v>
      </c>
      <c r="F889" s="3">
        <v>264.5</v>
      </c>
      <c r="G889" t="s">
        <v>150</v>
      </c>
      <c r="H889" t="s">
        <v>151</v>
      </c>
      <c r="I889" s="1">
        <v>54469</v>
      </c>
      <c r="J889" t="s">
        <v>2074</v>
      </c>
      <c r="K889" t="s">
        <v>1685</v>
      </c>
      <c r="L889" t="s">
        <v>406</v>
      </c>
      <c r="M889">
        <v>59.000258299999899</v>
      </c>
      <c r="N889">
        <v>13.2551256</v>
      </c>
      <c r="O889">
        <v>3.7373190630000002</v>
      </c>
      <c r="P889">
        <v>9.0125043500000004</v>
      </c>
      <c r="Q889">
        <v>3.3885283479999999</v>
      </c>
      <c r="R889">
        <v>4.1060990569999998</v>
      </c>
      <c r="S889">
        <v>1.484972717</v>
      </c>
      <c r="T889">
        <v>2.0729820480000001</v>
      </c>
      <c r="U889">
        <v>0.67371916600000004</v>
      </c>
      <c r="V889">
        <v>0.129561378</v>
      </c>
      <c r="W889">
        <v>0.179392677</v>
      </c>
      <c r="X889">
        <v>9.841008E-3</v>
      </c>
      <c r="Y889">
        <v>0</v>
      </c>
      <c r="Z889">
        <v>2.9496962899999999</v>
      </c>
      <c r="AA889">
        <v>0</v>
      </c>
      <c r="AB889">
        <v>1.7722732210000001</v>
      </c>
      <c r="AC889">
        <v>100</v>
      </c>
      <c r="AD889">
        <v>0.29074718199999999</v>
      </c>
      <c r="AE889">
        <v>0</v>
      </c>
      <c r="AF889">
        <v>1.0059727469999999</v>
      </c>
      <c r="AG889">
        <v>13.1264273</v>
      </c>
      <c r="AH889">
        <v>0</v>
      </c>
      <c r="AI889">
        <v>14.291949860000001</v>
      </c>
      <c r="AJ889">
        <v>0</v>
      </c>
      <c r="AK889">
        <v>0</v>
      </c>
      <c r="AL889">
        <v>20.891139070000001</v>
      </c>
      <c r="AM889">
        <v>0</v>
      </c>
      <c r="AN889">
        <v>0</v>
      </c>
      <c r="AO889">
        <v>1.6693218590000001</v>
      </c>
      <c r="AP889">
        <v>2.435894974</v>
      </c>
      <c r="AQ889">
        <v>0</v>
      </c>
      <c r="AR889">
        <v>0</v>
      </c>
      <c r="AS889">
        <v>10.02517477</v>
      </c>
      <c r="AT889">
        <v>14.96504779</v>
      </c>
      <c r="AU889">
        <v>24.9902225599999</v>
      </c>
      <c r="AV889">
        <v>0</v>
      </c>
      <c r="AW889">
        <v>21.2716744099999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1.3311513000000001E-2</v>
      </c>
      <c r="BI889">
        <v>12.49511128</v>
      </c>
      <c r="BJ889">
        <v>0.401163885</v>
      </c>
      <c r="BK889">
        <v>0.598836115</v>
      </c>
      <c r="BL889">
        <v>0</v>
      </c>
      <c r="BM889">
        <v>59.378353769999897</v>
      </c>
      <c r="BN889">
        <v>99.986661479999896</v>
      </c>
      <c r="BO889">
        <v>0</v>
      </c>
      <c r="BP889" t="s">
        <v>97</v>
      </c>
      <c r="BQ889" t="s">
        <v>40</v>
      </c>
      <c r="BR889" t="s">
        <v>111</v>
      </c>
      <c r="BS889" t="s">
        <v>176</v>
      </c>
      <c r="BT889" t="s">
        <v>111</v>
      </c>
      <c r="BU889" t="s">
        <v>100</v>
      </c>
      <c r="BV889" t="s">
        <v>101</v>
      </c>
      <c r="BW889" t="s">
        <v>149</v>
      </c>
      <c r="BX889">
        <v>28.432090280000001</v>
      </c>
      <c r="BY889">
        <v>59.378353769999897</v>
      </c>
      <c r="BZ889">
        <v>29.584128920000001</v>
      </c>
      <c r="CA889">
        <v>34.432116100000002</v>
      </c>
      <c r="CB889">
        <v>49.548805520000002</v>
      </c>
      <c r="CC889">
        <v>16.019078390000001</v>
      </c>
      <c r="CD889">
        <v>2</v>
      </c>
      <c r="CE889">
        <v>3</v>
      </c>
      <c r="CF889">
        <v>1</v>
      </c>
      <c r="CG889">
        <v>6</v>
      </c>
      <c r="CH889">
        <v>3</v>
      </c>
      <c r="CI889">
        <v>4</v>
      </c>
      <c r="CJ889">
        <v>49.413886380000001</v>
      </c>
      <c r="CK889">
        <v>77.705635939999894</v>
      </c>
      <c r="CL889">
        <v>1.6693218590000001</v>
      </c>
    </row>
    <row r="890" spans="1:90" x14ac:dyDescent="0.25">
      <c r="A890" s="1" t="s">
        <v>1414</v>
      </c>
      <c r="B890" s="2">
        <v>314705.14049999899</v>
      </c>
      <c r="C890" s="2">
        <v>6072927.023</v>
      </c>
      <c r="D890" s="4">
        <v>-732.90260000000001</v>
      </c>
      <c r="E890" t="s">
        <v>658</v>
      </c>
      <c r="F890" s="3">
        <v>287</v>
      </c>
      <c r="G890" t="s">
        <v>150</v>
      </c>
      <c r="H890" t="s">
        <v>151</v>
      </c>
      <c r="I890" s="1">
        <v>54469</v>
      </c>
      <c r="J890" t="s">
        <v>1708</v>
      </c>
      <c r="K890" t="s">
        <v>1685</v>
      </c>
      <c r="L890" t="s">
        <v>406</v>
      </c>
      <c r="M890">
        <v>47.935668880000001</v>
      </c>
      <c r="N890">
        <v>14.76499506</v>
      </c>
      <c r="O890">
        <v>3.7884981120000001</v>
      </c>
      <c r="P890">
        <v>9.512664483</v>
      </c>
      <c r="Q890">
        <v>4.793566888</v>
      </c>
      <c r="R890">
        <v>8.2319903940000003</v>
      </c>
      <c r="S890">
        <v>2.417009465</v>
      </c>
      <c r="T890">
        <v>1.405708433</v>
      </c>
      <c r="U890">
        <v>0.60678061900000002</v>
      </c>
      <c r="V890">
        <v>0.101130103</v>
      </c>
      <c r="W890">
        <v>0.22248622700000001</v>
      </c>
      <c r="X890">
        <v>3.4790830910000001</v>
      </c>
      <c r="Y890">
        <v>0</v>
      </c>
      <c r="Z890">
        <v>2.7404182509999999</v>
      </c>
      <c r="AA890">
        <v>0</v>
      </c>
      <c r="AB890">
        <v>6.2432010020000002</v>
      </c>
      <c r="AC890">
        <v>100</v>
      </c>
      <c r="AD890">
        <v>0.21965921399999999</v>
      </c>
      <c r="AE890">
        <v>0</v>
      </c>
      <c r="AF890">
        <v>0.87693626999999996</v>
      </c>
      <c r="AG890">
        <v>8.6153964290000005</v>
      </c>
      <c r="AH890">
        <v>0</v>
      </c>
      <c r="AI890">
        <v>22.515436940000001</v>
      </c>
      <c r="AJ890">
        <v>0</v>
      </c>
      <c r="AK890">
        <v>0</v>
      </c>
      <c r="AL890">
        <v>26.2383066999999</v>
      </c>
      <c r="AM890">
        <v>0</v>
      </c>
      <c r="AN890">
        <v>0</v>
      </c>
      <c r="AO890">
        <v>0</v>
      </c>
      <c r="AP890">
        <v>2.2850907820000002</v>
      </c>
      <c r="AQ890">
        <v>0</v>
      </c>
      <c r="AR890">
        <v>0</v>
      </c>
      <c r="AS890">
        <v>12.12628073</v>
      </c>
      <c r="AT890">
        <v>12.30215272</v>
      </c>
      <c r="AU890">
        <v>24.42843345</v>
      </c>
      <c r="AV890">
        <v>0</v>
      </c>
      <c r="AW890">
        <v>3.6550764060000001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4.5641532529999997</v>
      </c>
      <c r="BI890">
        <v>12.7235513699999</v>
      </c>
      <c r="BJ890">
        <v>0.49640026100000001</v>
      </c>
      <c r="BK890">
        <v>0.50359973899999999</v>
      </c>
      <c r="BL890">
        <v>0</v>
      </c>
      <c r="BM890">
        <v>53.818034650000001</v>
      </c>
      <c r="BN890">
        <v>95.435828029999897</v>
      </c>
      <c r="BO890">
        <v>0</v>
      </c>
      <c r="BP890" t="s">
        <v>97</v>
      </c>
      <c r="BQ890" t="s">
        <v>109</v>
      </c>
      <c r="BR890" t="s">
        <v>111</v>
      </c>
      <c r="BS890" t="s">
        <v>176</v>
      </c>
      <c r="BT890" t="s">
        <v>111</v>
      </c>
      <c r="BU890" t="s">
        <v>100</v>
      </c>
      <c r="BV890" t="s">
        <v>101</v>
      </c>
      <c r="BW890" t="s">
        <v>149</v>
      </c>
      <c r="BX890">
        <v>29.62779909</v>
      </c>
      <c r="BY890">
        <v>53.818034650000001</v>
      </c>
      <c r="BZ890">
        <v>39.246599340000003</v>
      </c>
      <c r="CA890">
        <v>31.45158022</v>
      </c>
      <c r="CB890">
        <v>48.595755820000001</v>
      </c>
      <c r="CC890">
        <v>19.952663959999899</v>
      </c>
      <c r="CD890">
        <v>2</v>
      </c>
      <c r="CE890">
        <v>3</v>
      </c>
      <c r="CF890">
        <v>1</v>
      </c>
      <c r="CG890">
        <v>6</v>
      </c>
      <c r="CH890">
        <v>3</v>
      </c>
      <c r="CI890">
        <v>4</v>
      </c>
      <c r="CJ890">
        <v>36.794717890000001</v>
      </c>
      <c r="CK890">
        <v>78.913737130000001</v>
      </c>
      <c r="CL890">
        <v>0</v>
      </c>
    </row>
    <row r="891" spans="1:90" x14ac:dyDescent="0.25">
      <c r="A891" s="1" t="s">
        <v>1415</v>
      </c>
      <c r="B891" s="2">
        <v>314763.80820000003</v>
      </c>
      <c r="C891" s="2">
        <v>6072880.6519999905</v>
      </c>
      <c r="D891" s="4">
        <v>-873.17600000000004</v>
      </c>
      <c r="E891" t="s">
        <v>658</v>
      </c>
      <c r="F891" s="3">
        <v>446</v>
      </c>
      <c r="G891" t="s">
        <v>150</v>
      </c>
      <c r="H891" t="s">
        <v>151</v>
      </c>
      <c r="I891" s="1">
        <v>54469</v>
      </c>
      <c r="J891" t="s">
        <v>1708</v>
      </c>
      <c r="K891" t="s">
        <v>1685</v>
      </c>
      <c r="L891" t="s">
        <v>406</v>
      </c>
      <c r="M891">
        <v>48.433006040000002</v>
      </c>
      <c r="N891">
        <v>12.874596540000001</v>
      </c>
      <c r="O891">
        <v>3.8135174040000002</v>
      </c>
      <c r="P891">
        <v>9.5322735269999903</v>
      </c>
      <c r="Q891">
        <v>4.6900315969999999</v>
      </c>
      <c r="R891">
        <v>7.4182199119999996</v>
      </c>
      <c r="S891">
        <v>2.9529828569999998</v>
      </c>
      <c r="T891">
        <v>2.2785992290000001</v>
      </c>
      <c r="U891">
        <v>0.517027448</v>
      </c>
      <c r="V891">
        <v>7.1525536000000001E-2</v>
      </c>
      <c r="W891">
        <v>0.214576609</v>
      </c>
      <c r="X891">
        <v>5.2351834349999997</v>
      </c>
      <c r="Y891">
        <v>0</v>
      </c>
      <c r="Z891">
        <v>1.9684598680000001</v>
      </c>
      <c r="AA891">
        <v>0</v>
      </c>
      <c r="AB891">
        <v>7.2312750489999997</v>
      </c>
      <c r="AC891">
        <v>100</v>
      </c>
      <c r="AD891">
        <v>0.15281735499999999</v>
      </c>
      <c r="AE891">
        <v>0</v>
      </c>
      <c r="AF891">
        <v>0.73500875399999999</v>
      </c>
      <c r="AG891">
        <v>13.736957070000001</v>
      </c>
      <c r="AH891">
        <v>0</v>
      </c>
      <c r="AI891">
        <v>27.058613130000001</v>
      </c>
      <c r="AJ891">
        <v>0</v>
      </c>
      <c r="AK891">
        <v>0</v>
      </c>
      <c r="AL891">
        <v>15.45788694</v>
      </c>
      <c r="AM891">
        <v>0</v>
      </c>
      <c r="AN891">
        <v>0</v>
      </c>
      <c r="AO891">
        <v>0</v>
      </c>
      <c r="AP891">
        <v>2.1519814899999998</v>
      </c>
      <c r="AQ891">
        <v>0</v>
      </c>
      <c r="AR891">
        <v>0</v>
      </c>
      <c r="AS891">
        <v>11.08186515</v>
      </c>
      <c r="AT891">
        <v>11.05029996</v>
      </c>
      <c r="AU891">
        <v>22.13216512</v>
      </c>
      <c r="AV891">
        <v>0</v>
      </c>
      <c r="AW891">
        <v>3.0416160900000002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6.7556929139999999</v>
      </c>
      <c r="BI891">
        <v>11.57146769</v>
      </c>
      <c r="BJ891">
        <v>0.50071310700000005</v>
      </c>
      <c r="BK891">
        <v>0.49928689300000001</v>
      </c>
      <c r="BL891">
        <v>0</v>
      </c>
      <c r="BM891">
        <v>36.357383310000003</v>
      </c>
      <c r="BN891">
        <v>93.244279379999895</v>
      </c>
      <c r="BO891">
        <v>0</v>
      </c>
      <c r="BP891" t="s">
        <v>97</v>
      </c>
      <c r="BQ891" t="s">
        <v>109</v>
      </c>
      <c r="BR891" t="s">
        <v>111</v>
      </c>
      <c r="BS891" t="s">
        <v>176</v>
      </c>
      <c r="BT891" t="s">
        <v>111</v>
      </c>
      <c r="BU891" t="s">
        <v>100</v>
      </c>
      <c r="BV891" t="s">
        <v>101</v>
      </c>
      <c r="BW891" t="s">
        <v>152</v>
      </c>
      <c r="BX891">
        <v>27.040695880000001</v>
      </c>
      <c r="BY891">
        <v>36.357383310000003</v>
      </c>
      <c r="BZ891">
        <v>48.101243959999898</v>
      </c>
      <c r="CA891">
        <v>33.62903678</v>
      </c>
      <c r="CB891">
        <v>45.437745970000002</v>
      </c>
      <c r="CC891">
        <v>20.933217249999899</v>
      </c>
      <c r="CD891">
        <v>2</v>
      </c>
      <c r="CE891">
        <v>3</v>
      </c>
      <c r="CF891">
        <v>1</v>
      </c>
      <c r="CG891">
        <v>6</v>
      </c>
      <c r="CH891">
        <v>3</v>
      </c>
      <c r="CI891">
        <v>5</v>
      </c>
      <c r="CJ891">
        <v>40.188568060000001</v>
      </c>
      <c r="CK891">
        <v>73.107780309999896</v>
      </c>
      <c r="CL891">
        <v>0</v>
      </c>
    </row>
    <row r="892" spans="1:90" x14ac:dyDescent="0.25">
      <c r="A892" s="1" t="s">
        <v>1416</v>
      </c>
      <c r="B892" s="2">
        <v>314774.0992</v>
      </c>
      <c r="C892" s="2">
        <v>6072873.7589999903</v>
      </c>
      <c r="D892" s="4">
        <v>-898.50986</v>
      </c>
      <c r="E892" t="s">
        <v>658</v>
      </c>
      <c r="F892" s="3">
        <v>474.2</v>
      </c>
      <c r="G892" t="s">
        <v>150</v>
      </c>
      <c r="H892" t="s">
        <v>151</v>
      </c>
      <c r="I892" s="1">
        <v>54469</v>
      </c>
      <c r="J892" t="s">
        <v>1708</v>
      </c>
      <c r="K892" t="s">
        <v>1685</v>
      </c>
      <c r="L892" t="s">
        <v>406</v>
      </c>
      <c r="M892">
        <v>50.715925759999898</v>
      </c>
      <c r="N892">
        <v>13.71245706</v>
      </c>
      <c r="O892">
        <v>3.4562010480000001</v>
      </c>
      <c r="P892">
        <v>8.5935109139999906</v>
      </c>
      <c r="Q892">
        <v>4.295225522</v>
      </c>
      <c r="R892">
        <v>10.48599658</v>
      </c>
      <c r="S892">
        <v>0.99818621299999999</v>
      </c>
      <c r="T892">
        <v>1.0183515910000001</v>
      </c>
      <c r="U892">
        <v>0.54345693799999994</v>
      </c>
      <c r="V892">
        <v>9.0744200999999997E-2</v>
      </c>
      <c r="W892">
        <v>0.191571091</v>
      </c>
      <c r="X892">
        <v>4.3267354080000002</v>
      </c>
      <c r="Y892">
        <v>0</v>
      </c>
      <c r="Z892">
        <v>1.5716376679999999</v>
      </c>
      <c r="AA892">
        <v>0</v>
      </c>
      <c r="AB892">
        <v>5.9188707970000003</v>
      </c>
      <c r="AC892">
        <v>100</v>
      </c>
      <c r="AD892">
        <v>0.19705730299999999</v>
      </c>
      <c r="AE892">
        <v>0</v>
      </c>
      <c r="AF892">
        <v>0.78524674900000002</v>
      </c>
      <c r="AG892">
        <v>6.2399690980000004</v>
      </c>
      <c r="AH892">
        <v>0</v>
      </c>
      <c r="AI892">
        <v>9.2964742909999902</v>
      </c>
      <c r="AJ892">
        <v>0</v>
      </c>
      <c r="AK892">
        <v>0</v>
      </c>
      <c r="AL892">
        <v>31.04695946</v>
      </c>
      <c r="AM892">
        <v>0</v>
      </c>
      <c r="AN892">
        <v>0</v>
      </c>
      <c r="AO892">
        <v>0</v>
      </c>
      <c r="AP892">
        <v>2.215921195</v>
      </c>
      <c r="AQ892">
        <v>0</v>
      </c>
      <c r="AR892">
        <v>0</v>
      </c>
      <c r="AS892">
        <v>9.6470824759999996</v>
      </c>
      <c r="AT892">
        <v>9.1183603000000009</v>
      </c>
      <c r="AU892">
        <v>18.765442780000001</v>
      </c>
      <c r="AV892">
        <v>0</v>
      </c>
      <c r="AW892">
        <v>15.09553367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5.6749289989999996</v>
      </c>
      <c r="BI892">
        <v>10.63459993</v>
      </c>
      <c r="BJ892">
        <v>0.51408765499999998</v>
      </c>
      <c r="BK892">
        <v>0.48591234500000002</v>
      </c>
      <c r="BL892">
        <v>0</v>
      </c>
      <c r="BM892">
        <v>76.956660589999899</v>
      </c>
      <c r="BN892">
        <v>94.325047729999895</v>
      </c>
      <c r="BO892">
        <v>0</v>
      </c>
      <c r="BP892" t="s">
        <v>97</v>
      </c>
      <c r="BQ892" t="s">
        <v>109</v>
      </c>
      <c r="BR892" t="s">
        <v>111</v>
      </c>
      <c r="BS892" t="s">
        <v>176</v>
      </c>
      <c r="BT892" t="s">
        <v>111</v>
      </c>
      <c r="BU892" t="s">
        <v>100</v>
      </c>
      <c r="BV892" t="s">
        <v>101</v>
      </c>
      <c r="BW892" t="s">
        <v>149</v>
      </c>
      <c r="BX892">
        <v>26.7741249</v>
      </c>
      <c r="BY892">
        <v>76.956660589999899</v>
      </c>
      <c r="BZ892">
        <v>19.956623010000001</v>
      </c>
      <c r="CA892">
        <v>31.12436031</v>
      </c>
      <c r="CB892">
        <v>49.332933830000002</v>
      </c>
      <c r="CC892">
        <v>19.542705869999899</v>
      </c>
      <c r="CD892">
        <v>2</v>
      </c>
      <c r="CE892">
        <v>3</v>
      </c>
      <c r="CF892">
        <v>1</v>
      </c>
      <c r="CG892">
        <v>6</v>
      </c>
      <c r="CH892">
        <v>3</v>
      </c>
      <c r="CI892">
        <v>4</v>
      </c>
      <c r="CJ892">
        <v>31.6326530599999</v>
      </c>
      <c r="CK892">
        <v>86.470978180000003</v>
      </c>
      <c r="CL892">
        <v>0</v>
      </c>
    </row>
    <row r="893" spans="1:90" x14ac:dyDescent="0.25">
      <c r="A893" s="1" t="s">
        <v>1417</v>
      </c>
      <c r="B893" s="2">
        <v>314789.87459999899</v>
      </c>
      <c r="C893" s="2">
        <v>6072864.0360000003</v>
      </c>
      <c r="D893" s="4">
        <v>-938.19510000000002</v>
      </c>
      <c r="E893" t="s">
        <v>658</v>
      </c>
      <c r="F893" s="3">
        <v>518</v>
      </c>
      <c r="G893" t="s">
        <v>150</v>
      </c>
      <c r="H893" t="s">
        <v>151</v>
      </c>
      <c r="I893" s="1">
        <v>54469</v>
      </c>
      <c r="J893" t="s">
        <v>1708</v>
      </c>
      <c r="K893" t="s">
        <v>1685</v>
      </c>
      <c r="L893" t="s">
        <v>406</v>
      </c>
      <c r="M893">
        <v>48.70489044</v>
      </c>
      <c r="N893">
        <v>13.6087193899999</v>
      </c>
      <c r="O893">
        <v>3.883701544</v>
      </c>
      <c r="P893">
        <v>9.6712571989999905</v>
      </c>
      <c r="Q893">
        <v>5.4332556350000001</v>
      </c>
      <c r="R893">
        <v>9.0656581779999996</v>
      </c>
      <c r="S893">
        <v>0.70601626900000003</v>
      </c>
      <c r="T893">
        <v>1.5655143359999999</v>
      </c>
      <c r="U893">
        <v>0.57709155899999998</v>
      </c>
      <c r="V893">
        <v>8.1856959000000007E-2</v>
      </c>
      <c r="W893">
        <v>0.204642397</v>
      </c>
      <c r="X893">
        <v>3.518713913</v>
      </c>
      <c r="Y893">
        <v>0</v>
      </c>
      <c r="Z893">
        <v>2.9786821859999999</v>
      </c>
      <c r="AA893">
        <v>0</v>
      </c>
      <c r="AB893">
        <v>6.5227792920000001</v>
      </c>
      <c r="AC893">
        <v>100</v>
      </c>
      <c r="AD893">
        <v>0.18067167000000001</v>
      </c>
      <c r="AE893">
        <v>0</v>
      </c>
      <c r="AF893">
        <v>0.84751331900000004</v>
      </c>
      <c r="AG893">
        <v>9.7499534489999995</v>
      </c>
      <c r="AH893">
        <v>0</v>
      </c>
      <c r="AI893">
        <v>6.6831654829999998</v>
      </c>
      <c r="AJ893">
        <v>0</v>
      </c>
      <c r="AK893">
        <v>0</v>
      </c>
      <c r="AL893">
        <v>30.9363820999999</v>
      </c>
      <c r="AM893">
        <v>0</v>
      </c>
      <c r="AN893">
        <v>0</v>
      </c>
      <c r="AO893">
        <v>0</v>
      </c>
      <c r="AP893">
        <v>2.2893134640000001</v>
      </c>
      <c r="AQ893">
        <v>0</v>
      </c>
      <c r="AR893">
        <v>0</v>
      </c>
      <c r="AS893">
        <v>14.130767090000001</v>
      </c>
      <c r="AT893">
        <v>12.9589018</v>
      </c>
      <c r="AU893">
        <v>27.089668889999899</v>
      </c>
      <c r="AV893">
        <v>0</v>
      </c>
      <c r="AW893">
        <v>10.71494592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4.6907777160000004</v>
      </c>
      <c r="BI893">
        <v>14.07653721</v>
      </c>
      <c r="BJ893">
        <v>0.52162937600000003</v>
      </c>
      <c r="BK893">
        <v>0.47837062400000002</v>
      </c>
      <c r="BL893">
        <v>0</v>
      </c>
      <c r="BM893">
        <v>82.234859279999895</v>
      </c>
      <c r="BN893">
        <v>95.309203049999894</v>
      </c>
      <c r="BO893">
        <v>0</v>
      </c>
      <c r="BP893" t="s">
        <v>97</v>
      </c>
      <c r="BQ893" t="s">
        <v>109</v>
      </c>
      <c r="BR893" t="s">
        <v>111</v>
      </c>
      <c r="BS893" t="s">
        <v>176</v>
      </c>
      <c r="BT893" t="s">
        <v>111</v>
      </c>
      <c r="BU893" t="s">
        <v>100</v>
      </c>
      <c r="BV893" t="s">
        <v>101</v>
      </c>
      <c r="BW893" t="s">
        <v>149</v>
      </c>
      <c r="BX893">
        <v>32.3533067199999</v>
      </c>
      <c r="BY893">
        <v>82.234859279999895</v>
      </c>
      <c r="BZ893">
        <v>14.10858294</v>
      </c>
      <c r="CA893">
        <v>32.163883470000002</v>
      </c>
      <c r="CB893">
        <v>45.076319329999897</v>
      </c>
      <c r="CC893">
        <v>22.759797209999899</v>
      </c>
      <c r="CD893">
        <v>2</v>
      </c>
      <c r="CE893">
        <v>3</v>
      </c>
      <c r="CF893">
        <v>1</v>
      </c>
      <c r="CG893">
        <v>6</v>
      </c>
      <c r="CH893">
        <v>3</v>
      </c>
      <c r="CI893">
        <v>4</v>
      </c>
      <c r="CJ893">
        <v>41.73276388</v>
      </c>
      <c r="CK893">
        <v>86.927227639999899</v>
      </c>
      <c r="CL893">
        <v>0</v>
      </c>
    </row>
    <row r="894" spans="1:90" x14ac:dyDescent="0.25">
      <c r="A894" s="1" t="s">
        <v>1418</v>
      </c>
      <c r="B894" s="2">
        <v>314799.940999999</v>
      </c>
      <c r="C894" s="2">
        <v>6072858.3909999896</v>
      </c>
      <c r="D894" s="4">
        <v>-963.70550000000003</v>
      </c>
      <c r="E894" t="s">
        <v>658</v>
      </c>
      <c r="F894" s="3">
        <v>546</v>
      </c>
      <c r="G894" t="s">
        <v>150</v>
      </c>
      <c r="H894" t="s">
        <v>151</v>
      </c>
      <c r="I894" s="1">
        <v>54469</v>
      </c>
      <c r="J894" t="s">
        <v>1708</v>
      </c>
      <c r="K894" t="s">
        <v>1685</v>
      </c>
      <c r="L894" t="s">
        <v>406</v>
      </c>
      <c r="M894">
        <v>50.276010450000001</v>
      </c>
      <c r="N894">
        <v>13.386498720000001</v>
      </c>
      <c r="O894">
        <v>3.8818163160000001</v>
      </c>
      <c r="P894">
        <v>9.5637398430000005</v>
      </c>
      <c r="Q894">
        <v>4.8947579279999998</v>
      </c>
      <c r="R894">
        <v>7.3983397489999998</v>
      </c>
      <c r="S894">
        <v>1.665648314</v>
      </c>
      <c r="T894">
        <v>1.2671189629999999</v>
      </c>
      <c r="U894">
        <v>0.615165819</v>
      </c>
      <c r="V894">
        <v>9.1968311999999997E-2</v>
      </c>
      <c r="W894">
        <v>0.21459272800000001</v>
      </c>
      <c r="X894">
        <v>3.3925882490000001</v>
      </c>
      <c r="Y894">
        <v>0</v>
      </c>
      <c r="Z894">
        <v>3.351754616</v>
      </c>
      <c r="AA894">
        <v>0</v>
      </c>
      <c r="AB894">
        <v>6.7706779580000003</v>
      </c>
      <c r="AC894">
        <v>100</v>
      </c>
      <c r="AD894">
        <v>0.20302431400000001</v>
      </c>
      <c r="AE894">
        <v>0</v>
      </c>
      <c r="AF894">
        <v>0.90358578499999997</v>
      </c>
      <c r="AG894">
        <v>7.8929302960000003</v>
      </c>
      <c r="AH894">
        <v>0</v>
      </c>
      <c r="AI894">
        <v>15.76980051</v>
      </c>
      <c r="AJ894">
        <v>0</v>
      </c>
      <c r="AK894">
        <v>0</v>
      </c>
      <c r="AL894">
        <v>25.28323017</v>
      </c>
      <c r="AM894">
        <v>0</v>
      </c>
      <c r="AN894">
        <v>0</v>
      </c>
      <c r="AO894">
        <v>0.562276844</v>
      </c>
      <c r="AP894">
        <v>2.3316825649999999</v>
      </c>
      <c r="AQ894">
        <v>0</v>
      </c>
      <c r="AR894">
        <v>0</v>
      </c>
      <c r="AS894">
        <v>13.1607830099999</v>
      </c>
      <c r="AT894">
        <v>13.2737921</v>
      </c>
      <c r="AU894">
        <v>26.434575110000001</v>
      </c>
      <c r="AV894">
        <v>0</v>
      </c>
      <c r="AW894">
        <v>11.572025050000001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4.5234254030000001</v>
      </c>
      <c r="BI894">
        <v>13.217287560000001</v>
      </c>
      <c r="BJ894">
        <v>0.497862476</v>
      </c>
      <c r="BK894">
        <v>0.502137524</v>
      </c>
      <c r="BL894">
        <v>0</v>
      </c>
      <c r="BM894">
        <v>61.586756659999899</v>
      </c>
      <c r="BN894">
        <v>95.4765560499999</v>
      </c>
      <c r="BO894">
        <v>0</v>
      </c>
      <c r="BP894" t="s">
        <v>97</v>
      </c>
      <c r="BQ894" t="s">
        <v>40</v>
      </c>
      <c r="BR894" t="s">
        <v>111</v>
      </c>
      <c r="BS894" t="s">
        <v>176</v>
      </c>
      <c r="BT894" t="s">
        <v>111</v>
      </c>
      <c r="BU894" t="s">
        <v>100</v>
      </c>
      <c r="BV894" t="s">
        <v>101</v>
      </c>
      <c r="BW894" t="s">
        <v>149</v>
      </c>
      <c r="BX894">
        <v>29.6698434599999</v>
      </c>
      <c r="BY894">
        <v>61.586756659999899</v>
      </c>
      <c r="BZ894">
        <v>32.218797790000004</v>
      </c>
      <c r="CA894">
        <v>33.034200300000002</v>
      </c>
      <c r="CB894">
        <v>45.790930119999899</v>
      </c>
      <c r="CC894">
        <v>21.1748695799999</v>
      </c>
      <c r="CD894">
        <v>2</v>
      </c>
      <c r="CE894">
        <v>3</v>
      </c>
      <c r="CF894">
        <v>1</v>
      </c>
      <c r="CG894">
        <v>6</v>
      </c>
      <c r="CH894">
        <v>3</v>
      </c>
      <c r="CI894">
        <v>4</v>
      </c>
      <c r="CJ894">
        <v>40.469798660000002</v>
      </c>
      <c r="CK894">
        <v>83.136550049999897</v>
      </c>
      <c r="CL894">
        <v>0.562276844</v>
      </c>
    </row>
    <row r="895" spans="1:90" x14ac:dyDescent="0.25">
      <c r="A895" s="1" t="s">
        <v>659</v>
      </c>
      <c r="B895" s="2">
        <v>314807.01500000001</v>
      </c>
      <c r="C895" s="2">
        <v>6072854.6809999896</v>
      </c>
      <c r="D895" s="4">
        <v>-982.14979000000005</v>
      </c>
      <c r="E895" t="s">
        <v>658</v>
      </c>
      <c r="F895" s="3">
        <v>566.1</v>
      </c>
      <c r="G895" t="s">
        <v>150</v>
      </c>
      <c r="H895" t="s">
        <v>151</v>
      </c>
      <c r="I895" s="1">
        <v>54469</v>
      </c>
      <c r="J895" t="s">
        <v>164</v>
      </c>
      <c r="K895" t="s">
        <v>139</v>
      </c>
      <c r="L895" t="s">
        <v>96</v>
      </c>
      <c r="M895">
        <v>72.510079759999897</v>
      </c>
      <c r="N895">
        <v>11.28838549</v>
      </c>
      <c r="O895">
        <v>0.95504487100000002</v>
      </c>
      <c r="P895">
        <v>3.4506355279999998</v>
      </c>
      <c r="Q895">
        <v>5.3899498279999998</v>
      </c>
      <c r="R895">
        <v>0.24407319999999999</v>
      </c>
      <c r="S895">
        <v>1.911906731</v>
      </c>
      <c r="T895">
        <v>1.179687132</v>
      </c>
      <c r="U895">
        <v>0.212547078</v>
      </c>
      <c r="V895">
        <v>3.0509149999999999E-2</v>
      </c>
      <c r="W895">
        <v>3.0509149999999999E-2</v>
      </c>
      <c r="X895">
        <v>2.4904600430000001</v>
      </c>
      <c r="Y895">
        <v>0</v>
      </c>
      <c r="Z895">
        <v>0.30621203800000002</v>
      </c>
      <c r="AA895">
        <v>0</v>
      </c>
      <c r="AB895">
        <v>2.7993509329999999</v>
      </c>
      <c r="AC895">
        <v>100</v>
      </c>
      <c r="AD895">
        <v>6.4731313999999998E-2</v>
      </c>
      <c r="AE895">
        <v>0</v>
      </c>
      <c r="AF895">
        <v>0.30005910699999999</v>
      </c>
      <c r="AG895">
        <v>7.0625607949999996</v>
      </c>
      <c r="AH895">
        <v>0</v>
      </c>
      <c r="AI895">
        <v>17.397388920000001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7.5958931420000004</v>
      </c>
      <c r="AP895">
        <v>1.0118666030000001</v>
      </c>
      <c r="AQ895">
        <v>0</v>
      </c>
      <c r="AR895">
        <v>0</v>
      </c>
      <c r="AS895">
        <v>13.43386501</v>
      </c>
      <c r="AT895">
        <v>0.192652093</v>
      </c>
      <c r="AU895">
        <v>13.6265170999999</v>
      </c>
      <c r="AV895">
        <v>0</v>
      </c>
      <c r="AW895">
        <v>46.57135976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3.1781433250000002</v>
      </c>
      <c r="BI895">
        <v>6.8132585509999997</v>
      </c>
      <c r="BJ895">
        <v>0.98586197099999995</v>
      </c>
      <c r="BK895">
        <v>1.4138029E-2</v>
      </c>
      <c r="BL895">
        <v>0</v>
      </c>
      <c r="BM895">
        <v>0</v>
      </c>
      <c r="BN895">
        <v>96.80852007</v>
      </c>
      <c r="BO895">
        <v>0</v>
      </c>
      <c r="BP895" t="s">
        <v>97</v>
      </c>
      <c r="BQ895" t="s">
        <v>40</v>
      </c>
      <c r="BR895" t="s">
        <v>98</v>
      </c>
      <c r="BS895" t="s">
        <v>130</v>
      </c>
      <c r="BT895" t="s">
        <v>98</v>
      </c>
      <c r="BU895" t="s">
        <v>100</v>
      </c>
      <c r="BV895" t="s">
        <v>101</v>
      </c>
      <c r="BW895" t="s">
        <v>102</v>
      </c>
      <c r="BX895">
        <v>14.93844281</v>
      </c>
      <c r="BY895">
        <v>0</v>
      </c>
      <c r="BZ895">
        <v>71.126017880000006</v>
      </c>
      <c r="CA895">
        <v>14.99566783</v>
      </c>
      <c r="CB895">
        <v>53.000135440000001</v>
      </c>
      <c r="CC895">
        <v>32.004196729999897</v>
      </c>
      <c r="CD895">
        <v>3</v>
      </c>
      <c r="CE895">
        <v>6</v>
      </c>
      <c r="CF895">
        <v>2</v>
      </c>
      <c r="CG895">
        <v>6</v>
      </c>
      <c r="CH895">
        <v>3</v>
      </c>
      <c r="CI895">
        <v>12</v>
      </c>
      <c r="CJ895">
        <v>75.291375290000005</v>
      </c>
      <c r="CK895">
        <v>74.090283040000003</v>
      </c>
      <c r="CL895">
        <v>7.5958931420000004</v>
      </c>
    </row>
    <row r="896" spans="1:90" x14ac:dyDescent="0.25">
      <c r="A896" s="1" t="s">
        <v>1419</v>
      </c>
      <c r="B896" s="2">
        <v>314820.79800000001</v>
      </c>
      <c r="C896" s="2">
        <v>6072848.1279999902</v>
      </c>
      <c r="D896" s="4">
        <v>-1020.63115</v>
      </c>
      <c r="E896" t="s">
        <v>658</v>
      </c>
      <c r="F896" s="3">
        <v>607.5</v>
      </c>
      <c r="G896" t="s">
        <v>150</v>
      </c>
      <c r="H896" t="s">
        <v>151</v>
      </c>
      <c r="I896" s="1">
        <v>54469</v>
      </c>
      <c r="J896" t="s">
        <v>1708</v>
      </c>
      <c r="K896" t="s">
        <v>1685</v>
      </c>
      <c r="L896" t="s">
        <v>406</v>
      </c>
      <c r="M896">
        <v>44.70426776</v>
      </c>
      <c r="N896">
        <v>14.599366720000001</v>
      </c>
      <c r="O896">
        <v>3.1535645510000001</v>
      </c>
      <c r="P896">
        <v>8.3058071120000001</v>
      </c>
      <c r="Q896">
        <v>6.5948863470000001</v>
      </c>
      <c r="R896">
        <v>8.9005794369999904</v>
      </c>
      <c r="S896">
        <v>0.60411172599999996</v>
      </c>
      <c r="T896">
        <v>2.0036372259999999</v>
      </c>
      <c r="U896">
        <v>0.51148126199999999</v>
      </c>
      <c r="V896">
        <v>8.0548229999999998E-2</v>
      </c>
      <c r="W896">
        <v>0.17116498899999999</v>
      </c>
      <c r="X896">
        <v>6.6437497089999997</v>
      </c>
      <c r="Y896">
        <v>0</v>
      </c>
      <c r="Z896">
        <v>3.7268349289999998</v>
      </c>
      <c r="AA896">
        <v>0</v>
      </c>
      <c r="AB896">
        <v>10.40345823</v>
      </c>
      <c r="AC896">
        <v>100</v>
      </c>
      <c r="AD896">
        <v>0.17508341099999999</v>
      </c>
      <c r="AE896">
        <v>0</v>
      </c>
      <c r="AF896">
        <v>0.73975188700000005</v>
      </c>
      <c r="AG896">
        <v>12.2890731399999</v>
      </c>
      <c r="AH896">
        <v>0</v>
      </c>
      <c r="AI896">
        <v>5.6316974569999996</v>
      </c>
      <c r="AJ896">
        <v>0</v>
      </c>
      <c r="AK896">
        <v>0</v>
      </c>
      <c r="AL896">
        <v>20.643968520000001</v>
      </c>
      <c r="AM896">
        <v>0</v>
      </c>
      <c r="AN896">
        <v>0</v>
      </c>
      <c r="AO896">
        <v>4.7043602</v>
      </c>
      <c r="AP896">
        <v>2.1833338929999999</v>
      </c>
      <c r="AQ896">
        <v>0</v>
      </c>
      <c r="AR896">
        <v>0</v>
      </c>
      <c r="AS896">
        <v>16.80432484</v>
      </c>
      <c r="AT896">
        <v>7.615411935</v>
      </c>
      <c r="AU896">
        <v>24.419736780000001</v>
      </c>
      <c r="AV896">
        <v>0</v>
      </c>
      <c r="AW896">
        <v>11.76845207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8.7222534409999906</v>
      </c>
      <c r="BI896">
        <v>12.20986839</v>
      </c>
      <c r="BJ896">
        <v>0.68814520800000001</v>
      </c>
      <c r="BK896">
        <v>0.31185479199999999</v>
      </c>
      <c r="BL896">
        <v>0</v>
      </c>
      <c r="BM896">
        <v>78.566870420000001</v>
      </c>
      <c r="BN896">
        <v>91.27771079</v>
      </c>
      <c r="BO896">
        <v>0</v>
      </c>
      <c r="BP896" t="s">
        <v>97</v>
      </c>
      <c r="BQ896" t="s">
        <v>40</v>
      </c>
      <c r="BR896" t="s">
        <v>111</v>
      </c>
      <c r="BS896" t="s">
        <v>162</v>
      </c>
      <c r="BT896" t="s">
        <v>111</v>
      </c>
      <c r="BU896" t="s">
        <v>100</v>
      </c>
      <c r="BV896" t="s">
        <v>101</v>
      </c>
      <c r="BW896" t="s">
        <v>149</v>
      </c>
      <c r="BX896">
        <v>27.342822559999899</v>
      </c>
      <c r="BY896">
        <v>78.566870420000001</v>
      </c>
      <c r="BZ896">
        <v>14.60322938</v>
      </c>
      <c r="CA896">
        <v>26.41202487</v>
      </c>
      <c r="CB896">
        <v>46.833086809999898</v>
      </c>
      <c r="CC896">
        <v>26.754888309999899</v>
      </c>
      <c r="CD896">
        <v>2</v>
      </c>
      <c r="CE896">
        <v>5</v>
      </c>
      <c r="CF896">
        <v>1</v>
      </c>
      <c r="CG896">
        <v>6</v>
      </c>
      <c r="CH896">
        <v>3</v>
      </c>
      <c r="CI896">
        <v>4</v>
      </c>
      <c r="CJ896">
        <v>47.497219129999898</v>
      </c>
      <c r="CK896">
        <v>85.105762740000003</v>
      </c>
      <c r="CL896">
        <v>4.7043602</v>
      </c>
    </row>
    <row r="897" spans="1:90" x14ac:dyDescent="0.25">
      <c r="A897" s="1" t="s">
        <v>1420</v>
      </c>
      <c r="B897" s="2">
        <v>314831.94130000001</v>
      </c>
      <c r="C897" s="2">
        <v>6072843.5159999896</v>
      </c>
      <c r="D897" s="4">
        <v>-1051.348</v>
      </c>
      <c r="E897" t="s">
        <v>658</v>
      </c>
      <c r="F897" s="3">
        <v>640.5</v>
      </c>
      <c r="G897" t="s">
        <v>150</v>
      </c>
      <c r="H897" t="s">
        <v>151</v>
      </c>
      <c r="I897" s="1">
        <v>54469</v>
      </c>
      <c r="J897" t="s">
        <v>1708</v>
      </c>
      <c r="K897" t="s">
        <v>1685</v>
      </c>
      <c r="L897" t="s">
        <v>406</v>
      </c>
      <c r="M897">
        <v>48.3166692799999</v>
      </c>
      <c r="N897">
        <v>13.58906324</v>
      </c>
      <c r="O897">
        <v>3.8929416649999999</v>
      </c>
      <c r="P897">
        <v>9.7208800419999903</v>
      </c>
      <c r="Q897">
        <v>6.9757191279999997</v>
      </c>
      <c r="R897">
        <v>5.9791878240000003</v>
      </c>
      <c r="S897">
        <v>2.0836563629999998</v>
      </c>
      <c r="T897">
        <v>1.3186424329999999</v>
      </c>
      <c r="U897">
        <v>0.56369447500000003</v>
      </c>
      <c r="V897">
        <v>8.0527782000000006E-2</v>
      </c>
      <c r="W897">
        <v>0.231517374</v>
      </c>
      <c r="X897">
        <v>3.331579665</v>
      </c>
      <c r="Y897">
        <v>0</v>
      </c>
      <c r="Z897">
        <v>3.915920727</v>
      </c>
      <c r="AA897">
        <v>0</v>
      </c>
      <c r="AB897">
        <v>7.2758816250000002</v>
      </c>
      <c r="AC897">
        <v>100</v>
      </c>
      <c r="AD897">
        <v>0.17646042300000001</v>
      </c>
      <c r="AE897">
        <v>0</v>
      </c>
      <c r="AF897">
        <v>0.82188813800000005</v>
      </c>
      <c r="AG897">
        <v>8.1534171890000007</v>
      </c>
      <c r="AH897">
        <v>0</v>
      </c>
      <c r="AI897">
        <v>19.5821659799999</v>
      </c>
      <c r="AJ897">
        <v>0</v>
      </c>
      <c r="AK897">
        <v>0</v>
      </c>
      <c r="AL897">
        <v>18.033708130000001</v>
      </c>
      <c r="AM897">
        <v>0</v>
      </c>
      <c r="AN897">
        <v>0</v>
      </c>
      <c r="AO897">
        <v>2.765549939</v>
      </c>
      <c r="AP897">
        <v>2.2581986719999998</v>
      </c>
      <c r="AQ897">
        <v>0</v>
      </c>
      <c r="AR897">
        <v>0</v>
      </c>
      <c r="AS897">
        <v>19.097114220000002</v>
      </c>
      <c r="AT897">
        <v>13.713338820000001</v>
      </c>
      <c r="AU897">
        <v>32.81045305</v>
      </c>
      <c r="AV897">
        <v>0</v>
      </c>
      <c r="AW897">
        <v>6.5793663039999997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4.4093870510000004</v>
      </c>
      <c r="BI897">
        <v>16.4052265199999</v>
      </c>
      <c r="BJ897">
        <v>0.58204359999999999</v>
      </c>
      <c r="BK897">
        <v>0.41795640000000001</v>
      </c>
      <c r="BL897">
        <v>0</v>
      </c>
      <c r="BM897">
        <v>47.941749350000002</v>
      </c>
      <c r="BN897">
        <v>95.590594870000004</v>
      </c>
      <c r="BO897">
        <v>0</v>
      </c>
      <c r="BP897" t="s">
        <v>97</v>
      </c>
      <c r="BQ897" t="s">
        <v>40</v>
      </c>
      <c r="BR897" t="s">
        <v>111</v>
      </c>
      <c r="BS897" t="s">
        <v>162</v>
      </c>
      <c r="BT897" t="s">
        <v>111</v>
      </c>
      <c r="BU897" t="s">
        <v>100</v>
      </c>
      <c r="BV897" t="s">
        <v>101</v>
      </c>
      <c r="BW897" t="s">
        <v>149</v>
      </c>
      <c r="BX897">
        <v>35.890539859999897</v>
      </c>
      <c r="BY897">
        <v>47.941749350000002</v>
      </c>
      <c r="BZ897">
        <v>42.784506800000003</v>
      </c>
      <c r="CA897">
        <v>30.3009380499999</v>
      </c>
      <c r="CB897">
        <v>42.262422559999898</v>
      </c>
      <c r="CC897">
        <v>27.43663939</v>
      </c>
      <c r="CD897">
        <v>2</v>
      </c>
      <c r="CE897">
        <v>5</v>
      </c>
      <c r="CF897">
        <v>1</v>
      </c>
      <c r="CG897">
        <v>6</v>
      </c>
      <c r="CH897">
        <v>3</v>
      </c>
      <c r="CI897">
        <v>4</v>
      </c>
      <c r="CJ897">
        <v>50.707692309999899</v>
      </c>
      <c r="CK897">
        <v>83.072212210000004</v>
      </c>
      <c r="CL897">
        <v>2.765549939</v>
      </c>
    </row>
    <row r="898" spans="1:90" x14ac:dyDescent="0.25">
      <c r="A898" s="1" t="s">
        <v>1421</v>
      </c>
      <c r="B898" s="2">
        <v>314837.4902</v>
      </c>
      <c r="C898" s="2">
        <v>6072841.4249999896</v>
      </c>
      <c r="D898" s="4">
        <v>-1066.5310400000001</v>
      </c>
      <c r="E898" t="s">
        <v>658</v>
      </c>
      <c r="F898" s="3">
        <v>656.8</v>
      </c>
      <c r="G898" t="s">
        <v>150</v>
      </c>
      <c r="H898" t="s">
        <v>151</v>
      </c>
      <c r="I898" s="1">
        <v>54469</v>
      </c>
      <c r="J898" t="s">
        <v>1708</v>
      </c>
      <c r="K898" t="s">
        <v>1685</v>
      </c>
      <c r="L898" t="s">
        <v>406</v>
      </c>
      <c r="M898">
        <v>52.351752249999898</v>
      </c>
      <c r="N898">
        <v>13.087938060000001</v>
      </c>
      <c r="O898">
        <v>3.9782799259999999</v>
      </c>
      <c r="P898">
        <v>9.6689362259999996</v>
      </c>
      <c r="Q898">
        <v>5.8179974669999996</v>
      </c>
      <c r="R898">
        <v>5.0000013379999997</v>
      </c>
      <c r="S898">
        <v>2.4233135319999999</v>
      </c>
      <c r="T898">
        <v>0.30674854800000001</v>
      </c>
      <c r="U898">
        <v>0.69836419500000002</v>
      </c>
      <c r="V898">
        <v>0.153374274</v>
      </c>
      <c r="W898">
        <v>0.173824177</v>
      </c>
      <c r="X898">
        <v>2.4749545789999998</v>
      </c>
      <c r="Y898">
        <v>0</v>
      </c>
      <c r="Z898">
        <v>3.86451542</v>
      </c>
      <c r="AA898">
        <v>0</v>
      </c>
      <c r="AB898">
        <v>6.3648417640000003</v>
      </c>
      <c r="AC898">
        <v>100</v>
      </c>
      <c r="AD898">
        <v>0.33936950100000002</v>
      </c>
      <c r="AE898">
        <v>0</v>
      </c>
      <c r="AF898">
        <v>1.028181089</v>
      </c>
      <c r="AG898">
        <v>1.9151987340000001</v>
      </c>
      <c r="AH898">
        <v>0</v>
      </c>
      <c r="AI898">
        <v>22.996563940000001</v>
      </c>
      <c r="AJ898">
        <v>0</v>
      </c>
      <c r="AK898">
        <v>0</v>
      </c>
      <c r="AL898">
        <v>15.8074448699999</v>
      </c>
      <c r="AM898">
        <v>0</v>
      </c>
      <c r="AN898">
        <v>0</v>
      </c>
      <c r="AO898">
        <v>3.7942261799999999</v>
      </c>
      <c r="AP898">
        <v>2.4290424260000001</v>
      </c>
      <c r="AQ898">
        <v>0</v>
      </c>
      <c r="AR898">
        <v>0</v>
      </c>
      <c r="AS898">
        <v>16.18089603</v>
      </c>
      <c r="AT898">
        <v>14.01559365</v>
      </c>
      <c r="AU898">
        <v>30.1964896799999</v>
      </c>
      <c r="AV898">
        <v>0</v>
      </c>
      <c r="AW898">
        <v>14.878255060000001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3.3076074750000002</v>
      </c>
      <c r="BI898">
        <v>15.09824484</v>
      </c>
      <c r="BJ898">
        <v>0.53585354500000004</v>
      </c>
      <c r="BK898">
        <v>0.46414645500000001</v>
      </c>
      <c r="BL898">
        <v>0</v>
      </c>
      <c r="BM898">
        <v>40.736628289999899</v>
      </c>
      <c r="BN898">
        <v>96.6923789599999</v>
      </c>
      <c r="BO898">
        <v>0</v>
      </c>
      <c r="BP898" t="s">
        <v>97</v>
      </c>
      <c r="BQ898" t="s">
        <v>40</v>
      </c>
      <c r="BR898" t="s">
        <v>111</v>
      </c>
      <c r="BS898" t="s">
        <v>162</v>
      </c>
      <c r="BT898" t="s">
        <v>111</v>
      </c>
      <c r="BU898" t="s">
        <v>100</v>
      </c>
      <c r="BV898" t="s">
        <v>101</v>
      </c>
      <c r="BW898" t="s">
        <v>149</v>
      </c>
      <c r="BX898">
        <v>33.653713199999899</v>
      </c>
      <c r="BY898">
        <v>40.736628289999899</v>
      </c>
      <c r="BZ898">
        <v>56.475960020000002</v>
      </c>
      <c r="CA898">
        <v>32.505032219999897</v>
      </c>
      <c r="CB898">
        <v>43.205485879999898</v>
      </c>
      <c r="CC898">
        <v>24.289481899999899</v>
      </c>
      <c r="CD898">
        <v>2</v>
      </c>
      <c r="CE898">
        <v>5</v>
      </c>
      <c r="CF898">
        <v>1</v>
      </c>
      <c r="CG898">
        <v>6</v>
      </c>
      <c r="CH898">
        <v>3</v>
      </c>
      <c r="CI898">
        <v>4</v>
      </c>
      <c r="CJ898">
        <v>45.207547169999899</v>
      </c>
      <c r="CK898">
        <v>85.013653649999895</v>
      </c>
      <c r="CL898">
        <v>3.7942261799999999</v>
      </c>
    </row>
    <row r="899" spans="1:90" x14ac:dyDescent="0.25">
      <c r="A899" s="1" t="s">
        <v>1422</v>
      </c>
      <c r="B899" s="2">
        <v>314850.2916</v>
      </c>
      <c r="C899" s="2">
        <v>6072837.1550000003</v>
      </c>
      <c r="D899" s="4">
        <v>-1103.7574400000001</v>
      </c>
      <c r="E899" t="s">
        <v>658</v>
      </c>
      <c r="F899" s="3">
        <v>696.4</v>
      </c>
      <c r="G899" t="s">
        <v>150</v>
      </c>
      <c r="H899" t="s">
        <v>151</v>
      </c>
      <c r="I899" s="1">
        <v>54469</v>
      </c>
      <c r="J899" t="s">
        <v>1906</v>
      </c>
      <c r="K899" t="s">
        <v>1685</v>
      </c>
      <c r="L899" t="s">
        <v>406</v>
      </c>
      <c r="M899">
        <v>52.525664249999899</v>
      </c>
      <c r="N899">
        <v>13.0543236</v>
      </c>
      <c r="O899">
        <v>5.3503695340000004</v>
      </c>
      <c r="P899">
        <v>12.66642246</v>
      </c>
      <c r="Q899">
        <v>9.3127694339999998</v>
      </c>
      <c r="R899">
        <v>0.40088080300000001</v>
      </c>
      <c r="S899">
        <v>2.0557990000000002E-2</v>
      </c>
      <c r="T899">
        <v>4.1115980000000003E-2</v>
      </c>
      <c r="U899">
        <v>0.64552088399999996</v>
      </c>
      <c r="V899">
        <v>0.10278995</v>
      </c>
      <c r="W899">
        <v>0.174742914</v>
      </c>
      <c r="X899">
        <v>4.9169819620000004</v>
      </c>
      <c r="Y899">
        <v>0</v>
      </c>
      <c r="Z899">
        <v>0.78786024099999996</v>
      </c>
      <c r="AA899">
        <v>0</v>
      </c>
      <c r="AB899">
        <v>5.7355911099999997</v>
      </c>
      <c r="AC899">
        <v>100</v>
      </c>
      <c r="AD899">
        <v>0.222626619</v>
      </c>
      <c r="AE899">
        <v>0</v>
      </c>
      <c r="AF899">
        <v>0.93025945399999999</v>
      </c>
      <c r="AG899">
        <v>0.25127432999999999</v>
      </c>
      <c r="AH899">
        <v>0</v>
      </c>
      <c r="AI899">
        <v>0.19095900399999999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14.6534542499999</v>
      </c>
      <c r="AP899">
        <v>2.320461425</v>
      </c>
      <c r="AQ899">
        <v>0</v>
      </c>
      <c r="AR899">
        <v>0</v>
      </c>
      <c r="AS899">
        <v>23.20185979</v>
      </c>
      <c r="AT899">
        <v>13.8620325799999</v>
      </c>
      <c r="AU899">
        <v>37.063892369999898</v>
      </c>
      <c r="AV899">
        <v>0</v>
      </c>
      <c r="AW899">
        <v>31.530866490000001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6.4040988199999997</v>
      </c>
      <c r="BI899">
        <v>18.531946179999899</v>
      </c>
      <c r="BJ899">
        <v>0.62599630799999995</v>
      </c>
      <c r="BK899">
        <v>0.374003692</v>
      </c>
      <c r="BL899">
        <v>0</v>
      </c>
      <c r="BM899">
        <v>0</v>
      </c>
      <c r="BN899">
        <v>93.567892760000007</v>
      </c>
      <c r="BO899">
        <v>0</v>
      </c>
      <c r="BP899" t="s">
        <v>97</v>
      </c>
      <c r="BQ899" t="s">
        <v>40</v>
      </c>
      <c r="BR899" t="s">
        <v>111</v>
      </c>
      <c r="BS899" t="s">
        <v>162</v>
      </c>
      <c r="BT899" t="s">
        <v>111</v>
      </c>
      <c r="BU899" t="s">
        <v>100</v>
      </c>
      <c r="BV899" t="s">
        <v>101</v>
      </c>
      <c r="BW899" t="s">
        <v>152</v>
      </c>
      <c r="BX899">
        <v>40.314613250000001</v>
      </c>
      <c r="BY899">
        <v>0</v>
      </c>
      <c r="BZ899">
        <v>43.1805016799999</v>
      </c>
      <c r="CA899">
        <v>34.041396890000001</v>
      </c>
      <c r="CB899">
        <v>34.674953029999898</v>
      </c>
      <c r="CC899">
        <v>31.28365007</v>
      </c>
      <c r="CD899">
        <v>2</v>
      </c>
      <c r="CE899">
        <v>5</v>
      </c>
      <c r="CF899">
        <v>1</v>
      </c>
      <c r="CG899">
        <v>6</v>
      </c>
      <c r="CH899">
        <v>3</v>
      </c>
      <c r="CI899">
        <v>5</v>
      </c>
      <c r="CJ899">
        <v>95.688748689999898</v>
      </c>
      <c r="CK899">
        <v>99.720183539999894</v>
      </c>
      <c r="CL899">
        <v>14.6534542499999</v>
      </c>
    </row>
    <row r="900" spans="1:90" x14ac:dyDescent="0.25">
      <c r="A900" s="1" t="s">
        <v>1423</v>
      </c>
      <c r="B900" s="2">
        <v>314865.15259999898</v>
      </c>
      <c r="C900" s="2">
        <v>6072833.2560000001</v>
      </c>
      <c r="D900" s="4">
        <v>-1148.5973799999899</v>
      </c>
      <c r="E900" t="s">
        <v>658</v>
      </c>
      <c r="F900" s="3">
        <v>743.8</v>
      </c>
      <c r="G900" t="s">
        <v>150</v>
      </c>
      <c r="H900" t="s">
        <v>151</v>
      </c>
      <c r="I900" s="1">
        <v>54469</v>
      </c>
      <c r="J900" t="s">
        <v>1906</v>
      </c>
      <c r="K900" t="s">
        <v>1685</v>
      </c>
      <c r="L900" t="s">
        <v>406</v>
      </c>
      <c r="M900">
        <v>65.396643179999899</v>
      </c>
      <c r="N900">
        <v>10.66026785</v>
      </c>
      <c r="O900">
        <v>3.2523009790000001</v>
      </c>
      <c r="P900">
        <v>8.1413976720000001</v>
      </c>
      <c r="Q900">
        <v>7.0931782249999999</v>
      </c>
      <c r="R900">
        <v>0.17425437799999999</v>
      </c>
      <c r="S900">
        <v>1.0250258E-2</v>
      </c>
      <c r="T900">
        <v>0.59451493799999999</v>
      </c>
      <c r="U900">
        <v>0.32083306099999997</v>
      </c>
      <c r="V900">
        <v>4.1001030000000001E-2</v>
      </c>
      <c r="W900">
        <v>0.112752833</v>
      </c>
      <c r="X900">
        <v>3.916075051</v>
      </c>
      <c r="Y900">
        <v>0</v>
      </c>
      <c r="Z900">
        <v>0.28653054500000003</v>
      </c>
      <c r="AA900">
        <v>0</v>
      </c>
      <c r="AB900">
        <v>4.2163458470000004</v>
      </c>
      <c r="AC900">
        <v>100</v>
      </c>
      <c r="AD900">
        <v>8.8711877999999994E-2</v>
      </c>
      <c r="AE900">
        <v>0</v>
      </c>
      <c r="AF900">
        <v>0.46188459300000001</v>
      </c>
      <c r="AG900">
        <v>3.6296171199999998</v>
      </c>
      <c r="AH900">
        <v>0</v>
      </c>
      <c r="AI900">
        <v>9.5116275E-2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11.28123598</v>
      </c>
      <c r="AP900">
        <v>1.967307747</v>
      </c>
      <c r="AQ900">
        <v>0</v>
      </c>
      <c r="AR900">
        <v>0</v>
      </c>
      <c r="AS900">
        <v>17.484662839999899</v>
      </c>
      <c r="AT900">
        <v>6.318384612</v>
      </c>
      <c r="AU900">
        <v>23.803047459999899</v>
      </c>
      <c r="AV900">
        <v>0</v>
      </c>
      <c r="AW900">
        <v>48.460915540000002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5.0945646509999998</v>
      </c>
      <c r="BI900">
        <v>11.9015237299999</v>
      </c>
      <c r="BJ900">
        <v>0.73455564399999995</v>
      </c>
      <c r="BK900">
        <v>0.26544435599999999</v>
      </c>
      <c r="BL900">
        <v>0</v>
      </c>
      <c r="BM900">
        <v>0</v>
      </c>
      <c r="BN900">
        <v>94.882401239999894</v>
      </c>
      <c r="BO900">
        <v>0</v>
      </c>
      <c r="BP900" t="s">
        <v>97</v>
      </c>
      <c r="BQ900" t="s">
        <v>40</v>
      </c>
      <c r="BR900" t="s">
        <v>111</v>
      </c>
      <c r="BS900" t="s">
        <v>162</v>
      </c>
      <c r="BT900" t="s">
        <v>111</v>
      </c>
      <c r="BU900" t="s">
        <v>100</v>
      </c>
      <c r="BV900" t="s">
        <v>101</v>
      </c>
      <c r="BW900" t="s">
        <v>113</v>
      </c>
      <c r="BX900">
        <v>26.232239799999899</v>
      </c>
      <c r="BY900">
        <v>0</v>
      </c>
      <c r="BZ900">
        <v>2.5536391310000002</v>
      </c>
      <c r="CA900">
        <v>29.10254497</v>
      </c>
      <c r="CB900">
        <v>38.50001417</v>
      </c>
      <c r="CC900">
        <v>32.397440860000003</v>
      </c>
      <c r="CD900">
        <v>2</v>
      </c>
      <c r="CE900">
        <v>5</v>
      </c>
      <c r="CF900">
        <v>1</v>
      </c>
      <c r="CG900">
        <v>6</v>
      </c>
      <c r="CH900">
        <v>3</v>
      </c>
      <c r="CI900">
        <v>6</v>
      </c>
      <c r="CJ900">
        <v>97.65625</v>
      </c>
      <c r="CK900">
        <v>96.181879080000002</v>
      </c>
      <c r="CL900">
        <v>11.28123598</v>
      </c>
    </row>
    <row r="901" spans="1:90" x14ac:dyDescent="0.25">
      <c r="A901" s="1" t="s">
        <v>1424</v>
      </c>
      <c r="B901" s="2">
        <v>314871.8787</v>
      </c>
      <c r="C901" s="2">
        <v>6072831.8459999897</v>
      </c>
      <c r="D901" s="4">
        <v>-1168.6524999999899</v>
      </c>
      <c r="E901" t="s">
        <v>658</v>
      </c>
      <c r="F901" s="3">
        <v>765</v>
      </c>
      <c r="G901" t="s">
        <v>150</v>
      </c>
      <c r="H901" t="s">
        <v>151</v>
      </c>
      <c r="I901" s="1">
        <v>54469</v>
      </c>
      <c r="J901" t="s">
        <v>1906</v>
      </c>
      <c r="K901" t="s">
        <v>1685</v>
      </c>
      <c r="L901" t="s">
        <v>406</v>
      </c>
      <c r="M901">
        <v>34.906933199999898</v>
      </c>
      <c r="N901">
        <v>17.349576920000001</v>
      </c>
      <c r="O901">
        <v>7.1413219049999999</v>
      </c>
      <c r="P901">
        <v>20.7768999299999</v>
      </c>
      <c r="Q901">
        <v>9.9734094869999996</v>
      </c>
      <c r="R901">
        <v>1.173953408</v>
      </c>
      <c r="S901">
        <v>3.1166905000000002E-2</v>
      </c>
      <c r="T901">
        <v>1.0388968E-2</v>
      </c>
      <c r="U901">
        <v>0.83423414799999995</v>
      </c>
      <c r="V901">
        <v>0.13505658700000001</v>
      </c>
      <c r="W901">
        <v>0.23894626899999999</v>
      </c>
      <c r="X901">
        <v>4.7376946929999999</v>
      </c>
      <c r="Y901">
        <v>0</v>
      </c>
      <c r="Z901">
        <v>2.6904175810000002</v>
      </c>
      <c r="AA901">
        <v>0</v>
      </c>
      <c r="AB901">
        <v>7.4816479879999997</v>
      </c>
      <c r="AC901">
        <v>100</v>
      </c>
      <c r="AD901">
        <v>0.30013996500000001</v>
      </c>
      <c r="AE901">
        <v>0</v>
      </c>
      <c r="AF901">
        <v>1.233568805</v>
      </c>
      <c r="AG901">
        <v>6.5146564000000004E-2</v>
      </c>
      <c r="AH901">
        <v>0</v>
      </c>
      <c r="AI901">
        <v>0.29705357500000001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20.0309650099999</v>
      </c>
      <c r="AP901">
        <v>2.5904048550000001</v>
      </c>
      <c r="AQ901">
        <v>0</v>
      </c>
      <c r="AR901">
        <v>0</v>
      </c>
      <c r="AS901">
        <v>26.298982070000001</v>
      </c>
      <c r="AT901">
        <v>31.069415230000001</v>
      </c>
      <c r="AU901">
        <v>57.368397309999899</v>
      </c>
      <c r="AV901">
        <v>0</v>
      </c>
      <c r="AW901">
        <v>5.4173332429999999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6.3377779649999999</v>
      </c>
      <c r="BI901">
        <v>28.6841986499999</v>
      </c>
      <c r="BJ901">
        <v>0.45842281299999998</v>
      </c>
      <c r="BK901">
        <v>0.54157718700000002</v>
      </c>
      <c r="BL901">
        <v>0</v>
      </c>
      <c r="BM901">
        <v>0</v>
      </c>
      <c r="BN901">
        <v>93.640787290000006</v>
      </c>
      <c r="BO901">
        <v>0</v>
      </c>
      <c r="BP901" t="s">
        <v>97</v>
      </c>
      <c r="BQ901" t="s">
        <v>40</v>
      </c>
      <c r="BR901" t="s">
        <v>111</v>
      </c>
      <c r="BS901" t="s">
        <v>176</v>
      </c>
      <c r="BT901" t="s">
        <v>111</v>
      </c>
      <c r="BU901" t="s">
        <v>100</v>
      </c>
      <c r="BV901" t="s">
        <v>101</v>
      </c>
      <c r="BW901" t="s">
        <v>152</v>
      </c>
      <c r="BX901">
        <v>61.192370969999899</v>
      </c>
      <c r="BY901">
        <v>0</v>
      </c>
      <c r="BZ901">
        <v>82.013429250000002</v>
      </c>
      <c r="CA901">
        <v>39.8308561999999</v>
      </c>
      <c r="CB901">
        <v>34.840355950000003</v>
      </c>
      <c r="CC901">
        <v>25.328787850000001</v>
      </c>
      <c r="CD901">
        <v>2</v>
      </c>
      <c r="CE901">
        <v>3</v>
      </c>
      <c r="CF901">
        <v>1</v>
      </c>
      <c r="CG901">
        <v>6</v>
      </c>
      <c r="CH901">
        <v>3</v>
      </c>
      <c r="CI901">
        <v>5</v>
      </c>
      <c r="CJ901">
        <v>89.2293407599999</v>
      </c>
      <c r="CK901">
        <v>99.865042689999896</v>
      </c>
      <c r="CL901">
        <v>20.0309650099999</v>
      </c>
    </row>
    <row r="902" spans="1:90" x14ac:dyDescent="0.25">
      <c r="A902" s="1" t="s">
        <v>1425</v>
      </c>
      <c r="B902" s="2">
        <v>314877.55550000002</v>
      </c>
      <c r="C902" s="2">
        <v>6072830.8289999897</v>
      </c>
      <c r="D902" s="4">
        <v>-1185.7035000000001</v>
      </c>
      <c r="E902" t="s">
        <v>658</v>
      </c>
      <c r="F902" s="3">
        <v>783</v>
      </c>
      <c r="G902" t="s">
        <v>150</v>
      </c>
      <c r="H902" t="s">
        <v>151</v>
      </c>
      <c r="I902" s="1">
        <v>54469</v>
      </c>
      <c r="J902" t="s">
        <v>1906</v>
      </c>
      <c r="K902" t="s">
        <v>1685</v>
      </c>
      <c r="L902" t="s">
        <v>406</v>
      </c>
      <c r="M902">
        <v>56.071067550000002</v>
      </c>
      <c r="N902">
        <v>12.20308412</v>
      </c>
      <c r="O902">
        <v>6.3121173329999998</v>
      </c>
      <c r="P902">
        <v>14.5771818999999</v>
      </c>
      <c r="Q902">
        <v>5.3125495520000001</v>
      </c>
      <c r="R902">
        <v>0.28403730300000002</v>
      </c>
      <c r="S902">
        <v>1.05199E-2</v>
      </c>
      <c r="T902">
        <v>1.05199E-2</v>
      </c>
      <c r="U902">
        <v>0.60068629600000001</v>
      </c>
      <c r="V902">
        <v>0.12623880100000001</v>
      </c>
      <c r="W902">
        <v>0.178838302</v>
      </c>
      <c r="X902">
        <v>3.7879649500000001</v>
      </c>
      <c r="Y902">
        <v>0</v>
      </c>
      <c r="Z902">
        <v>0.525194092</v>
      </c>
      <c r="AA902">
        <v>0</v>
      </c>
      <c r="AB902">
        <v>4.3406122930000004</v>
      </c>
      <c r="AC902">
        <v>100</v>
      </c>
      <c r="AD902">
        <v>0.28104481100000001</v>
      </c>
      <c r="AE902">
        <v>0</v>
      </c>
      <c r="AF902">
        <v>0.88981104300000002</v>
      </c>
      <c r="AG902">
        <v>6.6085376000000001E-2</v>
      </c>
      <c r="AH902">
        <v>0</v>
      </c>
      <c r="AI902">
        <v>0.100444782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14.1319683299999</v>
      </c>
      <c r="AP902">
        <v>2.335388198</v>
      </c>
      <c r="AQ902">
        <v>0</v>
      </c>
      <c r="AR902">
        <v>0</v>
      </c>
      <c r="AS902">
        <v>12.85636113</v>
      </c>
      <c r="AT902">
        <v>20.95609645</v>
      </c>
      <c r="AU902">
        <v>33.81245758</v>
      </c>
      <c r="AV902">
        <v>0</v>
      </c>
      <c r="AW902">
        <v>38.218701600000003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5.0705915380000004</v>
      </c>
      <c r="BI902">
        <v>16.90622879</v>
      </c>
      <c r="BJ902">
        <v>0.38022557499999998</v>
      </c>
      <c r="BK902">
        <v>0.61977442500000002</v>
      </c>
      <c r="BL902">
        <v>0</v>
      </c>
      <c r="BM902">
        <v>0</v>
      </c>
      <c r="BN902">
        <v>94.906493260000005</v>
      </c>
      <c r="BO902">
        <v>0</v>
      </c>
      <c r="BP902" t="s">
        <v>97</v>
      </c>
      <c r="BQ902" t="s">
        <v>40</v>
      </c>
      <c r="BR902" t="s">
        <v>111</v>
      </c>
      <c r="BS902" t="s">
        <v>176</v>
      </c>
      <c r="BT902" t="s">
        <v>111</v>
      </c>
      <c r="BU902" t="s">
        <v>100</v>
      </c>
      <c r="BV902" t="s">
        <v>101</v>
      </c>
      <c r="BW902" t="s">
        <v>152</v>
      </c>
      <c r="BX902">
        <v>37.037656820000002</v>
      </c>
      <c r="BY902">
        <v>0</v>
      </c>
      <c r="BZ902">
        <v>60.315909040000001</v>
      </c>
      <c r="CA902">
        <v>43.817146399999899</v>
      </c>
      <c r="CB902">
        <v>36.23373969</v>
      </c>
      <c r="CC902">
        <v>19.9491139</v>
      </c>
      <c r="CD902">
        <v>2</v>
      </c>
      <c r="CE902">
        <v>3</v>
      </c>
      <c r="CF902">
        <v>1</v>
      </c>
      <c r="CG902">
        <v>6</v>
      </c>
      <c r="CH902">
        <v>3</v>
      </c>
      <c r="CI902">
        <v>5</v>
      </c>
      <c r="CJ902">
        <v>94.756554309999899</v>
      </c>
      <c r="CK902">
        <v>99.894329560000003</v>
      </c>
      <c r="CL902">
        <v>14.1319683299999</v>
      </c>
    </row>
    <row r="903" spans="1:90" x14ac:dyDescent="0.25">
      <c r="A903" s="1" t="s">
        <v>1426</v>
      </c>
      <c r="B903" s="2">
        <v>315163.3603</v>
      </c>
      <c r="C903" s="2">
        <v>6073384.551</v>
      </c>
      <c r="D903" s="4">
        <v>-459.52210000000002</v>
      </c>
      <c r="E903" t="s">
        <v>627</v>
      </c>
      <c r="F903" s="3">
        <v>3</v>
      </c>
      <c r="G903" t="s">
        <v>150</v>
      </c>
      <c r="H903" t="s">
        <v>151</v>
      </c>
      <c r="I903" s="1">
        <v>54469</v>
      </c>
      <c r="J903" t="s">
        <v>1708</v>
      </c>
      <c r="K903" t="s">
        <v>1685</v>
      </c>
      <c r="L903" t="s">
        <v>406</v>
      </c>
      <c r="M903">
        <v>49.22460573</v>
      </c>
      <c r="N903">
        <v>14.67565885</v>
      </c>
      <c r="O903">
        <v>4.125470741</v>
      </c>
      <c r="P903">
        <v>10.13497666</v>
      </c>
      <c r="Q903">
        <v>7.0015122439999997</v>
      </c>
      <c r="R903">
        <v>6.6244293430000001</v>
      </c>
      <c r="S903">
        <v>3.4039375390000002</v>
      </c>
      <c r="T903">
        <v>0.15287144599999999</v>
      </c>
      <c r="U903">
        <v>0.744993515</v>
      </c>
      <c r="V903">
        <v>8.1531437999999998E-2</v>
      </c>
      <c r="W903">
        <v>0.25478574399999998</v>
      </c>
      <c r="X903">
        <v>9.8610220000000005E-3</v>
      </c>
      <c r="Y903">
        <v>0</v>
      </c>
      <c r="Z903">
        <v>3.5653657220000001</v>
      </c>
      <c r="AA903">
        <v>0</v>
      </c>
      <c r="AB903">
        <v>2.6354415420000001</v>
      </c>
      <c r="AC903">
        <v>100</v>
      </c>
      <c r="AD903">
        <v>0.17842745900000001</v>
      </c>
      <c r="AE903">
        <v>0</v>
      </c>
      <c r="AF903">
        <v>1.0848168920000001</v>
      </c>
      <c r="AG903">
        <v>0.94400436899999995</v>
      </c>
      <c r="AH903">
        <v>0</v>
      </c>
      <c r="AI903">
        <v>31.94855536</v>
      </c>
      <c r="AJ903">
        <v>0</v>
      </c>
      <c r="AK903">
        <v>0</v>
      </c>
      <c r="AL903">
        <v>25.418313909999899</v>
      </c>
      <c r="AM903">
        <v>0</v>
      </c>
      <c r="AN903">
        <v>0</v>
      </c>
      <c r="AO903">
        <v>0</v>
      </c>
      <c r="AP903">
        <v>2.4533914600000002</v>
      </c>
      <c r="AQ903">
        <v>0</v>
      </c>
      <c r="AR903">
        <v>0</v>
      </c>
      <c r="AS903">
        <v>13.0671131299999</v>
      </c>
      <c r="AT903">
        <v>10.8921849</v>
      </c>
      <c r="AU903">
        <v>23.95929804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1.3007876E-2</v>
      </c>
      <c r="BI903">
        <v>18.522742220000001</v>
      </c>
      <c r="BJ903">
        <v>0.54538797900000002</v>
      </c>
      <c r="BK903">
        <v>0.45461202099999998</v>
      </c>
      <c r="BL903">
        <v>0</v>
      </c>
      <c r="BM903">
        <v>44.308351129999899</v>
      </c>
      <c r="BN903">
        <v>99.986965729999895</v>
      </c>
      <c r="BO903">
        <v>0</v>
      </c>
      <c r="BP903" t="s">
        <v>97</v>
      </c>
      <c r="BQ903" t="s">
        <v>109</v>
      </c>
      <c r="BR903" t="s">
        <v>111</v>
      </c>
      <c r="BS903" t="s">
        <v>162</v>
      </c>
      <c r="BT903" t="s">
        <v>111</v>
      </c>
      <c r="BU903" t="s">
        <v>100</v>
      </c>
      <c r="BV903" t="s">
        <v>101</v>
      </c>
      <c r="BW903" t="s">
        <v>149</v>
      </c>
      <c r="BX903">
        <v>41.48465676</v>
      </c>
      <c r="BY903">
        <v>44.308351129999899</v>
      </c>
      <c r="BZ903">
        <v>54.79004655</v>
      </c>
      <c r="CA903">
        <v>30.448063439999899</v>
      </c>
      <c r="CB903">
        <v>43.379060520000003</v>
      </c>
      <c r="CC903">
        <v>26.172876039999899</v>
      </c>
      <c r="CD903">
        <v>2</v>
      </c>
      <c r="CE903">
        <v>5</v>
      </c>
      <c r="CF903">
        <v>1</v>
      </c>
      <c r="CG903">
        <v>6</v>
      </c>
      <c r="CH903">
        <v>3</v>
      </c>
      <c r="CI903">
        <v>4</v>
      </c>
      <c r="CJ903">
        <v>41.637010680000003</v>
      </c>
      <c r="CK903">
        <v>82.811782809999897</v>
      </c>
      <c r="CL903">
        <v>0</v>
      </c>
    </row>
    <row r="904" spans="1:90" x14ac:dyDescent="0.25">
      <c r="A904" s="1" t="s">
        <v>1427</v>
      </c>
      <c r="B904" s="2">
        <v>315180.76120000001</v>
      </c>
      <c r="C904" s="2">
        <v>6073379.5420000004</v>
      </c>
      <c r="D904" s="4">
        <v>-483.44119999999901</v>
      </c>
      <c r="E904" t="s">
        <v>627</v>
      </c>
      <c r="F904" s="3">
        <v>33</v>
      </c>
      <c r="G904" t="s">
        <v>150</v>
      </c>
      <c r="H904" t="s">
        <v>151</v>
      </c>
      <c r="I904" s="1">
        <v>54469</v>
      </c>
      <c r="J904" t="s">
        <v>1708</v>
      </c>
      <c r="K904" t="s">
        <v>1685</v>
      </c>
      <c r="L904" t="s">
        <v>406</v>
      </c>
      <c r="M904">
        <v>53.694779420000003</v>
      </c>
      <c r="N904">
        <v>12.66386307</v>
      </c>
      <c r="O904">
        <v>3.8756237549999999</v>
      </c>
      <c r="P904">
        <v>9.3662105669999995</v>
      </c>
      <c r="Q904">
        <v>6.3116693550000003</v>
      </c>
      <c r="R904">
        <v>6.737175154</v>
      </c>
      <c r="S904">
        <v>3.4850951170000002</v>
      </c>
      <c r="T904">
        <v>0.20262180900000001</v>
      </c>
      <c r="U904">
        <v>0.65446844400000004</v>
      </c>
      <c r="V904">
        <v>7.0917632999999994E-2</v>
      </c>
      <c r="W904">
        <v>0.23301508100000001</v>
      </c>
      <c r="X904">
        <v>9.8629389999999994E-3</v>
      </c>
      <c r="Y904">
        <v>0</v>
      </c>
      <c r="Z904">
        <v>2.6946976540000001</v>
      </c>
      <c r="AA904">
        <v>0</v>
      </c>
      <c r="AB904">
        <v>1.7462192809999999</v>
      </c>
      <c r="AC904">
        <v>100</v>
      </c>
      <c r="AD904">
        <v>0.154472726</v>
      </c>
      <c r="AE904">
        <v>0</v>
      </c>
      <c r="AF904">
        <v>0.948535621</v>
      </c>
      <c r="AG904">
        <v>1.245359694</v>
      </c>
      <c r="AH904">
        <v>0</v>
      </c>
      <c r="AI904">
        <v>32.557066409999898</v>
      </c>
      <c r="AJ904">
        <v>0</v>
      </c>
      <c r="AK904">
        <v>0</v>
      </c>
      <c r="AL904">
        <v>19.055208789999899</v>
      </c>
      <c r="AM904">
        <v>0</v>
      </c>
      <c r="AN904">
        <v>0</v>
      </c>
      <c r="AO904">
        <v>0</v>
      </c>
      <c r="AP904">
        <v>2.3434348429999998</v>
      </c>
      <c r="AQ904">
        <v>0</v>
      </c>
      <c r="AR904">
        <v>0</v>
      </c>
      <c r="AS904">
        <v>14.8448545099999</v>
      </c>
      <c r="AT904">
        <v>12.65491523</v>
      </c>
      <c r="AU904">
        <v>27.499769740000001</v>
      </c>
      <c r="AV904">
        <v>0</v>
      </c>
      <c r="AW904">
        <v>4.0067881060000001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1.2949464000000001E-2</v>
      </c>
      <c r="BI904">
        <v>16.7907445899999</v>
      </c>
      <c r="BJ904">
        <v>0.53981741100000002</v>
      </c>
      <c r="BK904">
        <v>0.46018258899999998</v>
      </c>
      <c r="BL904">
        <v>0</v>
      </c>
      <c r="BM904">
        <v>36.919916200000003</v>
      </c>
      <c r="BN904">
        <v>99.987024259999899</v>
      </c>
      <c r="BO904">
        <v>0</v>
      </c>
      <c r="BP904" t="s">
        <v>97</v>
      </c>
      <c r="BQ904" t="s">
        <v>109</v>
      </c>
      <c r="BR904" t="s">
        <v>111</v>
      </c>
      <c r="BS904" t="s">
        <v>162</v>
      </c>
      <c r="BT904" t="s">
        <v>111</v>
      </c>
      <c r="BU904" t="s">
        <v>100</v>
      </c>
      <c r="BV904" t="s">
        <v>101</v>
      </c>
      <c r="BW904" t="s">
        <v>149</v>
      </c>
      <c r="BX904">
        <v>42.95517907</v>
      </c>
      <c r="BY904">
        <v>36.919916200000003</v>
      </c>
      <c r="BZ904">
        <v>61.593875439999898</v>
      </c>
      <c r="CA904">
        <v>31.599853960000001</v>
      </c>
      <c r="CB904">
        <v>41.955267030000002</v>
      </c>
      <c r="CC904">
        <v>26.444879010000001</v>
      </c>
      <c r="CD904">
        <v>2</v>
      </c>
      <c r="CE904">
        <v>5</v>
      </c>
      <c r="CF904">
        <v>1</v>
      </c>
      <c r="CG904">
        <v>6</v>
      </c>
      <c r="CH904">
        <v>3</v>
      </c>
      <c r="CI904">
        <v>4</v>
      </c>
      <c r="CJ904">
        <v>38.922518160000003</v>
      </c>
      <c r="CK904">
        <v>80.957380479999898</v>
      </c>
      <c r="CL904">
        <v>0</v>
      </c>
    </row>
    <row r="905" spans="1:90" x14ac:dyDescent="0.25">
      <c r="A905" s="1" t="s">
        <v>1428</v>
      </c>
      <c r="B905" s="2">
        <v>315198.13400000002</v>
      </c>
      <c r="C905" s="2">
        <v>6073374.5350000001</v>
      </c>
      <c r="D905" s="4">
        <v>-507.38099999999901</v>
      </c>
      <c r="E905" t="s">
        <v>627</v>
      </c>
      <c r="F905" s="3">
        <v>63</v>
      </c>
      <c r="G905" t="s">
        <v>150</v>
      </c>
      <c r="H905" t="s">
        <v>151</v>
      </c>
      <c r="I905" s="1">
        <v>54469</v>
      </c>
      <c r="J905" t="s">
        <v>1708</v>
      </c>
      <c r="K905" t="s">
        <v>1685</v>
      </c>
      <c r="L905" t="s">
        <v>406</v>
      </c>
      <c r="M905">
        <v>42.833428509999898</v>
      </c>
      <c r="N905">
        <v>15.189159050000001</v>
      </c>
      <c r="O905">
        <v>5.0437976469999999</v>
      </c>
      <c r="P905">
        <v>13.0467283799999</v>
      </c>
      <c r="Q905">
        <v>7.0984003270000002</v>
      </c>
      <c r="R905">
        <v>8.9514777310000007</v>
      </c>
      <c r="S905">
        <v>1.5189159050000001</v>
      </c>
      <c r="T905">
        <v>0.25315265100000001</v>
      </c>
      <c r="U905">
        <v>0.82021458800000002</v>
      </c>
      <c r="V905">
        <v>9.1134954000000004E-2</v>
      </c>
      <c r="W905">
        <v>0.324035393</v>
      </c>
      <c r="X905">
        <v>9.9323069999999996E-3</v>
      </c>
      <c r="Y905">
        <v>0</v>
      </c>
      <c r="Z905">
        <v>4.8196225659999996</v>
      </c>
      <c r="AA905">
        <v>0</v>
      </c>
      <c r="AB905">
        <v>4.6897553519999997</v>
      </c>
      <c r="AC905">
        <v>100</v>
      </c>
      <c r="AD905">
        <v>0.20628590999999999</v>
      </c>
      <c r="AE905">
        <v>0</v>
      </c>
      <c r="AF905">
        <v>1.235319885</v>
      </c>
      <c r="AG905">
        <v>1.6168811780000001</v>
      </c>
      <c r="AH905">
        <v>0</v>
      </c>
      <c r="AI905">
        <v>14.7452238</v>
      </c>
      <c r="AJ905">
        <v>0</v>
      </c>
      <c r="AK905">
        <v>0</v>
      </c>
      <c r="AL905">
        <v>36.63473166</v>
      </c>
      <c r="AM905">
        <v>0</v>
      </c>
      <c r="AN905">
        <v>0</v>
      </c>
      <c r="AO905">
        <v>0</v>
      </c>
      <c r="AP905">
        <v>2.6225749440000001</v>
      </c>
      <c r="AQ905">
        <v>0</v>
      </c>
      <c r="AR905">
        <v>0</v>
      </c>
      <c r="AS905">
        <v>7.6508481000000002</v>
      </c>
      <c r="AT905">
        <v>8.4913674130000008</v>
      </c>
      <c r="AU905">
        <v>16.14221551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1.3551351E-2</v>
      </c>
      <c r="BI905">
        <v>22.35020325</v>
      </c>
      <c r="BJ905">
        <v>0.47396518100000001</v>
      </c>
      <c r="BK905">
        <v>0.52603481900000004</v>
      </c>
      <c r="BL905">
        <v>0</v>
      </c>
      <c r="BM905">
        <v>71.301602459999899</v>
      </c>
      <c r="BN905">
        <v>99.986421149999899</v>
      </c>
      <c r="BO905">
        <v>0</v>
      </c>
      <c r="BP905" t="s">
        <v>97</v>
      </c>
      <c r="BQ905" t="s">
        <v>109</v>
      </c>
      <c r="BR905" t="s">
        <v>111</v>
      </c>
      <c r="BS905" t="s">
        <v>176</v>
      </c>
      <c r="BT905" t="s">
        <v>111</v>
      </c>
      <c r="BU905" t="s">
        <v>100</v>
      </c>
      <c r="BV905" t="s">
        <v>101</v>
      </c>
      <c r="BW905" t="s">
        <v>149</v>
      </c>
      <c r="BX905">
        <v>46.769747250000002</v>
      </c>
      <c r="BY905">
        <v>71.301602459999899</v>
      </c>
      <c r="BZ905">
        <v>27.822837100000001</v>
      </c>
      <c r="CA905">
        <v>34.980362569999897</v>
      </c>
      <c r="CB905">
        <v>40.866579979999898</v>
      </c>
      <c r="CC905">
        <v>24.153057449999899</v>
      </c>
      <c r="CD905">
        <v>2</v>
      </c>
      <c r="CE905">
        <v>3</v>
      </c>
      <c r="CF905">
        <v>1</v>
      </c>
      <c r="CG905">
        <v>6</v>
      </c>
      <c r="CH905">
        <v>3</v>
      </c>
      <c r="CI905">
        <v>4</v>
      </c>
      <c r="CJ905">
        <v>41.25</v>
      </c>
      <c r="CK905">
        <v>91.914711839999896</v>
      </c>
      <c r="CL905">
        <v>0</v>
      </c>
    </row>
    <row r="906" spans="1:90" x14ac:dyDescent="0.25">
      <c r="A906" s="1" t="s">
        <v>1429</v>
      </c>
      <c r="B906" s="2">
        <v>315215.14669999899</v>
      </c>
      <c r="C906" s="2">
        <v>6073369.6890000002</v>
      </c>
      <c r="D906" s="4">
        <v>-531.11368000000004</v>
      </c>
      <c r="E906" t="s">
        <v>627</v>
      </c>
      <c r="F906" s="3">
        <v>92.6</v>
      </c>
      <c r="G906" t="s">
        <v>150</v>
      </c>
      <c r="H906" t="s">
        <v>151</v>
      </c>
      <c r="I906" s="1">
        <v>54469</v>
      </c>
      <c r="J906" t="s">
        <v>1708</v>
      </c>
      <c r="K906" t="s">
        <v>1685</v>
      </c>
      <c r="L906" t="s">
        <v>406</v>
      </c>
      <c r="M906">
        <v>50.712366539999898</v>
      </c>
      <c r="N906">
        <v>13.6612905799999</v>
      </c>
      <c r="O906">
        <v>4.0406000239999997</v>
      </c>
      <c r="P906">
        <v>9.8673153930000002</v>
      </c>
      <c r="Q906">
        <v>6.8306452880000004</v>
      </c>
      <c r="R906">
        <v>6.8823926010000003</v>
      </c>
      <c r="S906">
        <v>3.9845430849999999</v>
      </c>
      <c r="T906">
        <v>0.124193551</v>
      </c>
      <c r="U906">
        <v>0.68409947500000001</v>
      </c>
      <c r="V906">
        <v>7.2446237999999996E-2</v>
      </c>
      <c r="W906">
        <v>0.248387101</v>
      </c>
      <c r="X906">
        <v>9.8980289999999992E-3</v>
      </c>
      <c r="Y906">
        <v>0</v>
      </c>
      <c r="Z906">
        <v>2.881822101</v>
      </c>
      <c r="AA906">
        <v>0</v>
      </c>
      <c r="AB906">
        <v>2.3003384630000001</v>
      </c>
      <c r="AC906">
        <v>100</v>
      </c>
      <c r="AD906">
        <v>0.156939627</v>
      </c>
      <c r="AE906">
        <v>0</v>
      </c>
      <c r="AF906">
        <v>0.98606011599999999</v>
      </c>
      <c r="AG906">
        <v>0.75914871799999994</v>
      </c>
      <c r="AH906">
        <v>0</v>
      </c>
      <c r="AI906">
        <v>37.0193133699999</v>
      </c>
      <c r="AJ906">
        <v>0</v>
      </c>
      <c r="AK906">
        <v>0</v>
      </c>
      <c r="AL906">
        <v>19.68712416</v>
      </c>
      <c r="AM906">
        <v>0</v>
      </c>
      <c r="AN906">
        <v>0</v>
      </c>
      <c r="AO906">
        <v>0</v>
      </c>
      <c r="AP906">
        <v>2.3626770459999999</v>
      </c>
      <c r="AQ906">
        <v>0</v>
      </c>
      <c r="AR906">
        <v>0</v>
      </c>
      <c r="AS906">
        <v>9.9362465380000007</v>
      </c>
      <c r="AT906">
        <v>8.3153020210000008</v>
      </c>
      <c r="AU906">
        <v>18.25154856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1.292449E-2</v>
      </c>
      <c r="BI906">
        <v>17.919930870000002</v>
      </c>
      <c r="BJ906">
        <v>0.54440567100000004</v>
      </c>
      <c r="BK906">
        <v>0.45559432900000002</v>
      </c>
      <c r="BL906">
        <v>0</v>
      </c>
      <c r="BM906">
        <v>34.717617590000003</v>
      </c>
      <c r="BN906">
        <v>99.987049290000002</v>
      </c>
      <c r="BO906">
        <v>0</v>
      </c>
      <c r="BP906" t="s">
        <v>97</v>
      </c>
      <c r="BQ906" t="s">
        <v>109</v>
      </c>
      <c r="BR906" t="s">
        <v>111</v>
      </c>
      <c r="BS906" t="s">
        <v>162</v>
      </c>
      <c r="BT906" t="s">
        <v>111</v>
      </c>
      <c r="BU906" t="s">
        <v>100</v>
      </c>
      <c r="BV906" t="s">
        <v>101</v>
      </c>
      <c r="BW906" t="s">
        <v>149</v>
      </c>
      <c r="BX906">
        <v>42.351598920000001</v>
      </c>
      <c r="BY906">
        <v>34.717617590000003</v>
      </c>
      <c r="BZ906">
        <v>64.419968789999899</v>
      </c>
      <c r="CA906">
        <v>30.998349210000001</v>
      </c>
      <c r="CB906">
        <v>42.271752030000002</v>
      </c>
      <c r="CC906">
        <v>26.729898760000001</v>
      </c>
      <c r="CD906">
        <v>2</v>
      </c>
      <c r="CE906">
        <v>5</v>
      </c>
      <c r="CF906">
        <v>1</v>
      </c>
      <c r="CG906">
        <v>6</v>
      </c>
      <c r="CH906">
        <v>3</v>
      </c>
      <c r="CI906">
        <v>4</v>
      </c>
      <c r="CJ906">
        <v>39.024390240000002</v>
      </c>
      <c r="CK906">
        <v>80.252816809999899</v>
      </c>
      <c r="CL906">
        <v>0</v>
      </c>
    </row>
    <row r="907" spans="1:90" x14ac:dyDescent="0.25">
      <c r="A907" s="1" t="s">
        <v>1430</v>
      </c>
      <c r="B907" s="2">
        <v>315230.14899999899</v>
      </c>
      <c r="C907" s="2">
        <v>6073365.5300000003</v>
      </c>
      <c r="D907" s="4">
        <v>-552.43449999999905</v>
      </c>
      <c r="E907" t="s">
        <v>627</v>
      </c>
      <c r="F907" s="3">
        <v>119</v>
      </c>
      <c r="G907" t="s">
        <v>150</v>
      </c>
      <c r="H907" t="s">
        <v>151</v>
      </c>
      <c r="I907" s="1">
        <v>54469</v>
      </c>
      <c r="J907" t="s">
        <v>1708</v>
      </c>
      <c r="K907" t="s">
        <v>1685</v>
      </c>
      <c r="L907" t="s">
        <v>406</v>
      </c>
      <c r="M907">
        <v>50.69989605</v>
      </c>
      <c r="N907">
        <v>14.08901777</v>
      </c>
      <c r="O907">
        <v>4.1272734880000002</v>
      </c>
      <c r="P907">
        <v>10.0739977799999</v>
      </c>
      <c r="Q907">
        <v>5.4813477879999999</v>
      </c>
      <c r="R907">
        <v>9.3995344799999998</v>
      </c>
      <c r="S907">
        <v>2.8178035530000001</v>
      </c>
      <c r="T907">
        <v>0.46277795599999999</v>
      </c>
      <c r="U907">
        <v>0.73118917000000005</v>
      </c>
      <c r="V907">
        <v>8.2271636999999995E-2</v>
      </c>
      <c r="W907">
        <v>0.23653095499999999</v>
      </c>
      <c r="X907">
        <v>9.9330679999999998E-3</v>
      </c>
      <c r="Y907">
        <v>0</v>
      </c>
      <c r="Z907">
        <v>1.7884263090000001</v>
      </c>
      <c r="AA907">
        <v>0</v>
      </c>
      <c r="AB907">
        <v>1.552987627</v>
      </c>
      <c r="AC907">
        <v>100</v>
      </c>
      <c r="AD907">
        <v>0.178877497</v>
      </c>
      <c r="AE907">
        <v>0</v>
      </c>
      <c r="AF907">
        <v>1.0577978480000001</v>
      </c>
      <c r="AG907">
        <v>2.8391561279999999</v>
      </c>
      <c r="AH907">
        <v>0</v>
      </c>
      <c r="AI907">
        <v>26.27540007</v>
      </c>
      <c r="AJ907">
        <v>0</v>
      </c>
      <c r="AK907">
        <v>0</v>
      </c>
      <c r="AL907">
        <v>25.37269088</v>
      </c>
      <c r="AM907">
        <v>0</v>
      </c>
      <c r="AN907">
        <v>0</v>
      </c>
      <c r="AO907">
        <v>0</v>
      </c>
      <c r="AP907">
        <v>2.4224628959999999</v>
      </c>
      <c r="AQ907">
        <v>0</v>
      </c>
      <c r="AR907">
        <v>0</v>
      </c>
      <c r="AS907">
        <v>11.35165683</v>
      </c>
      <c r="AT907">
        <v>12.032562240000001</v>
      </c>
      <c r="AU907">
        <v>23.38421907</v>
      </c>
      <c r="AV907">
        <v>0</v>
      </c>
      <c r="AW907">
        <v>0.47073705300000002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1.3017778000000001E-2</v>
      </c>
      <c r="BI907">
        <v>16.18525868</v>
      </c>
      <c r="BJ907">
        <v>0.48544092</v>
      </c>
      <c r="BK907">
        <v>0.51455907999999995</v>
      </c>
      <c r="BL907">
        <v>0</v>
      </c>
      <c r="BM907">
        <v>49.126096160000003</v>
      </c>
      <c r="BN907">
        <v>99.986955809999898</v>
      </c>
      <c r="BO907">
        <v>0</v>
      </c>
      <c r="BP907" t="s">
        <v>97</v>
      </c>
      <c r="BQ907" t="s">
        <v>109</v>
      </c>
      <c r="BR907" t="s">
        <v>111</v>
      </c>
      <c r="BS907" t="s">
        <v>176</v>
      </c>
      <c r="BT907" t="s">
        <v>111</v>
      </c>
      <c r="BU907" t="s">
        <v>100</v>
      </c>
      <c r="BV907" t="s">
        <v>101</v>
      </c>
      <c r="BW907" t="s">
        <v>149</v>
      </c>
      <c r="BX907">
        <v>44.837076400000001</v>
      </c>
      <c r="BY907">
        <v>49.126096160000003</v>
      </c>
      <c r="BZ907">
        <v>48.223026490000002</v>
      </c>
      <c r="CA907">
        <v>32.77790014</v>
      </c>
      <c r="CB907">
        <v>45.054390400000003</v>
      </c>
      <c r="CC907">
        <v>22.167709469999899</v>
      </c>
      <c r="CD907">
        <v>2</v>
      </c>
      <c r="CE907">
        <v>3</v>
      </c>
      <c r="CF907">
        <v>1</v>
      </c>
      <c r="CG907">
        <v>6</v>
      </c>
      <c r="CH907">
        <v>3</v>
      </c>
      <c r="CI907">
        <v>4</v>
      </c>
      <c r="CJ907">
        <v>32.729331819999899</v>
      </c>
      <c r="CK907">
        <v>82.583381770000003</v>
      </c>
      <c r="CL907">
        <v>0</v>
      </c>
    </row>
    <row r="908" spans="1:90" x14ac:dyDescent="0.25">
      <c r="A908" s="1" t="s">
        <v>1431</v>
      </c>
      <c r="B908" s="2">
        <v>315254.26120000001</v>
      </c>
      <c r="C908" s="2">
        <v>6073359.0269999905</v>
      </c>
      <c r="D908" s="4">
        <v>-587.68398000000002</v>
      </c>
      <c r="E908" t="s">
        <v>627</v>
      </c>
      <c r="F908" s="3">
        <v>162.19999999999999</v>
      </c>
      <c r="G908" t="s">
        <v>150</v>
      </c>
      <c r="H908" t="s">
        <v>151</v>
      </c>
      <c r="I908" s="1">
        <v>54469</v>
      </c>
      <c r="J908" t="s">
        <v>2019</v>
      </c>
      <c r="K908" t="s">
        <v>1703</v>
      </c>
      <c r="L908" t="s">
        <v>406</v>
      </c>
      <c r="M908">
        <v>58.0710170199999</v>
      </c>
      <c r="N908">
        <v>14.3410163799999</v>
      </c>
      <c r="O908">
        <v>3.4022140680000001</v>
      </c>
      <c r="P908">
        <v>8.2978836769999997</v>
      </c>
      <c r="Q908">
        <v>3.1408845730000001</v>
      </c>
      <c r="R908">
        <v>5.1809446489999997</v>
      </c>
      <c r="S908">
        <v>3.4539630990000001</v>
      </c>
      <c r="T908">
        <v>0.41407159999999998</v>
      </c>
      <c r="U908">
        <v>0.758457979</v>
      </c>
      <c r="V908">
        <v>0.22218476100000001</v>
      </c>
      <c r="W908">
        <v>0.20198614600000001</v>
      </c>
      <c r="X908">
        <v>9.9315069999999991E-3</v>
      </c>
      <c r="Y908">
        <v>0</v>
      </c>
      <c r="Z908">
        <v>2.5054445420000002</v>
      </c>
      <c r="AA908">
        <v>0</v>
      </c>
      <c r="AB908">
        <v>2.1863258029999999</v>
      </c>
      <c r="AC908">
        <v>100</v>
      </c>
      <c r="AD908">
        <v>0.48820049700000001</v>
      </c>
      <c r="AE908">
        <v>0</v>
      </c>
      <c r="AF908">
        <v>1.108875608</v>
      </c>
      <c r="AG908">
        <v>2.5672634250000002</v>
      </c>
      <c r="AH908">
        <v>0</v>
      </c>
      <c r="AI908">
        <v>32.548778570000003</v>
      </c>
      <c r="AJ908">
        <v>0</v>
      </c>
      <c r="AK908">
        <v>0</v>
      </c>
      <c r="AL908">
        <v>23.51688377</v>
      </c>
      <c r="AM908">
        <v>0</v>
      </c>
      <c r="AN908">
        <v>0</v>
      </c>
      <c r="AO908">
        <v>0</v>
      </c>
      <c r="AP908">
        <v>2.4780560899999999</v>
      </c>
      <c r="AQ908">
        <v>0</v>
      </c>
      <c r="AR908">
        <v>0</v>
      </c>
      <c r="AS908">
        <v>8.7817702600000001</v>
      </c>
      <c r="AT908">
        <v>12.28508102</v>
      </c>
      <c r="AU908">
        <v>21.066851280000002</v>
      </c>
      <c r="AV908">
        <v>0</v>
      </c>
      <c r="AW908">
        <v>14.67966749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1.3153672E-2</v>
      </c>
      <c r="BI908">
        <v>10.913197950000001</v>
      </c>
      <c r="BJ908">
        <v>0.41685253</v>
      </c>
      <c r="BK908">
        <v>0.58314747</v>
      </c>
      <c r="BL908">
        <v>0</v>
      </c>
      <c r="BM908">
        <v>41.945252670000002</v>
      </c>
      <c r="BN908">
        <v>99.986819639999894</v>
      </c>
      <c r="BO908">
        <v>0</v>
      </c>
      <c r="BP908" t="s">
        <v>97</v>
      </c>
      <c r="BQ908" t="s">
        <v>109</v>
      </c>
      <c r="BR908" t="s">
        <v>100</v>
      </c>
      <c r="BS908" t="s">
        <v>100</v>
      </c>
      <c r="BT908" t="s">
        <v>111</v>
      </c>
      <c r="BU908" t="s">
        <v>100</v>
      </c>
      <c r="BV908" t="s">
        <v>101</v>
      </c>
      <c r="BW908" t="s">
        <v>152</v>
      </c>
      <c r="BX908">
        <v>26.1728722299999</v>
      </c>
      <c r="BY908">
        <v>41.945252670000002</v>
      </c>
      <c r="BZ908">
        <v>55.51279864</v>
      </c>
      <c r="CA908">
        <v>31.813194979999899</v>
      </c>
      <c r="CB908">
        <v>53.396906260000002</v>
      </c>
      <c r="CC908">
        <v>14.78989876</v>
      </c>
      <c r="CD908">
        <v>4</v>
      </c>
      <c r="CE908">
        <v>13</v>
      </c>
      <c r="CF908">
        <v>1</v>
      </c>
      <c r="CG908">
        <v>6</v>
      </c>
      <c r="CH908">
        <v>3</v>
      </c>
      <c r="CI908">
        <v>5</v>
      </c>
      <c r="CJ908">
        <v>29.163214580000002</v>
      </c>
      <c r="CK908">
        <v>74.72996345</v>
      </c>
      <c r="CL908">
        <v>0</v>
      </c>
    </row>
    <row r="909" spans="1:90" x14ac:dyDescent="0.25">
      <c r="A909" s="1" t="s">
        <v>1432</v>
      </c>
      <c r="B909" s="2">
        <v>315271.14549999899</v>
      </c>
      <c r="C909" s="2">
        <v>6073354.335</v>
      </c>
      <c r="D909" s="4">
        <v>-613.01239999999905</v>
      </c>
      <c r="E909" t="s">
        <v>627</v>
      </c>
      <c r="F909" s="3">
        <v>193</v>
      </c>
      <c r="G909" t="s">
        <v>150</v>
      </c>
      <c r="H909" t="s">
        <v>151</v>
      </c>
      <c r="I909" s="1">
        <v>54469</v>
      </c>
      <c r="J909" t="s">
        <v>1708</v>
      </c>
      <c r="K909" t="s">
        <v>1685</v>
      </c>
      <c r="L909" t="s">
        <v>406</v>
      </c>
      <c r="M909">
        <v>57.670589649999897</v>
      </c>
      <c r="N909">
        <v>13.7600003399999</v>
      </c>
      <c r="O909">
        <v>3.2880018839999998</v>
      </c>
      <c r="P909">
        <v>8.0571253509999998</v>
      </c>
      <c r="Q909">
        <v>3.1061177230000001</v>
      </c>
      <c r="R909">
        <v>5.2004707159999999</v>
      </c>
      <c r="S909">
        <v>3.2072941959999999</v>
      </c>
      <c r="T909">
        <v>0.971294141</v>
      </c>
      <c r="U909">
        <v>0.73251766500000004</v>
      </c>
      <c r="V909">
        <v>0.232705888</v>
      </c>
      <c r="W909">
        <v>0.18211765199999999</v>
      </c>
      <c r="X909">
        <v>1.1283445169999999</v>
      </c>
      <c r="Y909">
        <v>0</v>
      </c>
      <c r="Z909">
        <v>2.463420277</v>
      </c>
      <c r="AA909">
        <v>0</v>
      </c>
      <c r="AB909">
        <v>3.603637258</v>
      </c>
      <c r="AC909">
        <v>100</v>
      </c>
      <c r="AD909">
        <v>0.50968993500000004</v>
      </c>
      <c r="AE909">
        <v>0</v>
      </c>
      <c r="AF909">
        <v>1.067539971</v>
      </c>
      <c r="AG909">
        <v>6.0028915170000001</v>
      </c>
      <c r="AH909">
        <v>0</v>
      </c>
      <c r="AI909">
        <v>30.128016250000002</v>
      </c>
      <c r="AJ909">
        <v>0</v>
      </c>
      <c r="AK909">
        <v>0</v>
      </c>
      <c r="AL909">
        <v>21.18102339</v>
      </c>
      <c r="AM909">
        <v>0</v>
      </c>
      <c r="AN909">
        <v>0</v>
      </c>
      <c r="AO909">
        <v>1.5519689999999999E-2</v>
      </c>
      <c r="AP909">
        <v>2.4417925149999999</v>
      </c>
      <c r="AQ909">
        <v>0</v>
      </c>
      <c r="AR909">
        <v>0</v>
      </c>
      <c r="AS909">
        <v>8.6126522199999904</v>
      </c>
      <c r="AT909">
        <v>11.26308465</v>
      </c>
      <c r="AU909">
        <v>19.875736870000001</v>
      </c>
      <c r="AV909">
        <v>0</v>
      </c>
      <c r="AW909">
        <v>15.792422800000001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1.49268047</v>
      </c>
      <c r="BI909">
        <v>9.9378684340000003</v>
      </c>
      <c r="BJ909">
        <v>0.43332492700000003</v>
      </c>
      <c r="BK909">
        <v>0.56667507299999997</v>
      </c>
      <c r="BL909">
        <v>0</v>
      </c>
      <c r="BM909">
        <v>41.281270309999897</v>
      </c>
      <c r="BN909">
        <v>98.507313409999895</v>
      </c>
      <c r="BO909">
        <v>0</v>
      </c>
      <c r="BP909" t="s">
        <v>97</v>
      </c>
      <c r="BQ909" t="s">
        <v>40</v>
      </c>
      <c r="BR909" t="s">
        <v>111</v>
      </c>
      <c r="BS909" t="s">
        <v>235</v>
      </c>
      <c r="BT909" t="s">
        <v>111</v>
      </c>
      <c r="BU909" t="s">
        <v>100</v>
      </c>
      <c r="BV909" t="s">
        <v>101</v>
      </c>
      <c r="BW909" t="s">
        <v>152</v>
      </c>
      <c r="BX909">
        <v>23.385069349999899</v>
      </c>
      <c r="BY909">
        <v>41.281270309999897</v>
      </c>
      <c r="BZ909">
        <v>52.568488129999899</v>
      </c>
      <c r="CA909">
        <v>31.895322230000001</v>
      </c>
      <c r="CB909">
        <v>52.979936299999899</v>
      </c>
      <c r="CC909">
        <v>15.12474147</v>
      </c>
      <c r="CD909">
        <v>2</v>
      </c>
      <c r="CE909">
        <v>10</v>
      </c>
      <c r="CF909">
        <v>1</v>
      </c>
      <c r="CG909">
        <v>6</v>
      </c>
      <c r="CH909">
        <v>3</v>
      </c>
      <c r="CI909">
        <v>5</v>
      </c>
      <c r="CJ909">
        <v>32.658022690000003</v>
      </c>
      <c r="CK909">
        <v>72.763432050000006</v>
      </c>
      <c r="CL909">
        <v>1.5519689999999999E-2</v>
      </c>
    </row>
    <row r="910" spans="1:90" x14ac:dyDescent="0.25">
      <c r="A910" s="1" t="s">
        <v>1433</v>
      </c>
      <c r="B910" s="2">
        <v>315282.054899999</v>
      </c>
      <c r="C910" s="2">
        <v>6073351.216</v>
      </c>
      <c r="D910" s="4">
        <v>-629.48230000000001</v>
      </c>
      <c r="E910" t="s">
        <v>627</v>
      </c>
      <c r="F910" s="3">
        <v>213</v>
      </c>
      <c r="G910" t="s">
        <v>150</v>
      </c>
      <c r="H910" t="s">
        <v>151</v>
      </c>
      <c r="I910" s="1">
        <v>54469</v>
      </c>
      <c r="J910" t="s">
        <v>2030</v>
      </c>
      <c r="K910" t="s">
        <v>1675</v>
      </c>
      <c r="L910" t="s">
        <v>406</v>
      </c>
      <c r="M910">
        <v>52.00444633</v>
      </c>
      <c r="N910">
        <v>14.80126549</v>
      </c>
      <c r="O910">
        <v>3.5116919110000002</v>
      </c>
      <c r="P910">
        <v>8.6285675150000003</v>
      </c>
      <c r="Q910">
        <v>6.6405677619999999</v>
      </c>
      <c r="R910">
        <v>6.040516459</v>
      </c>
      <c r="S910">
        <v>4.550389054</v>
      </c>
      <c r="T910">
        <v>0.13001111600000001</v>
      </c>
      <c r="U910">
        <v>0.54204634399999996</v>
      </c>
      <c r="V910">
        <v>8.0006840999999995E-2</v>
      </c>
      <c r="W910">
        <v>0.200017101</v>
      </c>
      <c r="X910">
        <v>9.8627809999999993E-3</v>
      </c>
      <c r="Y910">
        <v>0</v>
      </c>
      <c r="Z910">
        <v>2.86061129</v>
      </c>
      <c r="AA910">
        <v>0</v>
      </c>
      <c r="AB910">
        <v>1.8758990369999999</v>
      </c>
      <c r="AC910">
        <v>100</v>
      </c>
      <c r="AD910">
        <v>0.171706365</v>
      </c>
      <c r="AE910">
        <v>0</v>
      </c>
      <c r="AF910">
        <v>0.77403937</v>
      </c>
      <c r="AG910">
        <v>0.78731912299999995</v>
      </c>
      <c r="AH910">
        <v>0</v>
      </c>
      <c r="AI910">
        <v>41.883296569999899</v>
      </c>
      <c r="AJ910">
        <v>0</v>
      </c>
      <c r="AK910">
        <v>0</v>
      </c>
      <c r="AL910">
        <v>20.071409979999899</v>
      </c>
      <c r="AM910">
        <v>0</v>
      </c>
      <c r="AN910">
        <v>0</v>
      </c>
      <c r="AO910">
        <v>0</v>
      </c>
      <c r="AP910">
        <v>2.1884671739999999</v>
      </c>
      <c r="AQ910">
        <v>0</v>
      </c>
      <c r="AR910">
        <v>0</v>
      </c>
      <c r="AS910">
        <v>10.471807050000001</v>
      </c>
      <c r="AT910">
        <v>7.7363848869999998</v>
      </c>
      <c r="AU910">
        <v>18.208191939999899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1.2758703999999999E-2</v>
      </c>
      <c r="BI910">
        <v>16.33760556</v>
      </c>
      <c r="BJ910">
        <v>0.57511515099999999</v>
      </c>
      <c r="BK910">
        <v>0.42488484900000001</v>
      </c>
      <c r="BL910">
        <v>0</v>
      </c>
      <c r="BM910">
        <v>32.39690908</v>
      </c>
      <c r="BN910">
        <v>99.987215410000005</v>
      </c>
      <c r="BO910">
        <v>0</v>
      </c>
      <c r="BP910" t="s">
        <v>97</v>
      </c>
      <c r="BQ910" t="s">
        <v>109</v>
      </c>
      <c r="BR910" t="s">
        <v>111</v>
      </c>
      <c r="BS910" t="s">
        <v>162</v>
      </c>
      <c r="BT910" t="s">
        <v>98</v>
      </c>
      <c r="BU910" t="s">
        <v>100</v>
      </c>
      <c r="BV910" t="s">
        <v>101</v>
      </c>
      <c r="BW910" t="s">
        <v>208</v>
      </c>
      <c r="BX910">
        <v>37.060724659999899</v>
      </c>
      <c r="BY910">
        <v>32.39690908</v>
      </c>
      <c r="BZ910">
        <v>66.754771550000001</v>
      </c>
      <c r="CA910">
        <v>27.2975292799999</v>
      </c>
      <c r="CB910">
        <v>46.384349010000001</v>
      </c>
      <c r="CC910">
        <v>26.31812171</v>
      </c>
      <c r="CD910">
        <v>2</v>
      </c>
      <c r="CE910">
        <v>5</v>
      </c>
      <c r="CF910">
        <v>2</v>
      </c>
      <c r="CG910">
        <v>6</v>
      </c>
      <c r="CH910">
        <v>3</v>
      </c>
      <c r="CI910">
        <v>10</v>
      </c>
      <c r="CJ910">
        <v>38.9976958499999</v>
      </c>
      <c r="CK910">
        <v>76.538801210000003</v>
      </c>
      <c r="CL910">
        <v>0</v>
      </c>
    </row>
    <row r="911" spans="1:90" x14ac:dyDescent="0.25">
      <c r="A911" s="1" t="s">
        <v>1434</v>
      </c>
      <c r="B911" s="2">
        <v>315315.46980000002</v>
      </c>
      <c r="C911" s="2">
        <v>6073342.0470000003</v>
      </c>
      <c r="D911" s="4">
        <v>-679.31937000000005</v>
      </c>
      <c r="E911" t="s">
        <v>627</v>
      </c>
      <c r="F911" s="3">
        <v>273.7</v>
      </c>
      <c r="G911" t="s">
        <v>150</v>
      </c>
      <c r="H911" t="s">
        <v>151</v>
      </c>
      <c r="I911" s="1">
        <v>54469</v>
      </c>
      <c r="J911" t="s">
        <v>2019</v>
      </c>
      <c r="K911" t="s">
        <v>1703</v>
      </c>
      <c r="L911" t="s">
        <v>406</v>
      </c>
      <c r="M911">
        <v>49.505401910000003</v>
      </c>
      <c r="N911">
        <v>14.36267833</v>
      </c>
      <c r="O911">
        <v>3.6782983370000002</v>
      </c>
      <c r="P911">
        <v>9.1555236319999995</v>
      </c>
      <c r="Q911">
        <v>5.3579920589999999</v>
      </c>
      <c r="R911">
        <v>10.59374856</v>
      </c>
      <c r="S911">
        <v>3.0864478970000002</v>
      </c>
      <c r="T911">
        <v>0.26484371400000001</v>
      </c>
      <c r="U911">
        <v>0.64377395100000001</v>
      </c>
      <c r="V911">
        <v>5.0931483E-2</v>
      </c>
      <c r="W911">
        <v>0.24447112100000001</v>
      </c>
      <c r="X911">
        <v>1.9430646540000001</v>
      </c>
      <c r="Y911">
        <v>0</v>
      </c>
      <c r="Z911">
        <v>1.1128243520000001</v>
      </c>
      <c r="AA911">
        <v>0</v>
      </c>
      <c r="AB911">
        <v>3.0671936240000002</v>
      </c>
      <c r="AC911">
        <v>100</v>
      </c>
      <c r="AD911">
        <v>0.108708481</v>
      </c>
      <c r="AE911">
        <v>0</v>
      </c>
      <c r="AF911">
        <v>0.91427713099999997</v>
      </c>
      <c r="AG911">
        <v>1.595062886</v>
      </c>
      <c r="AH911">
        <v>0</v>
      </c>
      <c r="AI911">
        <v>28.253294950000001</v>
      </c>
      <c r="AJ911">
        <v>0</v>
      </c>
      <c r="AK911">
        <v>0</v>
      </c>
      <c r="AL911">
        <v>25.035797070000001</v>
      </c>
      <c r="AM911">
        <v>0</v>
      </c>
      <c r="AN911">
        <v>0</v>
      </c>
      <c r="AO911">
        <v>0</v>
      </c>
      <c r="AP911">
        <v>2.2849213650000002</v>
      </c>
      <c r="AQ911">
        <v>0</v>
      </c>
      <c r="AR911">
        <v>0</v>
      </c>
      <c r="AS911">
        <v>10.0284356</v>
      </c>
      <c r="AT911">
        <v>9.0182655050000005</v>
      </c>
      <c r="AU911">
        <v>19.0467011</v>
      </c>
      <c r="AV911">
        <v>0</v>
      </c>
      <c r="AW911">
        <v>0.84682961700000003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2.5049023149999998</v>
      </c>
      <c r="BI911">
        <v>13.74949868</v>
      </c>
      <c r="BJ911">
        <v>0.52651824300000005</v>
      </c>
      <c r="BK911">
        <v>0.473481757</v>
      </c>
      <c r="BL911">
        <v>0</v>
      </c>
      <c r="BM911">
        <v>46.981091380000002</v>
      </c>
      <c r="BN911">
        <v>97.495087409999897</v>
      </c>
      <c r="BO911">
        <v>0</v>
      </c>
      <c r="BP911" t="s">
        <v>97</v>
      </c>
      <c r="BQ911" t="s">
        <v>109</v>
      </c>
      <c r="BR911" t="s">
        <v>111</v>
      </c>
      <c r="BS911" t="s">
        <v>162</v>
      </c>
      <c r="BT911" t="s">
        <v>111</v>
      </c>
      <c r="BU911" t="s">
        <v>100</v>
      </c>
      <c r="BV911" t="s">
        <v>101</v>
      </c>
      <c r="BW911" t="s">
        <v>149</v>
      </c>
      <c r="BX911">
        <v>39.150492100000001</v>
      </c>
      <c r="BY911">
        <v>46.981091380000002</v>
      </c>
      <c r="BZ911">
        <v>51.478053160000002</v>
      </c>
      <c r="CA911">
        <v>30.45227478</v>
      </c>
      <c r="CB911">
        <v>47.254013059999899</v>
      </c>
      <c r="CC911">
        <v>22.293712159999899</v>
      </c>
      <c r="CD911">
        <v>2</v>
      </c>
      <c r="CE911">
        <v>5</v>
      </c>
      <c r="CF911">
        <v>1</v>
      </c>
      <c r="CG911">
        <v>6</v>
      </c>
      <c r="CH911">
        <v>3</v>
      </c>
      <c r="CI911">
        <v>4</v>
      </c>
      <c r="CJ911">
        <v>29.129287600000001</v>
      </c>
      <c r="CK911">
        <v>81.240818590000003</v>
      </c>
      <c r="CL911">
        <v>0</v>
      </c>
    </row>
    <row r="912" spans="1:90" x14ac:dyDescent="0.25">
      <c r="A912" s="1" t="s">
        <v>1435</v>
      </c>
      <c r="B912" s="2">
        <v>315329.918999999</v>
      </c>
      <c r="C912" s="2">
        <v>6073338.5880000005</v>
      </c>
      <c r="D912" s="4">
        <v>-701.32232499999895</v>
      </c>
      <c r="E912" t="s">
        <v>627</v>
      </c>
      <c r="F912" s="3">
        <v>300.25</v>
      </c>
      <c r="G912" t="s">
        <v>150</v>
      </c>
      <c r="H912" t="s">
        <v>151</v>
      </c>
      <c r="I912" s="1">
        <v>54469</v>
      </c>
      <c r="J912" t="s">
        <v>2075</v>
      </c>
      <c r="K912" t="s">
        <v>1685</v>
      </c>
      <c r="L912" t="s">
        <v>406</v>
      </c>
      <c r="M912">
        <v>54.1202614299999</v>
      </c>
      <c r="N912">
        <v>13.02141628</v>
      </c>
      <c r="O912">
        <v>3.8039412929999998</v>
      </c>
      <c r="P912">
        <v>9.2092488689999996</v>
      </c>
      <c r="Q912">
        <v>5.4425450870000001</v>
      </c>
      <c r="R912">
        <v>8.5249584729999999</v>
      </c>
      <c r="S912">
        <v>2.5330723860000002</v>
      </c>
      <c r="T912">
        <v>0.23397857399999999</v>
      </c>
      <c r="U912">
        <v>0.62055187000000001</v>
      </c>
      <c r="V912">
        <v>5.0864907000000001E-2</v>
      </c>
      <c r="W912">
        <v>0.203459629</v>
      </c>
      <c r="X912">
        <v>9.9061689999999994E-3</v>
      </c>
      <c r="Y912">
        <v>0</v>
      </c>
      <c r="Z912">
        <v>2.2257950289999999</v>
      </c>
      <c r="AA912">
        <v>0</v>
      </c>
      <c r="AB912">
        <v>1.6944411239999999</v>
      </c>
      <c r="AC912">
        <v>100</v>
      </c>
      <c r="AD912">
        <v>0.111429137</v>
      </c>
      <c r="AE912">
        <v>0</v>
      </c>
      <c r="AF912">
        <v>0.90453620599999995</v>
      </c>
      <c r="AG912">
        <v>1.4463308159999999</v>
      </c>
      <c r="AH912">
        <v>0</v>
      </c>
      <c r="AI912">
        <v>23.799134500000001</v>
      </c>
      <c r="AJ912">
        <v>0</v>
      </c>
      <c r="AK912">
        <v>0</v>
      </c>
      <c r="AL912">
        <v>24.5608658499999</v>
      </c>
      <c r="AM912">
        <v>0</v>
      </c>
      <c r="AN912">
        <v>0</v>
      </c>
      <c r="AO912">
        <v>0</v>
      </c>
      <c r="AP912">
        <v>2.3197681339999998</v>
      </c>
      <c r="AQ912">
        <v>0</v>
      </c>
      <c r="AR912">
        <v>0</v>
      </c>
      <c r="AS912">
        <v>11.8003014299999</v>
      </c>
      <c r="AT912">
        <v>11.45313616</v>
      </c>
      <c r="AU912">
        <v>23.253437600000002</v>
      </c>
      <c r="AV912">
        <v>0</v>
      </c>
      <c r="AW912">
        <v>8.1269101720000005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1.3080794E-2</v>
      </c>
      <c r="BI912">
        <v>15.48956866</v>
      </c>
      <c r="BJ912">
        <v>0.50746481600000004</v>
      </c>
      <c r="BK912">
        <v>0.49253518400000001</v>
      </c>
      <c r="BL912">
        <v>0</v>
      </c>
      <c r="BM912">
        <v>50.787563310000003</v>
      </c>
      <c r="BN912">
        <v>99.986892659999896</v>
      </c>
      <c r="BO912">
        <v>0</v>
      </c>
      <c r="BP912" t="s">
        <v>97</v>
      </c>
      <c r="BQ912" t="s">
        <v>109</v>
      </c>
      <c r="BR912" t="s">
        <v>111</v>
      </c>
      <c r="BS912" t="s">
        <v>162</v>
      </c>
      <c r="BT912" t="s">
        <v>111</v>
      </c>
      <c r="BU912" t="s">
        <v>100</v>
      </c>
      <c r="BV912" t="s">
        <v>101</v>
      </c>
      <c r="BW912" t="s">
        <v>149</v>
      </c>
      <c r="BX912">
        <v>41.929141389999899</v>
      </c>
      <c r="BY912">
        <v>50.787563310000003</v>
      </c>
      <c r="BZ912">
        <v>47.783350970000001</v>
      </c>
      <c r="CA912">
        <v>31.982769130000001</v>
      </c>
      <c r="CB912">
        <v>44.49664482</v>
      </c>
      <c r="CC912">
        <v>23.520586049999899</v>
      </c>
      <c r="CD912">
        <v>2</v>
      </c>
      <c r="CE912">
        <v>5</v>
      </c>
      <c r="CF912">
        <v>1</v>
      </c>
      <c r="CG912">
        <v>6</v>
      </c>
      <c r="CH912">
        <v>3</v>
      </c>
      <c r="CI912">
        <v>4</v>
      </c>
      <c r="CJ912">
        <v>33.920972640000002</v>
      </c>
      <c r="CK912">
        <v>84.114612800000003</v>
      </c>
      <c r="CL912">
        <v>0</v>
      </c>
    </row>
    <row r="913" spans="1:90" x14ac:dyDescent="0.25">
      <c r="A913" s="1" t="s">
        <v>1436</v>
      </c>
      <c r="B913" s="2">
        <v>315352.07150000002</v>
      </c>
      <c r="C913" s="2">
        <v>6073334.3700000001</v>
      </c>
      <c r="D913" s="4">
        <v>-736.21627999999896</v>
      </c>
      <c r="E913" t="s">
        <v>627</v>
      </c>
      <c r="F913" s="3">
        <v>341.8</v>
      </c>
      <c r="G913" t="s">
        <v>150</v>
      </c>
      <c r="H913" t="s">
        <v>151</v>
      </c>
      <c r="I913" s="1">
        <v>54469</v>
      </c>
      <c r="J913" t="s">
        <v>2076</v>
      </c>
      <c r="K913" t="s">
        <v>1685</v>
      </c>
      <c r="L913" t="s">
        <v>406</v>
      </c>
      <c r="M913">
        <v>50.391840330000001</v>
      </c>
      <c r="N913">
        <v>14.23897693</v>
      </c>
      <c r="O913">
        <v>3.8362287980000001</v>
      </c>
      <c r="P913">
        <v>9.4512596569999996</v>
      </c>
      <c r="Q913">
        <v>6.5943630740000003</v>
      </c>
      <c r="R913">
        <v>9.926889589</v>
      </c>
      <c r="S913">
        <v>2.332768561</v>
      </c>
      <c r="T913">
        <v>0.222168434</v>
      </c>
      <c r="U913">
        <v>0.60288434199999996</v>
      </c>
      <c r="V913">
        <v>5.0492825999999998E-2</v>
      </c>
      <c r="W913">
        <v>0.222168434</v>
      </c>
      <c r="X913">
        <v>9.9505359999999994E-3</v>
      </c>
      <c r="Y913">
        <v>0</v>
      </c>
      <c r="Z913">
        <v>2.1200084850000001</v>
      </c>
      <c r="AA913">
        <v>0</v>
      </c>
      <c r="AB913">
        <v>2.0297529299999999</v>
      </c>
      <c r="AC913">
        <v>100</v>
      </c>
      <c r="AD913">
        <v>0.109814747</v>
      </c>
      <c r="AE913">
        <v>0</v>
      </c>
      <c r="AF913">
        <v>0.87243353599999995</v>
      </c>
      <c r="AG913">
        <v>1.363403436</v>
      </c>
      <c r="AH913">
        <v>0</v>
      </c>
      <c r="AI913">
        <v>21.75883786</v>
      </c>
      <c r="AJ913">
        <v>0</v>
      </c>
      <c r="AK913">
        <v>0</v>
      </c>
      <c r="AL913">
        <v>28.805506179999899</v>
      </c>
      <c r="AM913">
        <v>0</v>
      </c>
      <c r="AN913">
        <v>0</v>
      </c>
      <c r="AO913">
        <v>0</v>
      </c>
      <c r="AP913">
        <v>2.283818283</v>
      </c>
      <c r="AQ913">
        <v>0</v>
      </c>
      <c r="AR913">
        <v>0</v>
      </c>
      <c r="AS913">
        <v>14.10386611</v>
      </c>
      <c r="AT913">
        <v>11.69327599</v>
      </c>
      <c r="AU913">
        <v>25.797142099999899</v>
      </c>
      <c r="AV913">
        <v>0</v>
      </c>
      <c r="AW913">
        <v>1.3981219030000001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1.3044438E-2</v>
      </c>
      <c r="BI913">
        <v>17.2947726999999</v>
      </c>
      <c r="BJ913">
        <v>0.54672203799999997</v>
      </c>
      <c r="BK913">
        <v>0.45327796199999998</v>
      </c>
      <c r="BL913">
        <v>0</v>
      </c>
      <c r="BM913">
        <v>56.968020979999899</v>
      </c>
      <c r="BN913">
        <v>99.986929090000004</v>
      </c>
      <c r="BO913">
        <v>0</v>
      </c>
      <c r="BP913" t="s">
        <v>97</v>
      </c>
      <c r="BQ913" t="s">
        <v>109</v>
      </c>
      <c r="BR913" t="s">
        <v>111</v>
      </c>
      <c r="BS913" t="s">
        <v>162</v>
      </c>
      <c r="BT913" t="s">
        <v>111</v>
      </c>
      <c r="BU913" t="s">
        <v>100</v>
      </c>
      <c r="BV913" t="s">
        <v>101</v>
      </c>
      <c r="BW913" t="s">
        <v>149</v>
      </c>
      <c r="BX913">
        <v>46.538200519999897</v>
      </c>
      <c r="BY913">
        <v>56.968020979999899</v>
      </c>
      <c r="BZ913">
        <v>41.902139990000002</v>
      </c>
      <c r="CA913">
        <v>29.703329230000001</v>
      </c>
      <c r="CB913">
        <v>44.331787570000003</v>
      </c>
      <c r="CC913">
        <v>25.9648831999999</v>
      </c>
      <c r="CD913">
        <v>2</v>
      </c>
      <c r="CE913">
        <v>5</v>
      </c>
      <c r="CF913">
        <v>1</v>
      </c>
      <c r="CG913">
        <v>6</v>
      </c>
      <c r="CH913">
        <v>3</v>
      </c>
      <c r="CI913">
        <v>4</v>
      </c>
      <c r="CJ913">
        <v>35.733192170000002</v>
      </c>
      <c r="CK913">
        <v>86.264192949999895</v>
      </c>
      <c r="CL913">
        <v>0</v>
      </c>
    </row>
    <row r="914" spans="1:90" x14ac:dyDescent="0.25">
      <c r="A914" s="1" t="s">
        <v>1437</v>
      </c>
      <c r="B914" s="2">
        <v>315355.0698</v>
      </c>
      <c r="C914" s="2">
        <v>6073333.9160000002</v>
      </c>
      <c r="D914" s="4">
        <v>-741.04264999999896</v>
      </c>
      <c r="E914" t="s">
        <v>627</v>
      </c>
      <c r="F914" s="3">
        <v>347.5</v>
      </c>
      <c r="G914" t="s">
        <v>150</v>
      </c>
      <c r="H914" t="s">
        <v>151</v>
      </c>
      <c r="I914" s="1">
        <v>54469</v>
      </c>
      <c r="J914" t="s">
        <v>2019</v>
      </c>
      <c r="K914" t="s">
        <v>1703</v>
      </c>
      <c r="L914" t="s">
        <v>406</v>
      </c>
      <c r="M914">
        <v>52.932793410000002</v>
      </c>
      <c r="N914">
        <v>12.64675604</v>
      </c>
      <c r="O914">
        <v>3.6184966429999998</v>
      </c>
      <c r="P914">
        <v>8.857792388</v>
      </c>
      <c r="Q914">
        <v>5.4564632900000003</v>
      </c>
      <c r="R914">
        <v>11.21889648</v>
      </c>
      <c r="S914">
        <v>1.4890535330000001</v>
      </c>
      <c r="T914">
        <v>0.14278595499999999</v>
      </c>
      <c r="U914">
        <v>0.57726321899999999</v>
      </c>
      <c r="V914">
        <v>5.0994984E-2</v>
      </c>
      <c r="W914">
        <v>0.203979936</v>
      </c>
      <c r="X914">
        <v>2.1141040740000001</v>
      </c>
      <c r="Y914">
        <v>0</v>
      </c>
      <c r="Z914">
        <v>0.69062004700000001</v>
      </c>
      <c r="AA914">
        <v>0</v>
      </c>
      <c r="AB914">
        <v>2.8149303080000001</v>
      </c>
      <c r="AC914">
        <v>100</v>
      </c>
      <c r="AD914">
        <v>0.110066224</v>
      </c>
      <c r="AE914">
        <v>0</v>
      </c>
      <c r="AF914">
        <v>0.82902542700000004</v>
      </c>
      <c r="AG914">
        <v>0.86960722400000001</v>
      </c>
      <c r="AH914">
        <v>0</v>
      </c>
      <c r="AI914">
        <v>13.78383202</v>
      </c>
      <c r="AJ914">
        <v>0</v>
      </c>
      <c r="AK914">
        <v>0</v>
      </c>
      <c r="AL914">
        <v>28.254303530000001</v>
      </c>
      <c r="AM914">
        <v>0</v>
      </c>
      <c r="AN914">
        <v>0</v>
      </c>
      <c r="AO914">
        <v>0</v>
      </c>
      <c r="AP914">
        <v>2.2388928400000001</v>
      </c>
      <c r="AQ914">
        <v>0</v>
      </c>
      <c r="AR914">
        <v>0</v>
      </c>
      <c r="AS914">
        <v>10.32797433</v>
      </c>
      <c r="AT914">
        <v>8.7792128690000002</v>
      </c>
      <c r="AU914">
        <v>19.107187199999899</v>
      </c>
      <c r="AV914">
        <v>0</v>
      </c>
      <c r="AW914">
        <v>12.49696323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2.7560012650000001</v>
      </c>
      <c r="BI914">
        <v>13.75312072</v>
      </c>
      <c r="BJ914">
        <v>0.54052824300000002</v>
      </c>
      <c r="BK914">
        <v>0.45947175699999998</v>
      </c>
      <c r="BL914">
        <v>0</v>
      </c>
      <c r="BM914">
        <v>67.211124119999894</v>
      </c>
      <c r="BN914">
        <v>97.243987430000004</v>
      </c>
      <c r="BO914">
        <v>0</v>
      </c>
      <c r="BP914" t="s">
        <v>97</v>
      </c>
      <c r="BQ914" t="s">
        <v>109</v>
      </c>
      <c r="BR914" t="s">
        <v>111</v>
      </c>
      <c r="BS914" t="s">
        <v>162</v>
      </c>
      <c r="BT914" t="s">
        <v>111</v>
      </c>
      <c r="BU914" t="s">
        <v>100</v>
      </c>
      <c r="BV914" t="s">
        <v>101</v>
      </c>
      <c r="BW914" t="s">
        <v>149</v>
      </c>
      <c r="BX914">
        <v>38.97321393</v>
      </c>
      <c r="BY914">
        <v>67.211124119999894</v>
      </c>
      <c r="BZ914">
        <v>32.12434588</v>
      </c>
      <c r="CA914">
        <v>31.44000522</v>
      </c>
      <c r="CB914">
        <v>44.356920070000001</v>
      </c>
      <c r="CC914">
        <v>24.203074699999899</v>
      </c>
      <c r="CD914">
        <v>2</v>
      </c>
      <c r="CE914">
        <v>5</v>
      </c>
      <c r="CF914">
        <v>1</v>
      </c>
      <c r="CG914">
        <v>6</v>
      </c>
      <c r="CH914">
        <v>3</v>
      </c>
      <c r="CI914">
        <v>4</v>
      </c>
      <c r="CJ914">
        <v>30.584958220000001</v>
      </c>
      <c r="CK914">
        <v>89.7665260899999</v>
      </c>
      <c r="CL914">
        <v>0</v>
      </c>
    </row>
    <row r="915" spans="1:90" x14ac:dyDescent="0.25">
      <c r="A915" s="1" t="s">
        <v>1438</v>
      </c>
      <c r="B915" s="2">
        <v>315367.63909999898</v>
      </c>
      <c r="C915" s="2">
        <v>6073332.2429999895</v>
      </c>
      <c r="D915" s="4">
        <v>-761.30142000000001</v>
      </c>
      <c r="E915" t="s">
        <v>627</v>
      </c>
      <c r="F915" s="3">
        <v>371.4</v>
      </c>
      <c r="G915" t="s">
        <v>150</v>
      </c>
      <c r="H915" t="s">
        <v>151</v>
      </c>
      <c r="I915" s="1">
        <v>54469</v>
      </c>
      <c r="J915" t="s">
        <v>2077</v>
      </c>
      <c r="K915" t="s">
        <v>1685</v>
      </c>
      <c r="L915" t="s">
        <v>406</v>
      </c>
      <c r="M915">
        <v>47.120111090000002</v>
      </c>
      <c r="N915">
        <v>14.34090338</v>
      </c>
      <c r="O915">
        <v>3.9644994269999998</v>
      </c>
      <c r="P915">
        <v>9.9818855160000002</v>
      </c>
      <c r="Q915">
        <v>5.4597867850000004</v>
      </c>
      <c r="R915">
        <v>13.0092480599999</v>
      </c>
      <c r="S915">
        <v>0.51217512099999996</v>
      </c>
      <c r="T915">
        <v>0.133165531</v>
      </c>
      <c r="U915">
        <v>0.68426596100000003</v>
      </c>
      <c r="V915">
        <v>6.1461014000000001E-2</v>
      </c>
      <c r="W915">
        <v>0.225357053</v>
      </c>
      <c r="X915">
        <v>3.7074725470000001</v>
      </c>
      <c r="Y915">
        <v>0</v>
      </c>
      <c r="Z915">
        <v>0.79966851400000005</v>
      </c>
      <c r="AA915">
        <v>0</v>
      </c>
      <c r="AB915">
        <v>4.5251167629999998</v>
      </c>
      <c r="AC915">
        <v>100</v>
      </c>
      <c r="AD915">
        <v>0.133057173</v>
      </c>
      <c r="AE915">
        <v>0</v>
      </c>
      <c r="AF915">
        <v>0.98566846200000002</v>
      </c>
      <c r="AG915">
        <v>0.81346979900000005</v>
      </c>
      <c r="AH915">
        <v>0</v>
      </c>
      <c r="AI915">
        <v>4.7554333460000002</v>
      </c>
      <c r="AJ915">
        <v>0</v>
      </c>
      <c r="AK915">
        <v>0</v>
      </c>
      <c r="AL915">
        <v>37.685041210000001</v>
      </c>
      <c r="AM915">
        <v>0</v>
      </c>
      <c r="AN915">
        <v>0</v>
      </c>
      <c r="AO915">
        <v>0</v>
      </c>
      <c r="AP915">
        <v>2.361343969</v>
      </c>
      <c r="AQ915">
        <v>0</v>
      </c>
      <c r="AR915">
        <v>0</v>
      </c>
      <c r="AS915">
        <v>11.31351119</v>
      </c>
      <c r="AT915">
        <v>10.4471025</v>
      </c>
      <c r="AU915">
        <v>21.76061369</v>
      </c>
      <c r="AV915">
        <v>0</v>
      </c>
      <c r="AW915">
        <v>9.8573273189999995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4.847780566</v>
      </c>
      <c r="BI915">
        <v>13.86842285</v>
      </c>
      <c r="BJ915">
        <v>0.51990772699999999</v>
      </c>
      <c r="BK915">
        <v>0.48009227300000001</v>
      </c>
      <c r="BL915">
        <v>0</v>
      </c>
      <c r="BM915">
        <v>88.795051220000005</v>
      </c>
      <c r="BN915">
        <v>95.15219956</v>
      </c>
      <c r="BO915">
        <v>0</v>
      </c>
      <c r="BP915" t="s">
        <v>97</v>
      </c>
      <c r="BQ915" t="s">
        <v>109</v>
      </c>
      <c r="BR915" t="s">
        <v>111</v>
      </c>
      <c r="BS915" t="s">
        <v>176</v>
      </c>
      <c r="BT915" t="s">
        <v>111</v>
      </c>
      <c r="BU915" t="s">
        <v>100</v>
      </c>
      <c r="BV915" t="s">
        <v>101</v>
      </c>
      <c r="BW915" t="s">
        <v>149</v>
      </c>
      <c r="BX915">
        <v>37.060090150000001</v>
      </c>
      <c r="BY915">
        <v>88.795051220000005</v>
      </c>
      <c r="BZ915">
        <v>10.9942186999999</v>
      </c>
      <c r="CA915">
        <v>32.114724469999899</v>
      </c>
      <c r="CB915">
        <v>45.82267598</v>
      </c>
      <c r="CC915">
        <v>22.062599550000002</v>
      </c>
      <c r="CD915">
        <v>2</v>
      </c>
      <c r="CE915">
        <v>3</v>
      </c>
      <c r="CF915">
        <v>1</v>
      </c>
      <c r="CG915">
        <v>6</v>
      </c>
      <c r="CH915">
        <v>3</v>
      </c>
      <c r="CI915">
        <v>4</v>
      </c>
      <c r="CJ915">
        <v>29.260450160000001</v>
      </c>
      <c r="CK915">
        <v>95.988437050000002</v>
      </c>
      <c r="CL915">
        <v>0</v>
      </c>
    </row>
    <row r="916" spans="1:90" x14ac:dyDescent="0.25">
      <c r="A916" s="1" t="s">
        <v>1439</v>
      </c>
      <c r="B916" s="2">
        <v>315374.070899999</v>
      </c>
      <c r="C916" s="2">
        <v>6073331.4550000001</v>
      </c>
      <c r="D916" s="4">
        <v>-771.63828000000001</v>
      </c>
      <c r="E916" t="s">
        <v>627</v>
      </c>
      <c r="F916" s="3">
        <v>383.6</v>
      </c>
      <c r="G916" t="s">
        <v>150</v>
      </c>
      <c r="H916" t="s">
        <v>151</v>
      </c>
      <c r="I916" s="1">
        <v>54469</v>
      </c>
      <c r="J916" t="s">
        <v>2017</v>
      </c>
      <c r="K916" t="s">
        <v>1675</v>
      </c>
      <c r="L916" t="s">
        <v>406</v>
      </c>
      <c r="M916">
        <v>49.0314130699999</v>
      </c>
      <c r="N916">
        <v>15.59157905</v>
      </c>
      <c r="O916">
        <v>3.66717168</v>
      </c>
      <c r="P916">
        <v>9.1605149899999905</v>
      </c>
      <c r="Q916">
        <v>5.7134931130000002</v>
      </c>
      <c r="R916">
        <v>12.103989</v>
      </c>
      <c r="S916">
        <v>1.1180803399999999</v>
      </c>
      <c r="T916">
        <v>0.235925209</v>
      </c>
      <c r="U916">
        <v>0.60827673500000001</v>
      </c>
      <c r="V916">
        <v>5.1288089000000002E-2</v>
      </c>
      <c r="W916">
        <v>0.20515235600000001</v>
      </c>
      <c r="X916">
        <v>1.4603577059999999</v>
      </c>
      <c r="Y916">
        <v>0</v>
      </c>
      <c r="Z916">
        <v>1.0527586550000001</v>
      </c>
      <c r="AA916">
        <v>0</v>
      </c>
      <c r="AB916">
        <v>2.5223848790000001</v>
      </c>
      <c r="AC916">
        <v>100</v>
      </c>
      <c r="AD916">
        <v>0.110993365</v>
      </c>
      <c r="AE916">
        <v>0</v>
      </c>
      <c r="AF916">
        <v>0.87588898199999998</v>
      </c>
      <c r="AG916">
        <v>1.4406745670000001</v>
      </c>
      <c r="AH916">
        <v>0</v>
      </c>
      <c r="AI916">
        <v>10.37735238</v>
      </c>
      <c r="AJ916">
        <v>0</v>
      </c>
      <c r="AK916">
        <v>0</v>
      </c>
      <c r="AL916">
        <v>38.073828210000002</v>
      </c>
      <c r="AM916">
        <v>0</v>
      </c>
      <c r="AN916">
        <v>0</v>
      </c>
      <c r="AO916">
        <v>0</v>
      </c>
      <c r="AP916">
        <v>2.2783649189999999</v>
      </c>
      <c r="AQ916">
        <v>0</v>
      </c>
      <c r="AR916">
        <v>0</v>
      </c>
      <c r="AS916">
        <v>11.92280268</v>
      </c>
      <c r="AT916">
        <v>10.27292123</v>
      </c>
      <c r="AU916">
        <v>22.195723910000002</v>
      </c>
      <c r="AV916">
        <v>0</v>
      </c>
      <c r="AW916">
        <v>6.2194319419999999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1.908825327</v>
      </c>
      <c r="BI916">
        <v>14.75038277</v>
      </c>
      <c r="BJ916">
        <v>0.53716665100000005</v>
      </c>
      <c r="BK916">
        <v>0.46283334900000001</v>
      </c>
      <c r="BL916">
        <v>0</v>
      </c>
      <c r="BM916">
        <v>78.581837780000001</v>
      </c>
      <c r="BN916">
        <v>98.091166849999894</v>
      </c>
      <c r="BO916">
        <v>0</v>
      </c>
      <c r="BP916" t="s">
        <v>97</v>
      </c>
      <c r="BQ916" t="s">
        <v>109</v>
      </c>
      <c r="BR916" t="s">
        <v>111</v>
      </c>
      <c r="BS916" t="s">
        <v>162</v>
      </c>
      <c r="BT916" t="s">
        <v>111</v>
      </c>
      <c r="BU916" t="s">
        <v>100</v>
      </c>
      <c r="BV916" t="s">
        <v>101</v>
      </c>
      <c r="BW916" t="s">
        <v>149</v>
      </c>
      <c r="BX916">
        <v>39.960061060000001</v>
      </c>
      <c r="BY916">
        <v>78.581837780000001</v>
      </c>
      <c r="BZ916">
        <v>20.799691930000002</v>
      </c>
      <c r="CA916">
        <v>28.8004177699999</v>
      </c>
      <c r="CB916">
        <v>48.652376510000003</v>
      </c>
      <c r="CC916">
        <v>22.547205720000001</v>
      </c>
      <c r="CD916">
        <v>2</v>
      </c>
      <c r="CE916">
        <v>5</v>
      </c>
      <c r="CF916">
        <v>1</v>
      </c>
      <c r="CG916">
        <v>6</v>
      </c>
      <c r="CH916">
        <v>3</v>
      </c>
      <c r="CI916">
        <v>4</v>
      </c>
      <c r="CJ916">
        <v>31.032637770000001</v>
      </c>
      <c r="CK916">
        <v>91.656369179999899</v>
      </c>
      <c r="CL916">
        <v>0</v>
      </c>
    </row>
    <row r="917" spans="1:90" x14ac:dyDescent="0.25">
      <c r="A917" s="1" t="s">
        <v>1440</v>
      </c>
      <c r="B917" s="2">
        <v>315389.140799999</v>
      </c>
      <c r="C917" s="2">
        <v>6073329.4840000002</v>
      </c>
      <c r="D917" s="4">
        <v>-796.10122000000001</v>
      </c>
      <c r="E917" t="s">
        <v>627</v>
      </c>
      <c r="F917" s="3">
        <v>412.4</v>
      </c>
      <c r="G917" t="s">
        <v>150</v>
      </c>
      <c r="H917" t="s">
        <v>151</v>
      </c>
      <c r="I917" s="1">
        <v>54469</v>
      </c>
      <c r="J917" t="s">
        <v>2078</v>
      </c>
      <c r="K917" t="s">
        <v>1685</v>
      </c>
      <c r="L917" t="s">
        <v>406</v>
      </c>
      <c r="M917">
        <v>49.188181470000004</v>
      </c>
      <c r="N917">
        <v>14.35928279</v>
      </c>
      <c r="O917">
        <v>3.7001397250000001</v>
      </c>
      <c r="P917">
        <v>9.2245584140000005</v>
      </c>
      <c r="Q917">
        <v>5.4076447950000004</v>
      </c>
      <c r="R917">
        <v>11.813310660000001</v>
      </c>
      <c r="S917">
        <v>1.771996599</v>
      </c>
      <c r="T917">
        <v>0.23422943600000001</v>
      </c>
      <c r="U917">
        <v>0.65482403099999997</v>
      </c>
      <c r="V917">
        <v>6.1103330999999997E-2</v>
      </c>
      <c r="W917">
        <v>0.22404554700000001</v>
      </c>
      <c r="X917">
        <v>2.5525250179999999</v>
      </c>
      <c r="Y917">
        <v>0</v>
      </c>
      <c r="Z917">
        <v>0.80815818699999997</v>
      </c>
      <c r="AA917">
        <v>0</v>
      </c>
      <c r="AB917">
        <v>3.3731894410000001</v>
      </c>
      <c r="AC917">
        <v>100</v>
      </c>
      <c r="AD917">
        <v>0.13119022</v>
      </c>
      <c r="AE917">
        <v>0</v>
      </c>
      <c r="AF917">
        <v>0.93546714500000006</v>
      </c>
      <c r="AG917">
        <v>1.4190218590000001</v>
      </c>
      <c r="AH917">
        <v>0</v>
      </c>
      <c r="AI917">
        <v>16.316706839999899</v>
      </c>
      <c r="AJ917">
        <v>0</v>
      </c>
      <c r="AK917">
        <v>0</v>
      </c>
      <c r="AL917">
        <v>31.3188043</v>
      </c>
      <c r="AM917">
        <v>0</v>
      </c>
      <c r="AN917">
        <v>0</v>
      </c>
      <c r="AO917">
        <v>0</v>
      </c>
      <c r="AP917">
        <v>2.3102743280000002</v>
      </c>
      <c r="AQ917">
        <v>0</v>
      </c>
      <c r="AR917">
        <v>0</v>
      </c>
      <c r="AS917">
        <v>10.45158365</v>
      </c>
      <c r="AT917">
        <v>9.1228184369999905</v>
      </c>
      <c r="AU917">
        <v>19.57440209</v>
      </c>
      <c r="AV917">
        <v>0</v>
      </c>
      <c r="AW917">
        <v>6.1552515489999999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3.3100383309999999</v>
      </c>
      <c r="BI917">
        <v>13.5918989</v>
      </c>
      <c r="BJ917">
        <v>0.53394140000000001</v>
      </c>
      <c r="BK917">
        <v>0.46605859999999999</v>
      </c>
      <c r="BL917">
        <v>0</v>
      </c>
      <c r="BM917">
        <v>65.746758009999894</v>
      </c>
      <c r="BN917">
        <v>96.689948099999896</v>
      </c>
      <c r="BO917">
        <v>0</v>
      </c>
      <c r="BP917" t="s">
        <v>97</v>
      </c>
      <c r="BQ917" t="s">
        <v>109</v>
      </c>
      <c r="BR917" t="s">
        <v>111</v>
      </c>
      <c r="BS917" t="s">
        <v>162</v>
      </c>
      <c r="BT917" t="s">
        <v>111</v>
      </c>
      <c r="BU917" t="s">
        <v>100</v>
      </c>
      <c r="BV917" t="s">
        <v>101</v>
      </c>
      <c r="BW917" t="s">
        <v>149</v>
      </c>
      <c r="BX917">
        <v>38.038935000000002</v>
      </c>
      <c r="BY917">
        <v>65.746758009999894</v>
      </c>
      <c r="BZ917">
        <v>33.262382709999898</v>
      </c>
      <c r="CA917">
        <v>30.55246575</v>
      </c>
      <c r="CB917">
        <v>47.042596070000002</v>
      </c>
      <c r="CC917">
        <v>22.4049381899999</v>
      </c>
      <c r="CD917">
        <v>2</v>
      </c>
      <c r="CE917">
        <v>5</v>
      </c>
      <c r="CF917">
        <v>1</v>
      </c>
      <c r="CG917">
        <v>6</v>
      </c>
      <c r="CH917">
        <v>3</v>
      </c>
      <c r="CI917">
        <v>4</v>
      </c>
      <c r="CJ917">
        <v>29.343220339999899</v>
      </c>
      <c r="CK917">
        <v>87.94221494</v>
      </c>
      <c r="CL917">
        <v>0</v>
      </c>
    </row>
    <row r="918" spans="1:90" x14ac:dyDescent="0.25">
      <c r="A918" s="1" t="s">
        <v>1441</v>
      </c>
      <c r="B918" s="2">
        <v>315392.94380000001</v>
      </c>
      <c r="C918" s="2">
        <v>6073328.9359999904</v>
      </c>
      <c r="D918" s="4">
        <v>-802.42561999999896</v>
      </c>
      <c r="E918" t="s">
        <v>627</v>
      </c>
      <c r="F918" s="3">
        <v>419.8</v>
      </c>
      <c r="G918" t="s">
        <v>150</v>
      </c>
      <c r="H918" t="s">
        <v>151</v>
      </c>
      <c r="I918" s="1">
        <v>54469</v>
      </c>
      <c r="J918" t="s">
        <v>1708</v>
      </c>
      <c r="K918" t="s">
        <v>1685</v>
      </c>
      <c r="L918" t="s">
        <v>406</v>
      </c>
      <c r="M918">
        <v>51.012775670000003</v>
      </c>
      <c r="N918">
        <v>14.7325697899999</v>
      </c>
      <c r="O918">
        <v>3.7963240470000001</v>
      </c>
      <c r="P918">
        <v>9.2993577460000001</v>
      </c>
      <c r="Q918">
        <v>6.4743129829999999</v>
      </c>
      <c r="R918">
        <v>6.4442465139999996</v>
      </c>
      <c r="S918">
        <v>3.748286464</v>
      </c>
      <c r="T918">
        <v>0.100221563</v>
      </c>
      <c r="U918">
        <v>0.755670587</v>
      </c>
      <c r="V918">
        <v>0.12026587599999999</v>
      </c>
      <c r="W918">
        <v>0.210465283</v>
      </c>
      <c r="X918">
        <v>9.8669310000000007E-3</v>
      </c>
      <c r="Y918">
        <v>0</v>
      </c>
      <c r="Z918">
        <v>3.2956365399999998</v>
      </c>
      <c r="AA918">
        <v>0</v>
      </c>
      <c r="AB918">
        <v>2.3869698669999999</v>
      </c>
      <c r="AC918">
        <v>100</v>
      </c>
      <c r="AD918">
        <v>0.26184295499999999</v>
      </c>
      <c r="AE918">
        <v>0</v>
      </c>
      <c r="AF918">
        <v>1.0947081489999999</v>
      </c>
      <c r="AG918">
        <v>0.61570217599999999</v>
      </c>
      <c r="AH918">
        <v>0</v>
      </c>
      <c r="AI918">
        <v>34.999698520000003</v>
      </c>
      <c r="AJ918">
        <v>0</v>
      </c>
      <c r="AK918">
        <v>0</v>
      </c>
      <c r="AL918">
        <v>24.003214190000001</v>
      </c>
      <c r="AM918">
        <v>0</v>
      </c>
      <c r="AN918">
        <v>0</v>
      </c>
      <c r="AO918">
        <v>0</v>
      </c>
      <c r="AP918">
        <v>2.4523887819999999</v>
      </c>
      <c r="AQ918">
        <v>0</v>
      </c>
      <c r="AR918">
        <v>0</v>
      </c>
      <c r="AS918">
        <v>16.23423361</v>
      </c>
      <c r="AT918">
        <v>12.944739090000001</v>
      </c>
      <c r="AU918">
        <v>29.1789726999999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1.2948767999999999E-2</v>
      </c>
      <c r="BI918">
        <v>16.703490989999899</v>
      </c>
      <c r="BJ918">
        <v>0.55636755199999999</v>
      </c>
      <c r="BK918">
        <v>0.44363244800000001</v>
      </c>
      <c r="BL918">
        <v>0</v>
      </c>
      <c r="BM918">
        <v>40.68140545</v>
      </c>
      <c r="BN918">
        <v>99.9870249599999</v>
      </c>
      <c r="BO918">
        <v>0</v>
      </c>
      <c r="BP918" t="s">
        <v>97</v>
      </c>
      <c r="BQ918" t="s">
        <v>109</v>
      </c>
      <c r="BR918" t="s">
        <v>111</v>
      </c>
      <c r="BS918" t="s">
        <v>162</v>
      </c>
      <c r="BT918" t="s">
        <v>98</v>
      </c>
      <c r="BU918" t="s">
        <v>100</v>
      </c>
      <c r="BV918" t="s">
        <v>101</v>
      </c>
      <c r="BW918" t="s">
        <v>237</v>
      </c>
      <c r="BX918">
        <v>40.093618360000001</v>
      </c>
      <c r="BY918">
        <v>40.68140545</v>
      </c>
      <c r="BZ918">
        <v>58.705989729999899</v>
      </c>
      <c r="CA918">
        <v>29.312687409999899</v>
      </c>
      <c r="CB918">
        <v>45.435686920000002</v>
      </c>
      <c r="CC918">
        <v>25.2516256699999</v>
      </c>
      <c r="CD918">
        <v>2</v>
      </c>
      <c r="CE918">
        <v>5</v>
      </c>
      <c r="CF918">
        <v>2</v>
      </c>
      <c r="CG918">
        <v>6</v>
      </c>
      <c r="CH918">
        <v>3</v>
      </c>
      <c r="CI918">
        <v>9</v>
      </c>
      <c r="CJ918">
        <v>39.21099821</v>
      </c>
      <c r="CK918">
        <v>80.386948489999895</v>
      </c>
      <c r="CL918">
        <v>0</v>
      </c>
    </row>
    <row r="919" spans="1:90" x14ac:dyDescent="0.25">
      <c r="A919" s="1" t="s">
        <v>1442</v>
      </c>
      <c r="B919" s="2">
        <v>315407.12540000002</v>
      </c>
      <c r="C919" s="2">
        <v>6073326.7400000002</v>
      </c>
      <c r="D919" s="4">
        <v>-826.70060000000001</v>
      </c>
      <c r="E919" t="s">
        <v>627</v>
      </c>
      <c r="F919" s="3">
        <v>448</v>
      </c>
      <c r="G919" t="s">
        <v>150</v>
      </c>
      <c r="H919" t="s">
        <v>151</v>
      </c>
      <c r="I919" s="1">
        <v>54469</v>
      </c>
      <c r="J919" t="s">
        <v>2061</v>
      </c>
      <c r="K919" t="s">
        <v>1685</v>
      </c>
      <c r="L919" t="s">
        <v>406</v>
      </c>
      <c r="M919">
        <v>48.970904480000002</v>
      </c>
      <c r="N919">
        <v>14.2789906299999</v>
      </c>
      <c r="O919">
        <v>3.4159551389999998</v>
      </c>
      <c r="P919">
        <v>8.5983123970000008</v>
      </c>
      <c r="Q919">
        <v>5.0177579740000002</v>
      </c>
      <c r="R919">
        <v>8.0243905079999998</v>
      </c>
      <c r="S919">
        <v>2.936243143</v>
      </c>
      <c r="T919">
        <v>0.14077878099999999</v>
      </c>
      <c r="U919">
        <v>0.70288834099999997</v>
      </c>
      <c r="V919">
        <v>0.120667526</v>
      </c>
      <c r="W919">
        <v>0.201112544</v>
      </c>
      <c r="X919">
        <v>4.3364237409999999</v>
      </c>
      <c r="Y919">
        <v>0</v>
      </c>
      <c r="Z919">
        <v>3.255574798</v>
      </c>
      <c r="AA919">
        <v>0</v>
      </c>
      <c r="AB919">
        <v>7.6180735820000001</v>
      </c>
      <c r="AC919">
        <v>100</v>
      </c>
      <c r="AD919">
        <v>0.26168424899999998</v>
      </c>
      <c r="AE919">
        <v>0</v>
      </c>
      <c r="AF919">
        <v>1.0142403170000001</v>
      </c>
      <c r="AG919">
        <v>0.86146058800000003</v>
      </c>
      <c r="AH919">
        <v>0</v>
      </c>
      <c r="AI919">
        <v>27.30940524</v>
      </c>
      <c r="AJ919">
        <v>0</v>
      </c>
      <c r="AK919">
        <v>0</v>
      </c>
      <c r="AL919">
        <v>24.3654550699999</v>
      </c>
      <c r="AM919">
        <v>0</v>
      </c>
      <c r="AN919">
        <v>0</v>
      </c>
      <c r="AO919">
        <v>0.7653626</v>
      </c>
      <c r="AP919">
        <v>2.385584621</v>
      </c>
      <c r="AQ919">
        <v>0</v>
      </c>
      <c r="AR919">
        <v>0</v>
      </c>
      <c r="AS919">
        <v>12.982867990000001</v>
      </c>
      <c r="AT919">
        <v>9.702789976</v>
      </c>
      <c r="AU919">
        <v>22.685657970000001</v>
      </c>
      <c r="AV919">
        <v>0</v>
      </c>
      <c r="AW919">
        <v>8.9912047039999905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5.6799606740000002</v>
      </c>
      <c r="BI919">
        <v>11.34282898</v>
      </c>
      <c r="BJ919">
        <v>0.57229408999999998</v>
      </c>
      <c r="BK919">
        <v>0.42770591000000002</v>
      </c>
      <c r="BL919">
        <v>0</v>
      </c>
      <c r="BM919">
        <v>47.151467609999898</v>
      </c>
      <c r="BN919">
        <v>94.320016030000005</v>
      </c>
      <c r="BO919">
        <v>0</v>
      </c>
      <c r="BP919" t="s">
        <v>97</v>
      </c>
      <c r="BQ919" t="s">
        <v>40</v>
      </c>
      <c r="BR919" t="s">
        <v>111</v>
      </c>
      <c r="BS919" t="s">
        <v>162</v>
      </c>
      <c r="BT919" t="s">
        <v>111</v>
      </c>
      <c r="BU919" t="s">
        <v>100</v>
      </c>
      <c r="BV919" t="s">
        <v>101</v>
      </c>
      <c r="BW919" t="s">
        <v>149</v>
      </c>
      <c r="BX919">
        <v>26.08548291</v>
      </c>
      <c r="BY919">
        <v>47.151467609999898</v>
      </c>
      <c r="BZ919">
        <v>51.981951260000002</v>
      </c>
      <c r="CA919">
        <v>29.741249750000001</v>
      </c>
      <c r="CB919">
        <v>48.64164572</v>
      </c>
      <c r="CC919">
        <v>21.617104529999899</v>
      </c>
      <c r="CD919">
        <v>2</v>
      </c>
      <c r="CE919">
        <v>5</v>
      </c>
      <c r="CF919">
        <v>1</v>
      </c>
      <c r="CG919">
        <v>6</v>
      </c>
      <c r="CH919">
        <v>3</v>
      </c>
      <c r="CI919">
        <v>4</v>
      </c>
      <c r="CJ919">
        <v>32.002495320000001</v>
      </c>
      <c r="CK919">
        <v>81.567094519999898</v>
      </c>
      <c r="CL919">
        <v>0.7653626</v>
      </c>
    </row>
    <row r="920" spans="1:90" x14ac:dyDescent="0.25">
      <c r="A920" s="1" t="s">
        <v>1443</v>
      </c>
      <c r="B920" s="2">
        <v>315418.5331</v>
      </c>
      <c r="C920" s="2">
        <v>6073325.0669999896</v>
      </c>
      <c r="D920" s="4">
        <v>-846.77488000000005</v>
      </c>
      <c r="E920" t="s">
        <v>627</v>
      </c>
      <c r="F920" s="3">
        <v>471.15</v>
      </c>
      <c r="G920" t="s">
        <v>150</v>
      </c>
      <c r="H920" t="s">
        <v>151</v>
      </c>
      <c r="I920" s="1">
        <v>54469</v>
      </c>
      <c r="J920" t="s">
        <v>1708</v>
      </c>
      <c r="K920" t="s">
        <v>1685</v>
      </c>
      <c r="L920" t="s">
        <v>406</v>
      </c>
      <c r="M920">
        <v>52.391948110000001</v>
      </c>
      <c r="N920">
        <v>14.30742787</v>
      </c>
      <c r="O920">
        <v>3.9774687499999999</v>
      </c>
      <c r="P920">
        <v>9.6653669620000002</v>
      </c>
      <c r="Q920">
        <v>5.1877292429999997</v>
      </c>
      <c r="R920">
        <v>5.0642118800000002</v>
      </c>
      <c r="S920">
        <v>2.7482613250000001</v>
      </c>
      <c r="T920">
        <v>0.61758681500000001</v>
      </c>
      <c r="U920">
        <v>0.70816621400000002</v>
      </c>
      <c r="V920">
        <v>8.2344908999999994E-2</v>
      </c>
      <c r="W920">
        <v>0.20586227200000001</v>
      </c>
      <c r="X920">
        <v>1.4688586290000001</v>
      </c>
      <c r="Y920">
        <v>0</v>
      </c>
      <c r="Z920">
        <v>3.5747670230000002</v>
      </c>
      <c r="AA920">
        <v>0</v>
      </c>
      <c r="AB920">
        <v>5.0638070690000001</v>
      </c>
      <c r="AC920">
        <v>100</v>
      </c>
      <c r="AD920">
        <v>0.18179329999999999</v>
      </c>
      <c r="AE920">
        <v>0</v>
      </c>
      <c r="AF920">
        <v>1.040264267</v>
      </c>
      <c r="AG920">
        <v>3.8472479430000002</v>
      </c>
      <c r="AH920">
        <v>0</v>
      </c>
      <c r="AI920">
        <v>26.0214923499999</v>
      </c>
      <c r="AJ920">
        <v>0</v>
      </c>
      <c r="AK920">
        <v>0</v>
      </c>
      <c r="AL920">
        <v>20.391077490000001</v>
      </c>
      <c r="AM920">
        <v>0</v>
      </c>
      <c r="AN920">
        <v>0</v>
      </c>
      <c r="AO920">
        <v>2.3391293129999999</v>
      </c>
      <c r="AP920">
        <v>2.4343781980000001</v>
      </c>
      <c r="AQ920">
        <v>0</v>
      </c>
      <c r="AR920">
        <v>0</v>
      </c>
      <c r="AS920">
        <v>14.63250816</v>
      </c>
      <c r="AT920">
        <v>14.8368621199999</v>
      </c>
      <c r="AU920">
        <v>29.46937028</v>
      </c>
      <c r="AV920">
        <v>0</v>
      </c>
      <c r="AW920">
        <v>10.35802249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1.95860817</v>
      </c>
      <c r="BI920">
        <v>14.73468514</v>
      </c>
      <c r="BJ920">
        <v>0.49653277400000001</v>
      </c>
      <c r="BK920">
        <v>0.50346722600000005</v>
      </c>
      <c r="BL920">
        <v>0</v>
      </c>
      <c r="BM920">
        <v>43.9343857</v>
      </c>
      <c r="BN920">
        <v>98.041383800000006</v>
      </c>
      <c r="BO920">
        <v>0</v>
      </c>
      <c r="BP920" t="s">
        <v>97</v>
      </c>
      <c r="BQ920" t="s">
        <v>40</v>
      </c>
      <c r="BR920" t="s">
        <v>111</v>
      </c>
      <c r="BS920" t="s">
        <v>176</v>
      </c>
      <c r="BT920" t="s">
        <v>111</v>
      </c>
      <c r="BU920" t="s">
        <v>100</v>
      </c>
      <c r="BV920" t="s">
        <v>101</v>
      </c>
      <c r="BW920" t="s">
        <v>149</v>
      </c>
      <c r="BX920">
        <v>32.944012739999899</v>
      </c>
      <c r="BY920">
        <v>43.9343857</v>
      </c>
      <c r="BZ920">
        <v>51.773947819999897</v>
      </c>
      <c r="CA920">
        <v>32.065088029999899</v>
      </c>
      <c r="CB920">
        <v>46.576813960000003</v>
      </c>
      <c r="CC920">
        <v>21.3580980099999</v>
      </c>
      <c r="CD920">
        <v>2</v>
      </c>
      <c r="CE920">
        <v>3</v>
      </c>
      <c r="CF920">
        <v>1</v>
      </c>
      <c r="CG920">
        <v>6</v>
      </c>
      <c r="CH920">
        <v>3</v>
      </c>
      <c r="CI920">
        <v>4</v>
      </c>
      <c r="CJ920">
        <v>42.630385490000002</v>
      </c>
      <c r="CK920">
        <v>81.525558910000001</v>
      </c>
      <c r="CL920">
        <v>2.3391293129999999</v>
      </c>
    </row>
    <row r="921" spans="1:90" x14ac:dyDescent="0.25">
      <c r="A921" s="1" t="s">
        <v>1444</v>
      </c>
      <c r="B921" s="2">
        <v>315431.201899999</v>
      </c>
      <c r="C921" s="2">
        <v>6073323.6260000002</v>
      </c>
      <c r="D921" s="4">
        <v>-869.43322000000001</v>
      </c>
      <c r="E921" t="s">
        <v>627</v>
      </c>
      <c r="F921" s="3">
        <v>497.15</v>
      </c>
      <c r="G921" t="s">
        <v>150</v>
      </c>
      <c r="H921" t="s">
        <v>151</v>
      </c>
      <c r="I921" s="1">
        <v>54469</v>
      </c>
      <c r="J921" t="s">
        <v>1708</v>
      </c>
      <c r="K921" t="s">
        <v>1685</v>
      </c>
      <c r="L921" t="s">
        <v>406</v>
      </c>
      <c r="M921">
        <v>48.324045660000003</v>
      </c>
      <c r="N921">
        <v>13.983128109999999</v>
      </c>
      <c r="O921">
        <v>3.8365425430000002</v>
      </c>
      <c r="P921">
        <v>9.5924719060000001</v>
      </c>
      <c r="Q921">
        <v>4.3286006859999997</v>
      </c>
      <c r="R921">
        <v>10.1172044499999</v>
      </c>
      <c r="S921">
        <v>1.614228759</v>
      </c>
      <c r="T921">
        <v>0.31873306699999998</v>
      </c>
      <c r="U921">
        <v>0.71869165800000001</v>
      </c>
      <c r="V921">
        <v>0.102817118</v>
      </c>
      <c r="W921">
        <v>0.22619766099999999</v>
      </c>
      <c r="X921">
        <v>4.1380569170000001</v>
      </c>
      <c r="Y921">
        <v>0</v>
      </c>
      <c r="Z921">
        <v>2.6992814589999998</v>
      </c>
      <c r="AA921">
        <v>0</v>
      </c>
      <c r="AB921">
        <v>6.8637240110000004</v>
      </c>
      <c r="AC921">
        <v>100</v>
      </c>
      <c r="AD921">
        <v>0.22561737600000001</v>
      </c>
      <c r="AE921">
        <v>0</v>
      </c>
      <c r="AF921">
        <v>1.0493420490000001</v>
      </c>
      <c r="AG921">
        <v>1.9735370210000001</v>
      </c>
      <c r="AH921">
        <v>0</v>
      </c>
      <c r="AI921">
        <v>15.191660600000001</v>
      </c>
      <c r="AJ921">
        <v>0</v>
      </c>
      <c r="AK921">
        <v>0</v>
      </c>
      <c r="AL921">
        <v>31.414098939999899</v>
      </c>
      <c r="AM921">
        <v>0</v>
      </c>
      <c r="AN921">
        <v>0</v>
      </c>
      <c r="AO921">
        <v>0</v>
      </c>
      <c r="AP921">
        <v>2.4311918690000001</v>
      </c>
      <c r="AQ921">
        <v>0</v>
      </c>
      <c r="AR921">
        <v>0</v>
      </c>
      <c r="AS921">
        <v>10.2499932699999</v>
      </c>
      <c r="AT921">
        <v>11.1551072799999</v>
      </c>
      <c r="AU921">
        <v>21.40510055</v>
      </c>
      <c r="AV921">
        <v>0</v>
      </c>
      <c r="AW921">
        <v>11.34865804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5.4844113060000002</v>
      </c>
      <c r="BI921">
        <v>11.7005373899999</v>
      </c>
      <c r="BJ921">
        <v>0.47885751599999998</v>
      </c>
      <c r="BK921">
        <v>0.52114248399999996</v>
      </c>
      <c r="BL921">
        <v>0</v>
      </c>
      <c r="BM921">
        <v>67.40389854</v>
      </c>
      <c r="BN921">
        <v>94.515566199999896</v>
      </c>
      <c r="BO921">
        <v>0</v>
      </c>
      <c r="BP921" t="s">
        <v>97</v>
      </c>
      <c r="BQ921" t="s">
        <v>109</v>
      </c>
      <c r="BR921" t="s">
        <v>111</v>
      </c>
      <c r="BS921" t="s">
        <v>176</v>
      </c>
      <c r="BT921" t="s">
        <v>111</v>
      </c>
      <c r="BU921" t="s">
        <v>100</v>
      </c>
      <c r="BV921" t="s">
        <v>101</v>
      </c>
      <c r="BW921" t="s">
        <v>149</v>
      </c>
      <c r="BX921">
        <v>28.8775829299999</v>
      </c>
      <c r="BY921">
        <v>67.40389854</v>
      </c>
      <c r="BZ921">
        <v>31.27188198</v>
      </c>
      <c r="CA921">
        <v>33.30145795</v>
      </c>
      <c r="CB921">
        <v>47.933194200000003</v>
      </c>
      <c r="CC921">
        <v>18.765347850000001</v>
      </c>
      <c r="CD921">
        <v>2</v>
      </c>
      <c r="CE921">
        <v>3</v>
      </c>
      <c r="CF921">
        <v>1</v>
      </c>
      <c r="CG921">
        <v>6</v>
      </c>
      <c r="CH921">
        <v>3</v>
      </c>
      <c r="CI921">
        <v>4</v>
      </c>
      <c r="CJ921">
        <v>28.3741368499999</v>
      </c>
      <c r="CK921">
        <v>87.807760630000004</v>
      </c>
      <c r="CL921">
        <v>0</v>
      </c>
    </row>
    <row r="922" spans="1:90" x14ac:dyDescent="0.25">
      <c r="A922" s="1" t="s">
        <v>1445</v>
      </c>
      <c r="B922" s="2">
        <v>315446.391899999</v>
      </c>
      <c r="C922" s="2">
        <v>6073322.6359999897</v>
      </c>
      <c r="D922" s="4">
        <v>-897.97495000000004</v>
      </c>
      <c r="E922" t="s">
        <v>627</v>
      </c>
      <c r="F922" s="3">
        <v>529.5</v>
      </c>
      <c r="G922" t="s">
        <v>150</v>
      </c>
      <c r="H922" t="s">
        <v>151</v>
      </c>
      <c r="I922" s="1">
        <v>54469</v>
      </c>
      <c r="J922" t="s">
        <v>1708</v>
      </c>
      <c r="K922" t="s">
        <v>1685</v>
      </c>
      <c r="L922" t="s">
        <v>406</v>
      </c>
      <c r="M922">
        <v>52.218383799999899</v>
      </c>
      <c r="N922">
        <v>14.36005555</v>
      </c>
      <c r="O922">
        <v>4.2915591040000001</v>
      </c>
      <c r="P922">
        <v>10.3246435299999</v>
      </c>
      <c r="Q922">
        <v>4.6695285520000001</v>
      </c>
      <c r="R922">
        <v>6.436920003</v>
      </c>
      <c r="S922">
        <v>2.8720111089999998</v>
      </c>
      <c r="T922">
        <v>0.54226783199999995</v>
      </c>
      <c r="U922">
        <v>0.79934295200000005</v>
      </c>
      <c r="V922">
        <v>8.0335975000000004E-2</v>
      </c>
      <c r="W922">
        <v>0.25104992199999998</v>
      </c>
      <c r="X922">
        <v>9.8474689999999993E-3</v>
      </c>
      <c r="Y922">
        <v>0</v>
      </c>
      <c r="Z922">
        <v>3.144054203</v>
      </c>
      <c r="AA922">
        <v>0</v>
      </c>
      <c r="AB922">
        <v>2.0904958310000001</v>
      </c>
      <c r="AC922">
        <v>100</v>
      </c>
      <c r="AD922">
        <v>0.17799862999999999</v>
      </c>
      <c r="AE922">
        <v>0</v>
      </c>
      <c r="AF922">
        <v>1.1784389719999999</v>
      </c>
      <c r="AG922">
        <v>3.3902480279999998</v>
      </c>
      <c r="AH922">
        <v>0</v>
      </c>
      <c r="AI922">
        <v>27.29139644</v>
      </c>
      <c r="AJ922">
        <v>0</v>
      </c>
      <c r="AK922">
        <v>0</v>
      </c>
      <c r="AL922">
        <v>26.133127170000002</v>
      </c>
      <c r="AM922">
        <v>0</v>
      </c>
      <c r="AN922">
        <v>0</v>
      </c>
      <c r="AO922">
        <v>0</v>
      </c>
      <c r="AP922">
        <v>2.5440492259999998</v>
      </c>
      <c r="AQ922">
        <v>0</v>
      </c>
      <c r="AR922">
        <v>0</v>
      </c>
      <c r="AS922">
        <v>12.3979094799999</v>
      </c>
      <c r="AT922">
        <v>15.81413077</v>
      </c>
      <c r="AU922">
        <v>28.212040250000001</v>
      </c>
      <c r="AV922">
        <v>0</v>
      </c>
      <c r="AW922">
        <v>5.3871854089999998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1.3151616E-2</v>
      </c>
      <c r="BI922">
        <v>15.520816610000001</v>
      </c>
      <c r="BJ922">
        <v>0.43945455100000003</v>
      </c>
      <c r="BK922">
        <v>0.56054544900000003</v>
      </c>
      <c r="BL922">
        <v>0</v>
      </c>
      <c r="BM922">
        <v>48.915975950000004</v>
      </c>
      <c r="BN922">
        <v>99.986821699999894</v>
      </c>
      <c r="BO922">
        <v>0</v>
      </c>
      <c r="BP922" t="s">
        <v>97</v>
      </c>
      <c r="BQ922" t="s">
        <v>109</v>
      </c>
      <c r="BR922" t="s">
        <v>111</v>
      </c>
      <c r="BS922" t="s">
        <v>176</v>
      </c>
      <c r="BT922" t="s">
        <v>111</v>
      </c>
      <c r="BU922" t="s">
        <v>100</v>
      </c>
      <c r="BV922" t="s">
        <v>101</v>
      </c>
      <c r="BW922" t="s">
        <v>149</v>
      </c>
      <c r="BX922">
        <v>37.593714400000003</v>
      </c>
      <c r="BY922">
        <v>48.915975950000004</v>
      </c>
      <c r="BZ922">
        <v>48.035739960000001</v>
      </c>
      <c r="CA922">
        <v>34.292034110000003</v>
      </c>
      <c r="CB922">
        <v>46.5604903999999</v>
      </c>
      <c r="CC922">
        <v>19.147475499999899</v>
      </c>
      <c r="CD922">
        <v>2</v>
      </c>
      <c r="CE922">
        <v>3</v>
      </c>
      <c r="CF922">
        <v>1</v>
      </c>
      <c r="CG922">
        <v>6</v>
      </c>
      <c r="CH922">
        <v>3</v>
      </c>
      <c r="CI922">
        <v>4</v>
      </c>
      <c r="CJ922">
        <v>35.892116180000002</v>
      </c>
      <c r="CK922">
        <v>81.452654890000005</v>
      </c>
      <c r="CL922">
        <v>0</v>
      </c>
    </row>
    <row r="923" spans="1:90" x14ac:dyDescent="0.25">
      <c r="A923" s="1" t="s">
        <v>1446</v>
      </c>
      <c r="B923" s="2">
        <v>315460.01020000002</v>
      </c>
      <c r="C923" s="2">
        <v>6073322.6349999905</v>
      </c>
      <c r="D923" s="4">
        <v>-925.26419999999905</v>
      </c>
      <c r="E923" t="s">
        <v>627</v>
      </c>
      <c r="F923" s="3">
        <v>560</v>
      </c>
      <c r="G923" t="s">
        <v>150</v>
      </c>
      <c r="H923" t="s">
        <v>151</v>
      </c>
      <c r="I923" s="1">
        <v>54469</v>
      </c>
      <c r="J923" t="s">
        <v>1708</v>
      </c>
      <c r="K923" t="s">
        <v>1685</v>
      </c>
      <c r="L923" t="s">
        <v>406</v>
      </c>
      <c r="M923">
        <v>49.29097376</v>
      </c>
      <c r="N923">
        <v>15.198050240000001</v>
      </c>
      <c r="O923">
        <v>4.469889083</v>
      </c>
      <c r="P923">
        <v>10.94679994</v>
      </c>
      <c r="Q923">
        <v>5.5760414069999999</v>
      </c>
      <c r="R923">
        <v>5.9662616159999997</v>
      </c>
      <c r="S923">
        <v>3.1936443419999998</v>
      </c>
      <c r="T923">
        <v>0.14376533999999999</v>
      </c>
      <c r="U923">
        <v>0.87080720300000003</v>
      </c>
      <c r="V923">
        <v>7.1882669999999996E-2</v>
      </c>
      <c r="W923">
        <v>0.26699277500000002</v>
      </c>
      <c r="X923">
        <v>0.234309772</v>
      </c>
      <c r="Y923">
        <v>0</v>
      </c>
      <c r="Z923">
        <v>3.7705818459999998</v>
      </c>
      <c r="AA923">
        <v>0</v>
      </c>
      <c r="AB923">
        <v>4.0229095409999998</v>
      </c>
      <c r="AC923">
        <v>100</v>
      </c>
      <c r="AD923">
        <v>0.15920105300000001</v>
      </c>
      <c r="AE923">
        <v>0</v>
      </c>
      <c r="AF923">
        <v>1.2832495049999999</v>
      </c>
      <c r="AG923">
        <v>0.89843564099999995</v>
      </c>
      <c r="AH923">
        <v>0</v>
      </c>
      <c r="AI923">
        <v>30.334814130000002</v>
      </c>
      <c r="AJ923">
        <v>0</v>
      </c>
      <c r="AK923">
        <v>0</v>
      </c>
      <c r="AL923">
        <v>28.258897040000001</v>
      </c>
      <c r="AM923">
        <v>0</v>
      </c>
      <c r="AN923">
        <v>0</v>
      </c>
      <c r="AO923">
        <v>0</v>
      </c>
      <c r="AP923">
        <v>2.6220027469999998</v>
      </c>
      <c r="AQ923">
        <v>0</v>
      </c>
      <c r="AR923">
        <v>0</v>
      </c>
      <c r="AS923">
        <v>15.89614632</v>
      </c>
      <c r="AT923">
        <v>17.89536451</v>
      </c>
      <c r="AU923">
        <v>33.791510840000001</v>
      </c>
      <c r="AV923">
        <v>0</v>
      </c>
      <c r="AW923">
        <v>0.68640526499999999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0.313401292</v>
      </c>
      <c r="BI923">
        <v>17.230418579999899</v>
      </c>
      <c r="BJ923">
        <v>0.47041833700000002</v>
      </c>
      <c r="BK923">
        <v>0.52958166299999998</v>
      </c>
      <c r="BL923">
        <v>0</v>
      </c>
      <c r="BM923">
        <v>48.228549489999899</v>
      </c>
      <c r="BN923">
        <v>99.686570149999895</v>
      </c>
      <c r="BO923">
        <v>0</v>
      </c>
      <c r="BP923" t="s">
        <v>97</v>
      </c>
      <c r="BQ923" t="s">
        <v>109</v>
      </c>
      <c r="BR923" t="s">
        <v>111</v>
      </c>
      <c r="BS923" t="s">
        <v>176</v>
      </c>
      <c r="BT923" t="s">
        <v>98</v>
      </c>
      <c r="BU923" t="s">
        <v>100</v>
      </c>
      <c r="BV923" t="s">
        <v>101</v>
      </c>
      <c r="BW923" t="s">
        <v>237</v>
      </c>
      <c r="BX923">
        <v>39.035415720000003</v>
      </c>
      <c r="BY923">
        <v>48.228549489999899</v>
      </c>
      <c r="BZ923">
        <v>50.989609969999897</v>
      </c>
      <c r="CA923">
        <v>33.437500710000002</v>
      </c>
      <c r="CB923">
        <v>45.466281119999898</v>
      </c>
      <c r="CC923">
        <v>21.09621817</v>
      </c>
      <c r="CD923">
        <v>2</v>
      </c>
      <c r="CE923">
        <v>3</v>
      </c>
      <c r="CF923">
        <v>2</v>
      </c>
      <c r="CG923">
        <v>6</v>
      </c>
      <c r="CH923">
        <v>3</v>
      </c>
      <c r="CI923">
        <v>9</v>
      </c>
      <c r="CJ923">
        <v>38.440303659999898</v>
      </c>
      <c r="CK923">
        <v>83.19553123</v>
      </c>
      <c r="CL923">
        <v>0</v>
      </c>
    </row>
    <row r="924" spans="1:90" x14ac:dyDescent="0.25">
      <c r="A924" s="1" t="s">
        <v>1447</v>
      </c>
      <c r="B924" s="2">
        <v>315473.71370000002</v>
      </c>
      <c r="C924" s="2">
        <v>6073323.5899999896</v>
      </c>
      <c r="D924" s="4">
        <v>-953.05330000000004</v>
      </c>
      <c r="E924" t="s">
        <v>627</v>
      </c>
      <c r="F924" s="3">
        <v>591</v>
      </c>
      <c r="G924" t="s">
        <v>150</v>
      </c>
      <c r="H924" t="s">
        <v>151</v>
      </c>
      <c r="I924" s="1">
        <v>54469</v>
      </c>
      <c r="J924" t="s">
        <v>1708</v>
      </c>
      <c r="K924" t="s">
        <v>1685</v>
      </c>
      <c r="L924" t="s">
        <v>406</v>
      </c>
      <c r="M924">
        <v>58.25118397</v>
      </c>
      <c r="N924">
        <v>14.33406098</v>
      </c>
      <c r="O924">
        <v>3.4558246719999999</v>
      </c>
      <c r="P924">
        <v>8.4161319139999904</v>
      </c>
      <c r="Q924">
        <v>3.9037442659999999</v>
      </c>
      <c r="R924">
        <v>3.090464211</v>
      </c>
      <c r="S924">
        <v>3.3141162259999999</v>
      </c>
      <c r="T924">
        <v>0.79294805400000001</v>
      </c>
      <c r="U924">
        <v>0.69027144699999998</v>
      </c>
      <c r="V924">
        <v>0.121992008</v>
      </c>
      <c r="W924">
        <v>0.22365201500000001</v>
      </c>
      <c r="X924">
        <v>1.158961006</v>
      </c>
      <c r="Y924">
        <v>0</v>
      </c>
      <c r="Z924">
        <v>2.2466492260000002</v>
      </c>
      <c r="AA924">
        <v>0</v>
      </c>
      <c r="AB924">
        <v>3.4174439400000001</v>
      </c>
      <c r="AC924">
        <v>100</v>
      </c>
      <c r="AD924">
        <v>0.26579770600000002</v>
      </c>
      <c r="AE924">
        <v>0</v>
      </c>
      <c r="AF924">
        <v>1.0007074060000001</v>
      </c>
      <c r="AG924">
        <v>4.8750112870000004</v>
      </c>
      <c r="AH924">
        <v>0</v>
      </c>
      <c r="AI924">
        <v>30.9685332</v>
      </c>
      <c r="AJ924">
        <v>0</v>
      </c>
      <c r="AK924">
        <v>0</v>
      </c>
      <c r="AL924">
        <v>10.81513649</v>
      </c>
      <c r="AM924">
        <v>0</v>
      </c>
      <c r="AN924">
        <v>0</v>
      </c>
      <c r="AO924">
        <v>4.7892618950000001</v>
      </c>
      <c r="AP924">
        <v>2.3830489209999999</v>
      </c>
      <c r="AQ924">
        <v>0</v>
      </c>
      <c r="AR924">
        <v>0</v>
      </c>
      <c r="AS924">
        <v>10.84979321</v>
      </c>
      <c r="AT924">
        <v>12.22207094</v>
      </c>
      <c r="AU924">
        <v>23.071864139999899</v>
      </c>
      <c r="AV924">
        <v>0</v>
      </c>
      <c r="AW924">
        <v>18.78031476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1.5251589720000001</v>
      </c>
      <c r="BI924">
        <v>11.5359320699999</v>
      </c>
      <c r="BJ924">
        <v>0.47026079599999998</v>
      </c>
      <c r="BK924">
        <v>0.52973920399999996</v>
      </c>
      <c r="BL924">
        <v>0</v>
      </c>
      <c r="BM924">
        <v>25.883644360000002</v>
      </c>
      <c r="BN924">
        <v>98.474834770000001</v>
      </c>
      <c r="BO924">
        <v>0</v>
      </c>
      <c r="BP924" t="s">
        <v>97</v>
      </c>
      <c r="BQ924" t="s">
        <v>40</v>
      </c>
      <c r="BR924" t="s">
        <v>111</v>
      </c>
      <c r="BS924" t="s">
        <v>235</v>
      </c>
      <c r="BT924" t="s">
        <v>111</v>
      </c>
      <c r="BU924" t="s">
        <v>100</v>
      </c>
      <c r="BV924" t="s">
        <v>101</v>
      </c>
      <c r="BW924" t="s">
        <v>152</v>
      </c>
      <c r="BX924">
        <v>26.45562047</v>
      </c>
      <c r="BY924">
        <v>25.883644360000002</v>
      </c>
      <c r="BZ924">
        <v>66.37249894</v>
      </c>
      <c r="CA924">
        <v>30.903100389999899</v>
      </c>
      <c r="CB924">
        <v>51.3952980299999</v>
      </c>
      <c r="CC924">
        <v>17.701601579999899</v>
      </c>
      <c r="CD924">
        <v>2</v>
      </c>
      <c r="CE924">
        <v>10</v>
      </c>
      <c r="CF924">
        <v>1</v>
      </c>
      <c r="CG924">
        <v>6</v>
      </c>
      <c r="CH924">
        <v>3</v>
      </c>
      <c r="CI924">
        <v>5</v>
      </c>
      <c r="CJ924">
        <v>42.30769231</v>
      </c>
      <c r="CK924">
        <v>74.997996189999895</v>
      </c>
      <c r="CL924">
        <v>4.7892618950000001</v>
      </c>
    </row>
    <row r="925" spans="1:90" x14ac:dyDescent="0.25">
      <c r="A925" s="1" t="s">
        <v>1448</v>
      </c>
      <c r="B925" s="2">
        <v>315485.56310000003</v>
      </c>
      <c r="C925" s="2">
        <v>6073324.898</v>
      </c>
      <c r="D925" s="4">
        <v>-977.05578000000003</v>
      </c>
      <c r="E925" t="s">
        <v>627</v>
      </c>
      <c r="F925" s="3">
        <v>617.79999999999995</v>
      </c>
      <c r="G925" t="s">
        <v>150</v>
      </c>
      <c r="H925" t="s">
        <v>151</v>
      </c>
      <c r="I925" s="1">
        <v>54469</v>
      </c>
      <c r="J925" t="s">
        <v>2077</v>
      </c>
      <c r="K925" t="s">
        <v>1685</v>
      </c>
      <c r="L925" t="s">
        <v>406</v>
      </c>
      <c r="M925">
        <v>60.4837034399999</v>
      </c>
      <c r="N925">
        <v>14.34149669</v>
      </c>
      <c r="O925">
        <v>2.6260645560000002</v>
      </c>
      <c r="P925">
        <v>6.6608511479999999</v>
      </c>
      <c r="Q925">
        <v>1.434149669</v>
      </c>
      <c r="R925">
        <v>9.5194282389999998</v>
      </c>
      <c r="S925">
        <v>2.639666783</v>
      </c>
      <c r="T925">
        <v>0.135101056</v>
      </c>
      <c r="U925">
        <v>0.66303441200000002</v>
      </c>
      <c r="V925">
        <v>0.124708667</v>
      </c>
      <c r="W925">
        <v>0.17667061100000001</v>
      </c>
      <c r="X925">
        <v>0.622514393</v>
      </c>
      <c r="Y925">
        <v>0</v>
      </c>
      <c r="Z925">
        <v>0.572610332</v>
      </c>
      <c r="AA925">
        <v>0</v>
      </c>
      <c r="AB925">
        <v>1.198277773</v>
      </c>
      <c r="AC925">
        <v>100</v>
      </c>
      <c r="AD925">
        <v>0.27062403400000001</v>
      </c>
      <c r="AE925">
        <v>0</v>
      </c>
      <c r="AF925">
        <v>0.95735531600000001</v>
      </c>
      <c r="AG925">
        <v>0.82725520799999996</v>
      </c>
      <c r="AH925">
        <v>0</v>
      </c>
      <c r="AI925">
        <v>24.566986499999899</v>
      </c>
      <c r="AJ925">
        <v>0</v>
      </c>
      <c r="AK925">
        <v>0</v>
      </c>
      <c r="AL925">
        <v>27.870252399999899</v>
      </c>
      <c r="AM925">
        <v>0</v>
      </c>
      <c r="AN925">
        <v>0</v>
      </c>
      <c r="AO925">
        <v>0</v>
      </c>
      <c r="AP925">
        <v>2.3439498969999999</v>
      </c>
      <c r="AQ925">
        <v>0</v>
      </c>
      <c r="AR925">
        <v>0</v>
      </c>
      <c r="AS925">
        <v>1.669924317</v>
      </c>
      <c r="AT925">
        <v>3.6832321160000001</v>
      </c>
      <c r="AU925">
        <v>5.3531564329999997</v>
      </c>
      <c r="AV925">
        <v>0</v>
      </c>
      <c r="AW925">
        <v>21.830679660000001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0.81584521300000001</v>
      </c>
      <c r="BI925">
        <v>6.2635721609999999</v>
      </c>
      <c r="BJ925">
        <v>0.31195133899999999</v>
      </c>
      <c r="BK925">
        <v>0.68804866099999995</v>
      </c>
      <c r="BL925">
        <v>0</v>
      </c>
      <c r="BM925">
        <v>53.14973277</v>
      </c>
      <c r="BN925">
        <v>99.184080440000002</v>
      </c>
      <c r="BO925">
        <v>0</v>
      </c>
      <c r="BP925" t="s">
        <v>97</v>
      </c>
      <c r="BQ925" t="s">
        <v>109</v>
      </c>
      <c r="BR925" t="s">
        <v>111</v>
      </c>
      <c r="BS925" t="s">
        <v>126</v>
      </c>
      <c r="BT925" t="s">
        <v>111</v>
      </c>
      <c r="BU925" t="s">
        <v>100</v>
      </c>
      <c r="BV925" t="s">
        <v>101</v>
      </c>
      <c r="BW925" t="s">
        <v>149</v>
      </c>
      <c r="BX925">
        <v>23.002437430000001</v>
      </c>
      <c r="BY925">
        <v>53.14973277</v>
      </c>
      <c r="BZ925">
        <v>46.12263093</v>
      </c>
      <c r="CA925">
        <v>29.702973499999899</v>
      </c>
      <c r="CB925">
        <v>62.404872330000003</v>
      </c>
      <c r="CC925">
        <v>7.8921541660000001</v>
      </c>
      <c r="CD925">
        <v>2</v>
      </c>
      <c r="CE925">
        <v>11</v>
      </c>
      <c r="CF925">
        <v>1</v>
      </c>
      <c r="CG925">
        <v>6</v>
      </c>
      <c r="CH925">
        <v>3</v>
      </c>
      <c r="CI925">
        <v>4</v>
      </c>
      <c r="CJ925">
        <v>11.43073429</v>
      </c>
      <c r="CK925">
        <v>74.472613670000001</v>
      </c>
      <c r="CL925">
        <v>0</v>
      </c>
    </row>
    <row r="926" spans="1:90" x14ac:dyDescent="0.25">
      <c r="A926" s="1" t="s">
        <v>1449</v>
      </c>
      <c r="B926" s="2">
        <v>315507.69260000001</v>
      </c>
      <c r="C926" s="2">
        <v>6073327.5580000002</v>
      </c>
      <c r="D926" s="4">
        <v>-1022.0359999999901</v>
      </c>
      <c r="E926" t="s">
        <v>627</v>
      </c>
      <c r="F926" s="3">
        <v>668</v>
      </c>
      <c r="G926" t="s">
        <v>150</v>
      </c>
      <c r="H926" t="s">
        <v>151</v>
      </c>
      <c r="I926" s="1">
        <v>54469</v>
      </c>
      <c r="J926" t="s">
        <v>1708</v>
      </c>
      <c r="K926" t="s">
        <v>1685</v>
      </c>
      <c r="L926" t="s">
        <v>406</v>
      </c>
      <c r="M926">
        <v>50.895115189999899</v>
      </c>
      <c r="N926">
        <v>13.10779627</v>
      </c>
      <c r="O926">
        <v>4.6414009780000001</v>
      </c>
      <c r="P926">
        <v>11.21166723</v>
      </c>
      <c r="Q926">
        <v>4.1678695939999999</v>
      </c>
      <c r="R926">
        <v>9.0320908640000006</v>
      </c>
      <c r="S926">
        <v>1.10597031</v>
      </c>
      <c r="T926">
        <v>0.24577118000000001</v>
      </c>
      <c r="U926">
        <v>0.90218503999999999</v>
      </c>
      <c r="V926">
        <v>0.12288559</v>
      </c>
      <c r="W926">
        <v>0.26625211199999999</v>
      </c>
      <c r="X926">
        <v>0.96373778399999999</v>
      </c>
      <c r="Y926">
        <v>0</v>
      </c>
      <c r="Z926">
        <v>3.3372578650000002</v>
      </c>
      <c r="AA926">
        <v>0</v>
      </c>
      <c r="AB926">
        <v>4.3210916810000004</v>
      </c>
      <c r="AC926">
        <v>100</v>
      </c>
      <c r="AD926">
        <v>0.27809497999999999</v>
      </c>
      <c r="AE926">
        <v>0</v>
      </c>
      <c r="AF926">
        <v>1.3584860059999999</v>
      </c>
      <c r="AG926">
        <v>1.569401942</v>
      </c>
      <c r="AH926">
        <v>0</v>
      </c>
      <c r="AI926">
        <v>10.734176010000001</v>
      </c>
      <c r="AJ926">
        <v>0</v>
      </c>
      <c r="AK926">
        <v>0</v>
      </c>
      <c r="AL926">
        <v>32.514683859999899</v>
      </c>
      <c r="AM926">
        <v>0</v>
      </c>
      <c r="AN926">
        <v>0</v>
      </c>
      <c r="AO926">
        <v>0</v>
      </c>
      <c r="AP926">
        <v>2.7146498339999998</v>
      </c>
      <c r="AQ926">
        <v>0</v>
      </c>
      <c r="AR926">
        <v>0</v>
      </c>
      <c r="AS926">
        <v>10.333244970000001</v>
      </c>
      <c r="AT926">
        <v>15.85904011</v>
      </c>
      <c r="AU926">
        <v>26.192285080000001</v>
      </c>
      <c r="AV926">
        <v>0</v>
      </c>
      <c r="AW926">
        <v>12.93671964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1.3172782439999999</v>
      </c>
      <c r="BI926">
        <v>15.3628777299999</v>
      </c>
      <c r="BJ926">
        <v>0.39451483300000001</v>
      </c>
      <c r="BK926">
        <v>0.60548516699999999</v>
      </c>
      <c r="BL926">
        <v>0</v>
      </c>
      <c r="BM926">
        <v>75.180441479999899</v>
      </c>
      <c r="BN926">
        <v>98.682716350000007</v>
      </c>
      <c r="BO926">
        <v>0</v>
      </c>
      <c r="BP926" t="s">
        <v>97</v>
      </c>
      <c r="BQ926" t="s">
        <v>109</v>
      </c>
      <c r="BR926" t="s">
        <v>111</v>
      </c>
      <c r="BS926" t="s">
        <v>176</v>
      </c>
      <c r="BT926" t="s">
        <v>111</v>
      </c>
      <c r="BU926" t="s">
        <v>100</v>
      </c>
      <c r="BV926" t="s">
        <v>101</v>
      </c>
      <c r="BW926" t="s">
        <v>149</v>
      </c>
      <c r="BX926">
        <v>39.332361679999899</v>
      </c>
      <c r="BY926">
        <v>75.180441479999899</v>
      </c>
      <c r="BZ926">
        <v>23.95045086</v>
      </c>
      <c r="CA926">
        <v>38.47784978</v>
      </c>
      <c r="CB926">
        <v>43.877780420000001</v>
      </c>
      <c r="CC926">
        <v>17.644369789999899</v>
      </c>
      <c r="CD926">
        <v>2</v>
      </c>
      <c r="CE926">
        <v>3</v>
      </c>
      <c r="CF926">
        <v>1</v>
      </c>
      <c r="CG926">
        <v>6</v>
      </c>
      <c r="CH926">
        <v>3</v>
      </c>
      <c r="CI926">
        <v>4</v>
      </c>
      <c r="CJ926">
        <v>30.330752990000001</v>
      </c>
      <c r="CK926">
        <v>91.920871410000004</v>
      </c>
      <c r="CL926">
        <v>0</v>
      </c>
    </row>
    <row r="927" spans="1:90" x14ac:dyDescent="0.25">
      <c r="A927" s="1" t="s">
        <v>660</v>
      </c>
      <c r="B927" s="2">
        <v>315524.80530000001</v>
      </c>
      <c r="C927" s="2">
        <v>6073330.5130000003</v>
      </c>
      <c r="D927" s="4">
        <v>-1057.9564</v>
      </c>
      <c r="E927" t="s">
        <v>627</v>
      </c>
      <c r="F927" s="3">
        <v>707.9</v>
      </c>
      <c r="G927" t="s">
        <v>150</v>
      </c>
      <c r="H927" t="s">
        <v>151</v>
      </c>
      <c r="I927" s="1">
        <v>54469</v>
      </c>
      <c r="J927" t="s">
        <v>633</v>
      </c>
      <c r="K927" t="s">
        <v>139</v>
      </c>
      <c r="L927" t="s">
        <v>96</v>
      </c>
      <c r="M927">
        <v>77.603028030000004</v>
      </c>
      <c r="N927">
        <v>10.4138257</v>
      </c>
      <c r="O927">
        <v>0.16669932500000001</v>
      </c>
      <c r="P927">
        <v>1.850215486</v>
      </c>
      <c r="Q927">
        <v>0.31041211200000002</v>
      </c>
      <c r="R927">
        <v>2.9439084179999999</v>
      </c>
      <c r="S927">
        <v>3.1742141789999998</v>
      </c>
      <c r="T927">
        <v>1.291714918</v>
      </c>
      <c r="U927">
        <v>0.163216691</v>
      </c>
      <c r="V927">
        <v>2.0026588000000001E-2</v>
      </c>
      <c r="W927">
        <v>6.0079764000000001E-2</v>
      </c>
      <c r="X927">
        <v>0.96616464099999999</v>
      </c>
      <c r="Y927">
        <v>0</v>
      </c>
      <c r="Z927">
        <v>1.036494147</v>
      </c>
      <c r="AA927">
        <v>0</v>
      </c>
      <c r="AB927">
        <v>2.0029933529999999</v>
      </c>
      <c r="AC927">
        <v>100</v>
      </c>
      <c r="AD927">
        <v>4.3328042999999997E-2</v>
      </c>
      <c r="AE927">
        <v>0</v>
      </c>
      <c r="AF927">
        <v>0.23496006</v>
      </c>
      <c r="AG927">
        <v>7.8856924079999997</v>
      </c>
      <c r="AH927">
        <v>0</v>
      </c>
      <c r="AI927">
        <v>29.45312616</v>
      </c>
      <c r="AJ927">
        <v>0</v>
      </c>
      <c r="AK927">
        <v>0</v>
      </c>
      <c r="AL927">
        <v>10.6993166</v>
      </c>
      <c r="AM927">
        <v>0</v>
      </c>
      <c r="AN927">
        <v>0</v>
      </c>
      <c r="AO927">
        <v>0</v>
      </c>
      <c r="AP927">
        <v>0.18009892799999999</v>
      </c>
      <c r="AQ927">
        <v>0</v>
      </c>
      <c r="AR927">
        <v>0</v>
      </c>
      <c r="AS927">
        <v>0.51716643900000003</v>
      </c>
      <c r="AT927">
        <v>1.699387714</v>
      </c>
      <c r="AU927">
        <v>2.2165541530000001</v>
      </c>
      <c r="AV927">
        <v>0</v>
      </c>
      <c r="AW927">
        <v>46.20934458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1.262524164</v>
      </c>
      <c r="BI927">
        <v>1.246408468</v>
      </c>
      <c r="BJ927">
        <v>0.23332001099999999</v>
      </c>
      <c r="BK927">
        <v>0.76667998900000001</v>
      </c>
      <c r="BL927">
        <v>0</v>
      </c>
      <c r="BM927">
        <v>26.646738880000001</v>
      </c>
      <c r="BN927">
        <v>98.73747066</v>
      </c>
      <c r="BO927">
        <v>0</v>
      </c>
      <c r="BP927" t="s">
        <v>97</v>
      </c>
      <c r="BQ927" t="s">
        <v>109</v>
      </c>
      <c r="BR927" t="s">
        <v>98</v>
      </c>
      <c r="BS927" t="s">
        <v>99</v>
      </c>
      <c r="BT927" t="s">
        <v>98</v>
      </c>
      <c r="BU927" t="s">
        <v>100</v>
      </c>
      <c r="BV927" t="s">
        <v>101</v>
      </c>
      <c r="BW927" t="s">
        <v>113</v>
      </c>
      <c r="BX927">
        <v>3.1841387079999999</v>
      </c>
      <c r="BY927">
        <v>26.646738880000001</v>
      </c>
      <c r="BZ927">
        <v>61.311966920000003</v>
      </c>
      <c r="CA927">
        <v>12.355789100000001</v>
      </c>
      <c r="CB927">
        <v>84.460320280000005</v>
      </c>
      <c r="CC927">
        <v>3.1838906210000002</v>
      </c>
      <c r="CD927">
        <v>3</v>
      </c>
      <c r="CE927">
        <v>9</v>
      </c>
      <c r="CF927">
        <v>2</v>
      </c>
      <c r="CG927">
        <v>6</v>
      </c>
      <c r="CH927">
        <v>3</v>
      </c>
      <c r="CI927">
        <v>11</v>
      </c>
      <c r="CJ927">
        <v>20.752269779999899</v>
      </c>
      <c r="CK927">
        <v>32.605585339999898</v>
      </c>
      <c r="CL927">
        <v>0</v>
      </c>
    </row>
    <row r="928" spans="1:90" x14ac:dyDescent="0.25">
      <c r="A928" s="1" t="s">
        <v>1450</v>
      </c>
      <c r="B928" s="2">
        <v>314555.15340000001</v>
      </c>
      <c r="C928" s="2">
        <v>6074759.7429999895</v>
      </c>
      <c r="D928" s="4">
        <v>320.8383</v>
      </c>
      <c r="E928" t="s">
        <v>661</v>
      </c>
      <c r="F928" s="3">
        <v>30</v>
      </c>
      <c r="G928" t="s">
        <v>150</v>
      </c>
      <c r="H928" t="s">
        <v>151</v>
      </c>
      <c r="I928" s="1">
        <v>56976</v>
      </c>
      <c r="J928" t="s">
        <v>1730</v>
      </c>
      <c r="K928" t="s">
        <v>1689</v>
      </c>
      <c r="L928" t="s">
        <v>345</v>
      </c>
      <c r="M928">
        <v>51.4465897299999</v>
      </c>
      <c r="N928">
        <v>15.504451700000001</v>
      </c>
      <c r="O928">
        <v>2.8785897939999998</v>
      </c>
      <c r="P928">
        <v>7.2841872079999996</v>
      </c>
      <c r="Q928">
        <v>4.7218102909999997</v>
      </c>
      <c r="R928">
        <v>14.195634350000001</v>
      </c>
      <c r="S928">
        <v>1.0571217070000001</v>
      </c>
      <c r="T928">
        <v>0.140949561</v>
      </c>
      <c r="U928">
        <v>0.53560833100000005</v>
      </c>
      <c r="V928">
        <v>8.0542606000000003E-2</v>
      </c>
      <c r="W928">
        <v>0.19128869000000001</v>
      </c>
      <c r="X928">
        <v>1.9532548709999999</v>
      </c>
      <c r="Y928">
        <v>0</v>
      </c>
      <c r="Z928">
        <v>9.9711569999999996E-3</v>
      </c>
      <c r="AA928">
        <v>0</v>
      </c>
      <c r="AB928">
        <v>1.9689050320000001</v>
      </c>
      <c r="AC928">
        <v>100</v>
      </c>
      <c r="AD928">
        <v>0.17215296499999999</v>
      </c>
      <c r="AE928">
        <v>0</v>
      </c>
      <c r="AF928">
        <v>0.76173429500000001</v>
      </c>
      <c r="AG928">
        <v>0.850087433</v>
      </c>
      <c r="AH928">
        <v>0</v>
      </c>
      <c r="AI928">
        <v>9.6905153090000002</v>
      </c>
      <c r="AJ928">
        <v>0</v>
      </c>
      <c r="AK928">
        <v>0</v>
      </c>
      <c r="AL928">
        <v>37.927130150000004</v>
      </c>
      <c r="AM928">
        <v>0</v>
      </c>
      <c r="AN928">
        <v>0</v>
      </c>
      <c r="AO928">
        <v>0</v>
      </c>
      <c r="AP928">
        <v>2.172692257</v>
      </c>
      <c r="AQ928">
        <v>0</v>
      </c>
      <c r="AR928">
        <v>0</v>
      </c>
      <c r="AS928">
        <v>6.606931061</v>
      </c>
      <c r="AT928">
        <v>4.8018416400000001</v>
      </c>
      <c r="AU928">
        <v>11.4087727</v>
      </c>
      <c r="AV928">
        <v>0</v>
      </c>
      <c r="AW928">
        <v>10.92159957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2.5215883319999999</v>
      </c>
      <c r="BI928">
        <v>10.96741843</v>
      </c>
      <c r="BJ928">
        <v>0.57910971099999997</v>
      </c>
      <c r="BK928">
        <v>0.42089028899999997</v>
      </c>
      <c r="BL928">
        <v>0</v>
      </c>
      <c r="BM928">
        <v>79.649318449999896</v>
      </c>
      <c r="BN928">
        <v>97.478401329999897</v>
      </c>
      <c r="BO928">
        <v>0</v>
      </c>
      <c r="BP928" t="s">
        <v>97</v>
      </c>
      <c r="BQ928" t="s">
        <v>109</v>
      </c>
      <c r="BR928" t="s">
        <v>98</v>
      </c>
      <c r="BS928" t="s">
        <v>130</v>
      </c>
      <c r="BT928" t="s">
        <v>111</v>
      </c>
      <c r="BU928" t="s">
        <v>100</v>
      </c>
      <c r="BV928" t="s">
        <v>101</v>
      </c>
      <c r="BW928" t="s">
        <v>149</v>
      </c>
      <c r="BX928">
        <v>35.3953275699999</v>
      </c>
      <c r="BY928">
        <v>79.649318449999896</v>
      </c>
      <c r="BZ928">
        <v>19.993745390000001</v>
      </c>
      <c r="CA928">
        <v>25.4936471</v>
      </c>
      <c r="CB928">
        <v>53.789399860000003</v>
      </c>
      <c r="CC928">
        <v>20.716953050000001</v>
      </c>
      <c r="CD928">
        <v>3</v>
      </c>
      <c r="CE928">
        <v>6</v>
      </c>
      <c r="CF928">
        <v>1</v>
      </c>
      <c r="CG928">
        <v>6</v>
      </c>
      <c r="CH928">
        <v>3</v>
      </c>
      <c r="CI928">
        <v>4</v>
      </c>
      <c r="CJ928">
        <v>24.174174170000001</v>
      </c>
      <c r="CK928">
        <v>90.926499329999899</v>
      </c>
      <c r="CL928">
        <v>0</v>
      </c>
    </row>
    <row r="929" spans="1:90" x14ac:dyDescent="0.25">
      <c r="A929" s="1" t="s">
        <v>1451</v>
      </c>
      <c r="B929" s="2">
        <v>314542.086799999</v>
      </c>
      <c r="C929" s="2">
        <v>6074760.4970000004</v>
      </c>
      <c r="D929" s="4">
        <v>293.84429999999901</v>
      </c>
      <c r="E929" t="s">
        <v>661</v>
      </c>
      <c r="F929" s="3">
        <v>60</v>
      </c>
      <c r="G929" t="s">
        <v>150</v>
      </c>
      <c r="H929" t="s">
        <v>151</v>
      </c>
      <c r="I929" s="1">
        <v>56976</v>
      </c>
      <c r="J929" t="s">
        <v>1730</v>
      </c>
      <c r="K929" t="s">
        <v>1689</v>
      </c>
      <c r="L929" t="s">
        <v>345</v>
      </c>
      <c r="M929">
        <v>51.943597429999897</v>
      </c>
      <c r="N929">
        <v>14.76926271</v>
      </c>
      <c r="O929">
        <v>2.5770428089999999</v>
      </c>
      <c r="P929">
        <v>6.6040480480000001</v>
      </c>
      <c r="Q929">
        <v>7.5152438840000002</v>
      </c>
      <c r="R929">
        <v>9.0323586250000005</v>
      </c>
      <c r="S929">
        <v>3.848045999</v>
      </c>
      <c r="T929">
        <v>0.231083702</v>
      </c>
      <c r="U929">
        <v>0.55560559700000001</v>
      </c>
      <c r="V929">
        <v>3.0141352E-2</v>
      </c>
      <c r="W929">
        <v>0.180848115</v>
      </c>
      <c r="X929">
        <v>0.86176910200000001</v>
      </c>
      <c r="Y929">
        <v>0</v>
      </c>
      <c r="Z929">
        <v>1.850952621</v>
      </c>
      <c r="AA929">
        <v>0</v>
      </c>
      <c r="AB929">
        <v>2.719744639</v>
      </c>
      <c r="AC929">
        <v>100</v>
      </c>
      <c r="AD929">
        <v>6.3543700999999994E-2</v>
      </c>
      <c r="AE929">
        <v>0</v>
      </c>
      <c r="AF929">
        <v>0.77937010399999995</v>
      </c>
      <c r="AG929">
        <v>1.374643651</v>
      </c>
      <c r="AH929">
        <v>0</v>
      </c>
      <c r="AI929">
        <v>34.792295350000003</v>
      </c>
      <c r="AJ929">
        <v>0</v>
      </c>
      <c r="AK929">
        <v>0</v>
      </c>
      <c r="AL929">
        <v>22.502999840000001</v>
      </c>
      <c r="AM929">
        <v>0</v>
      </c>
      <c r="AN929">
        <v>0</v>
      </c>
      <c r="AO929">
        <v>0</v>
      </c>
      <c r="AP929">
        <v>2.1640372569999999</v>
      </c>
      <c r="AQ929">
        <v>0</v>
      </c>
      <c r="AR929">
        <v>0</v>
      </c>
      <c r="AS929">
        <v>13.31970669</v>
      </c>
      <c r="AT929">
        <v>5.428699366</v>
      </c>
      <c r="AU929">
        <v>18.748406060000001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1.097208942</v>
      </c>
      <c r="BI929">
        <v>14.51927092</v>
      </c>
      <c r="BJ929">
        <v>0.71044475200000001</v>
      </c>
      <c r="BK929">
        <v>0.28955524799999999</v>
      </c>
      <c r="BL929">
        <v>0</v>
      </c>
      <c r="BM929">
        <v>39.275475800000002</v>
      </c>
      <c r="BN929">
        <v>98.902691070000003</v>
      </c>
      <c r="BO929">
        <v>0</v>
      </c>
      <c r="BP929" t="s">
        <v>97</v>
      </c>
      <c r="BQ929" t="s">
        <v>109</v>
      </c>
      <c r="BR929" t="s">
        <v>111</v>
      </c>
      <c r="BS929" t="s">
        <v>407</v>
      </c>
      <c r="BT929" t="s">
        <v>98</v>
      </c>
      <c r="BU929" t="s">
        <v>100</v>
      </c>
      <c r="BV929" t="s">
        <v>101</v>
      </c>
      <c r="BW929" t="s">
        <v>237</v>
      </c>
      <c r="BX929">
        <v>39.071999589999898</v>
      </c>
      <c r="BY929">
        <v>39.275475800000002</v>
      </c>
      <c r="BZ929">
        <v>59.301740289999898</v>
      </c>
      <c r="CA929">
        <v>21.59590802</v>
      </c>
      <c r="CB929">
        <v>47.705013139999899</v>
      </c>
      <c r="CC929">
        <v>30.699078839999899</v>
      </c>
      <c r="CD929">
        <v>2</v>
      </c>
      <c r="CE929">
        <v>4</v>
      </c>
      <c r="CF929">
        <v>2</v>
      </c>
      <c r="CG929">
        <v>6</v>
      </c>
      <c r="CH929">
        <v>3</v>
      </c>
      <c r="CI929">
        <v>9</v>
      </c>
      <c r="CJ929">
        <v>37.554797860000001</v>
      </c>
      <c r="CK929">
        <v>77.585255559999894</v>
      </c>
      <c r="CL929">
        <v>0</v>
      </c>
    </row>
    <row r="930" spans="1:90" x14ac:dyDescent="0.25">
      <c r="A930" s="1" t="s">
        <v>1452</v>
      </c>
      <c r="B930" s="2">
        <v>314528.98979999899</v>
      </c>
      <c r="C930" s="2">
        <v>6074761.6739999903</v>
      </c>
      <c r="D930" s="4">
        <v>266.88010000000003</v>
      </c>
      <c r="E930" t="s">
        <v>661</v>
      </c>
      <c r="F930" s="3">
        <v>90</v>
      </c>
      <c r="G930" t="s">
        <v>150</v>
      </c>
      <c r="H930" t="s">
        <v>151</v>
      </c>
      <c r="I930" s="1">
        <v>56976</v>
      </c>
      <c r="J930" t="s">
        <v>1726</v>
      </c>
      <c r="K930" t="s">
        <v>1689</v>
      </c>
      <c r="L930" t="s">
        <v>345</v>
      </c>
      <c r="M930">
        <v>52.942282409999898</v>
      </c>
      <c r="N930">
        <v>14.0377264</v>
      </c>
      <c r="O930">
        <v>3.9101302179999999</v>
      </c>
      <c r="P930">
        <v>9.4737009329999999</v>
      </c>
      <c r="Q930">
        <v>4.8029078170000004</v>
      </c>
      <c r="R930">
        <v>8.1318543620000003</v>
      </c>
      <c r="S930">
        <v>2.8877608590000001</v>
      </c>
      <c r="T930">
        <v>0.340916212</v>
      </c>
      <c r="U930">
        <v>0.71291596199999996</v>
      </c>
      <c r="V930">
        <v>0.100269474</v>
      </c>
      <c r="W930">
        <v>0.240646738</v>
      </c>
      <c r="X930">
        <v>9.8893899999999996E-3</v>
      </c>
      <c r="Y930">
        <v>0</v>
      </c>
      <c r="Z930">
        <v>2.4089992320000002</v>
      </c>
      <c r="AA930">
        <v>0</v>
      </c>
      <c r="AB930">
        <v>1.72364636</v>
      </c>
      <c r="AC930">
        <v>100</v>
      </c>
      <c r="AD930">
        <v>0.219844078</v>
      </c>
      <c r="AE930">
        <v>0</v>
      </c>
      <c r="AF930">
        <v>1.0400440399999999</v>
      </c>
      <c r="AG930">
        <v>2.1091367029999999</v>
      </c>
      <c r="AH930">
        <v>0</v>
      </c>
      <c r="AI930">
        <v>27.1544063599999</v>
      </c>
      <c r="AJ930">
        <v>0</v>
      </c>
      <c r="AK930">
        <v>0</v>
      </c>
      <c r="AL930">
        <v>25.4877266099999</v>
      </c>
      <c r="AM930">
        <v>0</v>
      </c>
      <c r="AN930">
        <v>0</v>
      </c>
      <c r="AO930">
        <v>0</v>
      </c>
      <c r="AP930">
        <v>2.4228477499999999</v>
      </c>
      <c r="AQ930">
        <v>0</v>
      </c>
      <c r="AR930">
        <v>0</v>
      </c>
      <c r="AS930">
        <v>10.86051046</v>
      </c>
      <c r="AT930">
        <v>12.18618086</v>
      </c>
      <c r="AU930">
        <v>23.046691320000001</v>
      </c>
      <c r="AV930">
        <v>0</v>
      </c>
      <c r="AW930">
        <v>5.6587623069999999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1.3069634E-2</v>
      </c>
      <c r="BI930">
        <v>14.73193942</v>
      </c>
      <c r="BJ930">
        <v>0.471239464</v>
      </c>
      <c r="BK930">
        <v>0.52876053599999995</v>
      </c>
      <c r="BL930">
        <v>0</v>
      </c>
      <c r="BM930">
        <v>48.416971590000003</v>
      </c>
      <c r="BN930">
        <v>99.986903850000004</v>
      </c>
      <c r="BO930">
        <v>0</v>
      </c>
      <c r="BP930" t="s">
        <v>97</v>
      </c>
      <c r="BQ930" t="s">
        <v>109</v>
      </c>
      <c r="BR930" t="s">
        <v>111</v>
      </c>
      <c r="BS930" t="s">
        <v>176</v>
      </c>
      <c r="BT930" t="s">
        <v>111</v>
      </c>
      <c r="BU930" t="s">
        <v>100</v>
      </c>
      <c r="BV930" t="s">
        <v>101</v>
      </c>
      <c r="BW930" t="s">
        <v>149</v>
      </c>
      <c r="BX930">
        <v>39.34395816</v>
      </c>
      <c r="BY930">
        <v>48.416971590000003</v>
      </c>
      <c r="BZ930">
        <v>49.595938179999898</v>
      </c>
      <c r="CA930">
        <v>32.478005449999898</v>
      </c>
      <c r="CB930">
        <v>47.129270040000002</v>
      </c>
      <c r="CC930">
        <v>20.3927245</v>
      </c>
      <c r="CD930">
        <v>2</v>
      </c>
      <c r="CE930">
        <v>3</v>
      </c>
      <c r="CF930">
        <v>1</v>
      </c>
      <c r="CG930">
        <v>6</v>
      </c>
      <c r="CH930">
        <v>3</v>
      </c>
      <c r="CI930">
        <v>4</v>
      </c>
      <c r="CJ930">
        <v>31.823821339999899</v>
      </c>
      <c r="CK930">
        <v>81.555987689999895</v>
      </c>
      <c r="CL930">
        <v>0</v>
      </c>
    </row>
    <row r="931" spans="1:90" x14ac:dyDescent="0.25">
      <c r="A931" s="1" t="s">
        <v>1453</v>
      </c>
      <c r="B931" s="2">
        <v>314515.85590000002</v>
      </c>
      <c r="C931" s="2">
        <v>6074763.25</v>
      </c>
      <c r="D931" s="4">
        <v>239.95429999999899</v>
      </c>
      <c r="E931" t="s">
        <v>661</v>
      </c>
      <c r="F931" s="3">
        <v>120</v>
      </c>
      <c r="G931" t="s">
        <v>150</v>
      </c>
      <c r="H931" t="s">
        <v>151</v>
      </c>
      <c r="I931" s="1">
        <v>56976</v>
      </c>
      <c r="J931" t="s">
        <v>1730</v>
      </c>
      <c r="K931" t="s">
        <v>1689</v>
      </c>
      <c r="L931" t="s">
        <v>345</v>
      </c>
      <c r="M931">
        <v>50.102834110000003</v>
      </c>
      <c r="N931">
        <v>14.1263568799999</v>
      </c>
      <c r="O931">
        <v>4.5376184559999997</v>
      </c>
      <c r="P931">
        <v>11.005524490000001</v>
      </c>
      <c r="Q931">
        <v>5.1119118779999999</v>
      </c>
      <c r="R931">
        <v>8.1709287269999997</v>
      </c>
      <c r="S931">
        <v>2.1138721079999998</v>
      </c>
      <c r="T931">
        <v>0.315048247</v>
      </c>
      <c r="U931">
        <v>0.84046741999999997</v>
      </c>
      <c r="V931">
        <v>0.101628467</v>
      </c>
      <c r="W931">
        <v>0.24390832000000001</v>
      </c>
      <c r="X931">
        <v>9.8857770000000001E-3</v>
      </c>
      <c r="Y931">
        <v>0</v>
      </c>
      <c r="Z931">
        <v>3.3200151259999999</v>
      </c>
      <c r="AA931">
        <v>0</v>
      </c>
      <c r="AB931">
        <v>2.6728704680000002</v>
      </c>
      <c r="AC931">
        <v>100</v>
      </c>
      <c r="AD931">
        <v>0.227036394</v>
      </c>
      <c r="AE931">
        <v>0</v>
      </c>
      <c r="AF931">
        <v>1.2493046219999999</v>
      </c>
      <c r="AG931">
        <v>1.9859495620000001</v>
      </c>
      <c r="AH931">
        <v>0</v>
      </c>
      <c r="AI931">
        <v>20.253116840000001</v>
      </c>
      <c r="AJ931">
        <v>0</v>
      </c>
      <c r="AK931">
        <v>0</v>
      </c>
      <c r="AL931">
        <v>30.01655255</v>
      </c>
      <c r="AM931">
        <v>0</v>
      </c>
      <c r="AN931">
        <v>0</v>
      </c>
      <c r="AO931">
        <v>0</v>
      </c>
      <c r="AP931">
        <v>2.6109459130000001</v>
      </c>
      <c r="AQ931">
        <v>0</v>
      </c>
      <c r="AR931">
        <v>0</v>
      </c>
      <c r="AS931">
        <v>12.83898765</v>
      </c>
      <c r="AT931">
        <v>16.090403640000002</v>
      </c>
      <c r="AU931">
        <v>28.929391280000001</v>
      </c>
      <c r="AV931">
        <v>0</v>
      </c>
      <c r="AW931">
        <v>4.7036794620000002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1.3311862000000001E-2</v>
      </c>
      <c r="BI931">
        <v>16.964038800000001</v>
      </c>
      <c r="BJ931">
        <v>0.44380427900000002</v>
      </c>
      <c r="BK931">
        <v>0.55619572100000003</v>
      </c>
      <c r="BL931">
        <v>0</v>
      </c>
      <c r="BM931">
        <v>59.711060070000002</v>
      </c>
      <c r="BN931">
        <v>99.986661130000002</v>
      </c>
      <c r="BO931">
        <v>0</v>
      </c>
      <c r="BP931" t="s">
        <v>97</v>
      </c>
      <c r="BQ931" t="s">
        <v>109</v>
      </c>
      <c r="BR931" t="s">
        <v>111</v>
      </c>
      <c r="BS931" t="s">
        <v>176</v>
      </c>
      <c r="BT931" t="s">
        <v>111</v>
      </c>
      <c r="BU931" t="s">
        <v>100</v>
      </c>
      <c r="BV931" t="s">
        <v>101</v>
      </c>
      <c r="BW931" t="s">
        <v>149</v>
      </c>
      <c r="BX931">
        <v>42.787014460000002</v>
      </c>
      <c r="BY931">
        <v>59.711060070000002</v>
      </c>
      <c r="BZ931">
        <v>38.7577773699999</v>
      </c>
      <c r="CA931">
        <v>35.316783559999898</v>
      </c>
      <c r="CB931">
        <v>44.375101729999898</v>
      </c>
      <c r="CC931">
        <v>20.308114700000001</v>
      </c>
      <c r="CD931">
        <v>2</v>
      </c>
      <c r="CE931">
        <v>3</v>
      </c>
      <c r="CF931">
        <v>1</v>
      </c>
      <c r="CG931">
        <v>6</v>
      </c>
      <c r="CH931">
        <v>3</v>
      </c>
      <c r="CI931">
        <v>4</v>
      </c>
      <c r="CJ931">
        <v>34.540750320000001</v>
      </c>
      <c r="CK931">
        <v>86.903517539999896</v>
      </c>
      <c r="CL931">
        <v>0</v>
      </c>
    </row>
    <row r="932" spans="1:90" x14ac:dyDescent="0.25">
      <c r="A932" s="1" t="s">
        <v>1454</v>
      </c>
      <c r="B932" s="2">
        <v>314502.495</v>
      </c>
      <c r="C932" s="2">
        <v>6074765.2220000001</v>
      </c>
      <c r="D932" s="4">
        <v>213.16659999999899</v>
      </c>
      <c r="E932" t="s">
        <v>661</v>
      </c>
      <c r="F932" s="3">
        <v>150</v>
      </c>
      <c r="G932" t="s">
        <v>150</v>
      </c>
      <c r="H932" t="s">
        <v>151</v>
      </c>
      <c r="I932" s="1">
        <v>56976</v>
      </c>
      <c r="J932" t="s">
        <v>1730</v>
      </c>
      <c r="K932" t="s">
        <v>1689</v>
      </c>
      <c r="L932" t="s">
        <v>345</v>
      </c>
      <c r="M932">
        <v>54.539146809999899</v>
      </c>
      <c r="N932">
        <v>14.284062260000001</v>
      </c>
      <c r="O932">
        <v>3.7955318280000001</v>
      </c>
      <c r="P932">
        <v>9.1679405369999998</v>
      </c>
      <c r="Q932">
        <v>4.1154081470000001</v>
      </c>
      <c r="R932">
        <v>6.5426998459999997</v>
      </c>
      <c r="S932">
        <v>2.9467121440000001</v>
      </c>
      <c r="T932">
        <v>0.46947617200000002</v>
      </c>
      <c r="U932">
        <v>0.87402478900000002</v>
      </c>
      <c r="V932">
        <v>0.16981052999999999</v>
      </c>
      <c r="W932">
        <v>0.19977709499999999</v>
      </c>
      <c r="X932">
        <v>9.8522269999999999E-3</v>
      </c>
      <c r="Y932">
        <v>0</v>
      </c>
      <c r="Z932">
        <v>2.8855576209999998</v>
      </c>
      <c r="AA932">
        <v>0</v>
      </c>
      <c r="AB932">
        <v>1.824961828</v>
      </c>
      <c r="AC932">
        <v>100</v>
      </c>
      <c r="AD932">
        <v>0.37507453699999999</v>
      </c>
      <c r="AE932">
        <v>0</v>
      </c>
      <c r="AF932">
        <v>1.284529466</v>
      </c>
      <c r="AG932">
        <v>2.9260218130000002</v>
      </c>
      <c r="AH932">
        <v>0</v>
      </c>
      <c r="AI932">
        <v>27.914106449999899</v>
      </c>
      <c r="AJ932">
        <v>0</v>
      </c>
      <c r="AK932">
        <v>0</v>
      </c>
      <c r="AL932">
        <v>25.7060222</v>
      </c>
      <c r="AM932">
        <v>0</v>
      </c>
      <c r="AN932">
        <v>0</v>
      </c>
      <c r="AO932">
        <v>0</v>
      </c>
      <c r="AP932">
        <v>2.6185048480000002</v>
      </c>
      <c r="AQ932">
        <v>0</v>
      </c>
      <c r="AR932">
        <v>0</v>
      </c>
      <c r="AS932">
        <v>10.65070294</v>
      </c>
      <c r="AT932">
        <v>12.7674893199999</v>
      </c>
      <c r="AU932">
        <v>23.418192260000001</v>
      </c>
      <c r="AV932">
        <v>0</v>
      </c>
      <c r="AW932">
        <v>9.8645627499999904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1.3117023E-2</v>
      </c>
      <c r="BI932">
        <v>13.17577739</v>
      </c>
      <c r="BJ932">
        <v>0.454804659</v>
      </c>
      <c r="BK932">
        <v>0.545195341</v>
      </c>
      <c r="BL932">
        <v>0</v>
      </c>
      <c r="BM932">
        <v>47.940993059999897</v>
      </c>
      <c r="BN932">
        <v>99.986856360000004</v>
      </c>
      <c r="BO932">
        <v>0</v>
      </c>
      <c r="BP932" t="s">
        <v>97</v>
      </c>
      <c r="BQ932" t="s">
        <v>109</v>
      </c>
      <c r="BR932" t="s">
        <v>111</v>
      </c>
      <c r="BS932" t="s">
        <v>176</v>
      </c>
      <c r="BT932" t="s">
        <v>111</v>
      </c>
      <c r="BU932" t="s">
        <v>100</v>
      </c>
      <c r="BV932" t="s">
        <v>101</v>
      </c>
      <c r="BW932" t="s">
        <v>149</v>
      </c>
      <c r="BX932">
        <v>33.187951589999898</v>
      </c>
      <c r="BY932">
        <v>47.940993059999897</v>
      </c>
      <c r="BZ932">
        <v>49.365174690000003</v>
      </c>
      <c r="CA932">
        <v>32.73991693</v>
      </c>
      <c r="CB932">
        <v>49.29767141</v>
      </c>
      <c r="CC932">
        <v>17.962411670000002</v>
      </c>
      <c r="CD932">
        <v>2</v>
      </c>
      <c r="CE932">
        <v>3</v>
      </c>
      <c r="CF932">
        <v>1</v>
      </c>
      <c r="CG932">
        <v>6</v>
      </c>
      <c r="CH932">
        <v>3</v>
      </c>
      <c r="CI932">
        <v>4</v>
      </c>
      <c r="CJ932">
        <v>32.57629524</v>
      </c>
      <c r="CK932">
        <v>79.543215380000007</v>
      </c>
      <c r="CL932">
        <v>0</v>
      </c>
    </row>
    <row r="933" spans="1:90" x14ac:dyDescent="0.25">
      <c r="A933" s="1" t="s">
        <v>1455</v>
      </c>
      <c r="B933" s="2">
        <v>314488.91470000002</v>
      </c>
      <c r="C933" s="2">
        <v>6074767.5460000001</v>
      </c>
      <c r="D933" s="4">
        <v>186.517799999999</v>
      </c>
      <c r="E933" t="s">
        <v>661</v>
      </c>
      <c r="F933" s="3">
        <v>180</v>
      </c>
      <c r="G933" t="s">
        <v>150</v>
      </c>
      <c r="H933" t="s">
        <v>151</v>
      </c>
      <c r="I933" s="1">
        <v>56976</v>
      </c>
      <c r="J933" t="s">
        <v>2079</v>
      </c>
      <c r="K933" t="s">
        <v>345</v>
      </c>
      <c r="L933" t="s">
        <v>345</v>
      </c>
      <c r="M933">
        <v>51.088277050000002</v>
      </c>
      <c r="N933">
        <v>13.562356980000001</v>
      </c>
      <c r="O933">
        <v>4.0350444190000001</v>
      </c>
      <c r="P933">
        <v>9.8572451920000006</v>
      </c>
      <c r="Q933">
        <v>3.3039125280000001</v>
      </c>
      <c r="R933">
        <v>7.5867621009999997</v>
      </c>
      <c r="S933">
        <v>3.0795727880000001</v>
      </c>
      <c r="T933">
        <v>1.753928873</v>
      </c>
      <c r="U933">
        <v>0.59348058400000003</v>
      </c>
      <c r="V933">
        <v>0.16315617399999999</v>
      </c>
      <c r="W933">
        <v>0.234537</v>
      </c>
      <c r="X933">
        <v>3.026997996</v>
      </c>
      <c r="Y933">
        <v>0</v>
      </c>
      <c r="Z933">
        <v>1.7147283170000001</v>
      </c>
      <c r="AA933">
        <v>0</v>
      </c>
      <c r="AB933">
        <v>4.7609754820000001</v>
      </c>
      <c r="AC933">
        <v>100</v>
      </c>
      <c r="AD933">
        <v>0.35281785399999999</v>
      </c>
      <c r="AE933">
        <v>0</v>
      </c>
      <c r="AF933">
        <v>0.85392733099999996</v>
      </c>
      <c r="AG933">
        <v>10.702125990000001</v>
      </c>
      <c r="AH933">
        <v>0</v>
      </c>
      <c r="AI933">
        <v>28.5608131699999</v>
      </c>
      <c r="AJ933">
        <v>0</v>
      </c>
      <c r="AK933">
        <v>0</v>
      </c>
      <c r="AL933">
        <v>18.597702909999899</v>
      </c>
      <c r="AM933">
        <v>0</v>
      </c>
      <c r="AN933">
        <v>0</v>
      </c>
      <c r="AO933">
        <v>0</v>
      </c>
      <c r="AP933">
        <v>2.2606386459999999</v>
      </c>
      <c r="AQ933">
        <v>0</v>
      </c>
      <c r="AR933">
        <v>0</v>
      </c>
      <c r="AS933">
        <v>7.2688867579999998</v>
      </c>
      <c r="AT933">
        <v>12.10316351</v>
      </c>
      <c r="AU933">
        <v>19.3720502699999</v>
      </c>
      <c r="AV933">
        <v>0</v>
      </c>
      <c r="AW933">
        <v>4.9901912020000001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3.953535268</v>
      </c>
      <c r="BI933">
        <v>11.2866865999999</v>
      </c>
      <c r="BJ933">
        <v>0.37522547499999998</v>
      </c>
      <c r="BK933">
        <v>0.62477452499999997</v>
      </c>
      <c r="BL933">
        <v>0</v>
      </c>
      <c r="BM933">
        <v>39.436573529999897</v>
      </c>
      <c r="BN933">
        <v>96.046448519999899</v>
      </c>
      <c r="BO933">
        <v>0</v>
      </c>
      <c r="BP933" t="s">
        <v>97</v>
      </c>
      <c r="BQ933" t="s">
        <v>109</v>
      </c>
      <c r="BR933" t="s">
        <v>111</v>
      </c>
      <c r="BS933" t="s">
        <v>176</v>
      </c>
      <c r="BT933" t="s">
        <v>111</v>
      </c>
      <c r="BU933" t="s">
        <v>100</v>
      </c>
      <c r="BV933" t="s">
        <v>101</v>
      </c>
      <c r="BW933" t="s">
        <v>152</v>
      </c>
      <c r="BX933">
        <v>28.889262129999899</v>
      </c>
      <c r="BY933">
        <v>39.436573529999897</v>
      </c>
      <c r="BZ933">
        <v>49.361382200000001</v>
      </c>
      <c r="CA933">
        <v>35.931380879999899</v>
      </c>
      <c r="CB933">
        <v>48.978945109999898</v>
      </c>
      <c r="CC933">
        <v>15.08967401</v>
      </c>
      <c r="CD933">
        <v>2</v>
      </c>
      <c r="CE933">
        <v>3</v>
      </c>
      <c r="CF933">
        <v>1</v>
      </c>
      <c r="CG933">
        <v>6</v>
      </c>
      <c r="CH933">
        <v>3</v>
      </c>
      <c r="CI933">
        <v>5</v>
      </c>
      <c r="CJ933">
        <v>32.16601816</v>
      </c>
      <c r="CK933">
        <v>73.139243379999897</v>
      </c>
      <c r="CL933">
        <v>0</v>
      </c>
    </row>
    <row r="934" spans="1:90" x14ac:dyDescent="0.25">
      <c r="A934" s="1" t="s">
        <v>1456</v>
      </c>
      <c r="B934" s="2">
        <v>314475.13290000003</v>
      </c>
      <c r="C934" s="2">
        <v>6074770.1890000002</v>
      </c>
      <c r="D934" s="4">
        <v>160.0025</v>
      </c>
      <c r="E934" t="s">
        <v>661</v>
      </c>
      <c r="F934" s="3">
        <v>210</v>
      </c>
      <c r="G934" t="s">
        <v>150</v>
      </c>
      <c r="H934" t="s">
        <v>151</v>
      </c>
      <c r="I934" s="1">
        <v>56976</v>
      </c>
      <c r="J934" t="s">
        <v>1730</v>
      </c>
      <c r="K934" t="s">
        <v>1689</v>
      </c>
      <c r="L934" t="s">
        <v>345</v>
      </c>
      <c r="M934">
        <v>63.922788560000001</v>
      </c>
      <c r="N934">
        <v>11.58600543</v>
      </c>
      <c r="O934">
        <v>3.2632782640000002</v>
      </c>
      <c r="P934">
        <v>8.1178900190000007</v>
      </c>
      <c r="Q934">
        <v>2.5569115419999999</v>
      </c>
      <c r="R934">
        <v>3.7055241489999999</v>
      </c>
      <c r="S934">
        <v>2.846561678</v>
      </c>
      <c r="T934">
        <v>1.0287573779999999</v>
      </c>
      <c r="U934">
        <v>0.62524477599999995</v>
      </c>
      <c r="V934">
        <v>0.11985522899999999</v>
      </c>
      <c r="W934">
        <v>0.189770779</v>
      </c>
      <c r="X934">
        <v>9.8784219999999996E-3</v>
      </c>
      <c r="Y934">
        <v>0</v>
      </c>
      <c r="Z934">
        <v>2.0275337809999998</v>
      </c>
      <c r="AA934">
        <v>0</v>
      </c>
      <c r="AB934">
        <v>1.1627490789999999</v>
      </c>
      <c r="AC934">
        <v>100</v>
      </c>
      <c r="AD934">
        <v>0.26513895599999998</v>
      </c>
      <c r="AE934">
        <v>0</v>
      </c>
      <c r="AF934">
        <v>0.92030967200000002</v>
      </c>
      <c r="AG934">
        <v>6.4215602409999999</v>
      </c>
      <c r="AH934">
        <v>0</v>
      </c>
      <c r="AI934">
        <v>27.00661848</v>
      </c>
      <c r="AJ934">
        <v>0</v>
      </c>
      <c r="AK934">
        <v>0</v>
      </c>
      <c r="AL934">
        <v>16.694871639999899</v>
      </c>
      <c r="AM934">
        <v>0</v>
      </c>
      <c r="AN934">
        <v>0</v>
      </c>
      <c r="AO934">
        <v>0</v>
      </c>
      <c r="AP934">
        <v>2.3476896410000001</v>
      </c>
      <c r="AQ934">
        <v>0</v>
      </c>
      <c r="AR934">
        <v>0</v>
      </c>
      <c r="AS934">
        <v>7.1814274249999999</v>
      </c>
      <c r="AT934">
        <v>12.313734780000001</v>
      </c>
      <c r="AU934">
        <v>19.4951621999999</v>
      </c>
      <c r="AV934">
        <v>0</v>
      </c>
      <c r="AW934">
        <v>25.329542579999899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1.3172009E-2</v>
      </c>
      <c r="BI934">
        <v>10.12076506</v>
      </c>
      <c r="BJ934">
        <v>0.36836971899999998</v>
      </c>
      <c r="BK934">
        <v>0.63163028099999996</v>
      </c>
      <c r="BL934">
        <v>0</v>
      </c>
      <c r="BM934">
        <v>38.20206486</v>
      </c>
      <c r="BN934">
        <v>99.986801259999893</v>
      </c>
      <c r="BO934">
        <v>0</v>
      </c>
      <c r="BP934" t="s">
        <v>97</v>
      </c>
      <c r="BQ934" t="s">
        <v>109</v>
      </c>
      <c r="BR934" t="s">
        <v>100</v>
      </c>
      <c r="BS934" t="s">
        <v>100</v>
      </c>
      <c r="BT934" t="s">
        <v>111</v>
      </c>
      <c r="BU934" t="s">
        <v>100</v>
      </c>
      <c r="BV934" t="s">
        <v>101</v>
      </c>
      <c r="BW934" t="s">
        <v>152</v>
      </c>
      <c r="BX934">
        <v>24.255897359999899</v>
      </c>
      <c r="BY934">
        <v>38.20206486</v>
      </c>
      <c r="BZ934">
        <v>53.880635249999898</v>
      </c>
      <c r="CA934">
        <v>35.741120549999899</v>
      </c>
      <c r="CB934">
        <v>50.23759304</v>
      </c>
      <c r="CC934">
        <v>14.02128641</v>
      </c>
      <c r="CD934">
        <v>4</v>
      </c>
      <c r="CE934">
        <v>13</v>
      </c>
      <c r="CF934">
        <v>1</v>
      </c>
      <c r="CG934">
        <v>6</v>
      </c>
      <c r="CH934">
        <v>3</v>
      </c>
      <c r="CI934">
        <v>5</v>
      </c>
      <c r="CJ934">
        <v>35.369458129999899</v>
      </c>
      <c r="CK934">
        <v>73.365725560000001</v>
      </c>
      <c r="CL934">
        <v>0</v>
      </c>
    </row>
    <row r="935" spans="1:90" x14ac:dyDescent="0.25">
      <c r="A935" s="1" t="s">
        <v>1457</v>
      </c>
      <c r="B935" s="2">
        <v>314461.09120000002</v>
      </c>
      <c r="C935" s="2">
        <v>6074773.1239999896</v>
      </c>
      <c r="D935" s="4">
        <v>133.654799999999</v>
      </c>
      <c r="E935" t="s">
        <v>661</v>
      </c>
      <c r="F935" s="3">
        <v>240</v>
      </c>
      <c r="G935" t="s">
        <v>150</v>
      </c>
      <c r="H935" t="s">
        <v>151</v>
      </c>
      <c r="I935" s="1">
        <v>56976</v>
      </c>
      <c r="J935" t="s">
        <v>1730</v>
      </c>
      <c r="K935" t="s">
        <v>1689</v>
      </c>
      <c r="L935" t="s">
        <v>345</v>
      </c>
      <c r="M935">
        <v>52.62561891</v>
      </c>
      <c r="N935">
        <v>15.32393501</v>
      </c>
      <c r="O935">
        <v>3.833926548</v>
      </c>
      <c r="P935">
        <v>9.3408593240000002</v>
      </c>
      <c r="Q935">
        <v>3.9418806499999999</v>
      </c>
      <c r="R935">
        <v>7.0167491880000004</v>
      </c>
      <c r="S935">
        <v>3.7200868539999998</v>
      </c>
      <c r="T935">
        <v>0.28228301300000003</v>
      </c>
      <c r="U935">
        <v>0.79946581999999999</v>
      </c>
      <c r="V935">
        <v>0.13105997</v>
      </c>
      <c r="W935">
        <v>0.21171226000000001</v>
      </c>
      <c r="X935">
        <v>5.1365315000000002E-2</v>
      </c>
      <c r="Y935">
        <v>0</v>
      </c>
      <c r="Z935">
        <v>2.7210571369999998</v>
      </c>
      <c r="AA935">
        <v>0</v>
      </c>
      <c r="AB935">
        <v>2.7831140479999998</v>
      </c>
      <c r="AC935">
        <v>100</v>
      </c>
      <c r="AD935">
        <v>0.28675542700000001</v>
      </c>
      <c r="AE935">
        <v>0</v>
      </c>
      <c r="AF935">
        <v>1.1638816940000001</v>
      </c>
      <c r="AG935">
        <v>1.7427591229999999</v>
      </c>
      <c r="AH935">
        <v>0</v>
      </c>
      <c r="AI935">
        <v>34.908220659999898</v>
      </c>
      <c r="AJ935">
        <v>0</v>
      </c>
      <c r="AK935">
        <v>0</v>
      </c>
      <c r="AL935">
        <v>25.37885004</v>
      </c>
      <c r="AM935">
        <v>0</v>
      </c>
      <c r="AN935">
        <v>0</v>
      </c>
      <c r="AO935">
        <v>0</v>
      </c>
      <c r="AP935">
        <v>2.512370625</v>
      </c>
      <c r="AQ935">
        <v>0</v>
      </c>
      <c r="AR935">
        <v>0</v>
      </c>
      <c r="AS935">
        <v>9.6370391170000005</v>
      </c>
      <c r="AT935">
        <v>12.5777711399999</v>
      </c>
      <c r="AU935">
        <v>22.2148102499999</v>
      </c>
      <c r="AV935">
        <v>0</v>
      </c>
      <c r="AW935">
        <v>3.7226585509999999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6.7873489999999995E-2</v>
      </c>
      <c r="BI935">
        <v>13.09089024</v>
      </c>
      <c r="BJ935">
        <v>0.43381145300000001</v>
      </c>
      <c r="BK935">
        <v>0.56618854699999999</v>
      </c>
      <c r="BL935">
        <v>0</v>
      </c>
      <c r="BM935">
        <v>42.096671309999898</v>
      </c>
      <c r="BN935">
        <v>99.932120319999896</v>
      </c>
      <c r="BO935">
        <v>0</v>
      </c>
      <c r="BP935" t="s">
        <v>97</v>
      </c>
      <c r="BQ935" t="s">
        <v>109</v>
      </c>
      <c r="BR935" t="s">
        <v>111</v>
      </c>
      <c r="BS935" t="s">
        <v>235</v>
      </c>
      <c r="BT935" t="s">
        <v>98</v>
      </c>
      <c r="BU935" t="s">
        <v>100</v>
      </c>
      <c r="BV935" t="s">
        <v>101</v>
      </c>
      <c r="BW935" t="s">
        <v>237</v>
      </c>
      <c r="BX935">
        <v>33.825003039999899</v>
      </c>
      <c r="BY935">
        <v>42.096671309999898</v>
      </c>
      <c r="BZ935">
        <v>56.276504709999898</v>
      </c>
      <c r="CA935">
        <v>32.06560588</v>
      </c>
      <c r="CB935">
        <v>51.258876790000002</v>
      </c>
      <c r="CC935">
        <v>16.675517330000002</v>
      </c>
      <c r="CD935">
        <v>2</v>
      </c>
      <c r="CE935">
        <v>10</v>
      </c>
      <c r="CF935">
        <v>2</v>
      </c>
      <c r="CG935">
        <v>6</v>
      </c>
      <c r="CH935">
        <v>3</v>
      </c>
      <c r="CI935">
        <v>9</v>
      </c>
      <c r="CJ935">
        <v>28.234501349999899</v>
      </c>
      <c r="CK935">
        <v>76.84498447</v>
      </c>
      <c r="CL935">
        <v>0</v>
      </c>
    </row>
    <row r="936" spans="1:90" x14ac:dyDescent="0.25">
      <c r="A936" s="1" t="s">
        <v>1458</v>
      </c>
      <c r="B936" s="2">
        <v>314432.7672</v>
      </c>
      <c r="C936" s="2">
        <v>6074779.6009999895</v>
      </c>
      <c r="D936" s="4">
        <v>81.159400000000005</v>
      </c>
      <c r="E936" t="s">
        <v>661</v>
      </c>
      <c r="F936" s="3">
        <v>300</v>
      </c>
      <c r="G936" t="s">
        <v>150</v>
      </c>
      <c r="H936" t="s">
        <v>151</v>
      </c>
      <c r="I936" s="1">
        <v>56976</v>
      </c>
      <c r="J936" t="s">
        <v>2080</v>
      </c>
      <c r="K936" t="s">
        <v>1755</v>
      </c>
      <c r="L936" t="s">
        <v>406</v>
      </c>
      <c r="M936">
        <v>59.174315669999899</v>
      </c>
      <c r="N936">
        <v>13.84077214</v>
      </c>
      <c r="O936">
        <v>3.0479904289999999</v>
      </c>
      <c r="P936">
        <v>7.5454446749999997</v>
      </c>
      <c r="Q936">
        <v>2.6177112519999999</v>
      </c>
      <c r="R936">
        <v>6.4790860879999999</v>
      </c>
      <c r="S936">
        <v>2.7882135180000001</v>
      </c>
      <c r="T936">
        <v>1.444254484</v>
      </c>
      <c r="U936">
        <v>0.76324837700000003</v>
      </c>
      <c r="V936">
        <v>0.24070908099999999</v>
      </c>
      <c r="W936">
        <v>0.18053181099999999</v>
      </c>
      <c r="X936">
        <v>9.9321300000000008E-3</v>
      </c>
      <c r="Y936">
        <v>0</v>
      </c>
      <c r="Z936">
        <v>1.8677903499999999</v>
      </c>
      <c r="AA936">
        <v>0</v>
      </c>
      <c r="AB936">
        <v>1.514712096</v>
      </c>
      <c r="AC936">
        <v>100</v>
      </c>
      <c r="AD936">
        <v>0.52760378399999996</v>
      </c>
      <c r="AE936">
        <v>0</v>
      </c>
      <c r="AF936">
        <v>1.1131371409999999</v>
      </c>
      <c r="AG936">
        <v>8.932441742</v>
      </c>
      <c r="AH936">
        <v>0</v>
      </c>
      <c r="AI936">
        <v>26.210451920000001</v>
      </c>
      <c r="AJ936">
        <v>0</v>
      </c>
      <c r="AK936">
        <v>0</v>
      </c>
      <c r="AL936">
        <v>21.973266410000001</v>
      </c>
      <c r="AM936">
        <v>0</v>
      </c>
      <c r="AN936">
        <v>0</v>
      </c>
      <c r="AO936">
        <v>0</v>
      </c>
      <c r="AP936">
        <v>2.4772099390000002</v>
      </c>
      <c r="AQ936">
        <v>0</v>
      </c>
      <c r="AR936">
        <v>0</v>
      </c>
      <c r="AS936">
        <v>5.9262790819999998</v>
      </c>
      <c r="AT936">
        <v>8.5455567860000006</v>
      </c>
      <c r="AU936">
        <v>14.47183587</v>
      </c>
      <c r="AV936">
        <v>0</v>
      </c>
      <c r="AW936">
        <v>16.2705938699999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1.3122172E-2</v>
      </c>
      <c r="BI936">
        <v>9.2352150220000002</v>
      </c>
      <c r="BJ936">
        <v>0.40950430399999999</v>
      </c>
      <c r="BK936">
        <v>0.59049569599999996</v>
      </c>
      <c r="BL936">
        <v>0</v>
      </c>
      <c r="BM936">
        <v>45.60309401</v>
      </c>
      <c r="BN936">
        <v>99.986851200000004</v>
      </c>
      <c r="BO936">
        <v>0</v>
      </c>
      <c r="BP936" t="s">
        <v>97</v>
      </c>
      <c r="BQ936" t="s">
        <v>109</v>
      </c>
      <c r="BR936" t="s">
        <v>111</v>
      </c>
      <c r="BS936" t="s">
        <v>235</v>
      </c>
      <c r="BT936" t="s">
        <v>111</v>
      </c>
      <c r="BU936" t="s">
        <v>100</v>
      </c>
      <c r="BV936" t="s">
        <v>101</v>
      </c>
      <c r="BW936" t="s">
        <v>149</v>
      </c>
      <c r="BX936">
        <v>26.059371299999899</v>
      </c>
      <c r="BY936">
        <v>45.60309401</v>
      </c>
      <c r="BZ936">
        <v>45.889729680000002</v>
      </c>
      <c r="CA936">
        <v>31.2255262199999</v>
      </c>
      <c r="CB936">
        <v>55.499650940000002</v>
      </c>
      <c r="CC936">
        <v>13.274822840000001</v>
      </c>
      <c r="CD936">
        <v>2</v>
      </c>
      <c r="CE936">
        <v>10</v>
      </c>
      <c r="CF936">
        <v>1</v>
      </c>
      <c r="CG936">
        <v>6</v>
      </c>
      <c r="CH936">
        <v>3</v>
      </c>
      <c r="CI936">
        <v>4</v>
      </c>
      <c r="CJ936">
        <v>30.474040630000001</v>
      </c>
      <c r="CK936">
        <v>70.598926289999895</v>
      </c>
      <c r="CL936">
        <v>0</v>
      </c>
    </row>
    <row r="937" spans="1:90" x14ac:dyDescent="0.25">
      <c r="A937" s="1" t="s">
        <v>1459</v>
      </c>
      <c r="B937" s="2">
        <v>314373.53690000001</v>
      </c>
      <c r="C937" s="2">
        <v>6074794.7110000001</v>
      </c>
      <c r="D937" s="4">
        <v>-22.0944</v>
      </c>
      <c r="E937" t="s">
        <v>661</v>
      </c>
      <c r="F937" s="3">
        <v>420</v>
      </c>
      <c r="G937" t="s">
        <v>150</v>
      </c>
      <c r="H937" t="s">
        <v>151</v>
      </c>
      <c r="I937" s="1">
        <v>56976</v>
      </c>
      <c r="J937" t="s">
        <v>2080</v>
      </c>
      <c r="K937" t="s">
        <v>1755</v>
      </c>
      <c r="L937" t="s">
        <v>406</v>
      </c>
      <c r="M937">
        <v>51.302613870000002</v>
      </c>
      <c r="N937">
        <v>15.600794860000001</v>
      </c>
      <c r="O937">
        <v>4.054621579</v>
      </c>
      <c r="P937">
        <v>9.8493392100000001</v>
      </c>
      <c r="Q937">
        <v>3.5201793530000001</v>
      </c>
      <c r="R937">
        <v>9.5004840490000007</v>
      </c>
      <c r="S937">
        <v>2.8701462339999999</v>
      </c>
      <c r="T937">
        <v>0.37001885200000001</v>
      </c>
      <c r="U937">
        <v>0.94404809899999997</v>
      </c>
      <c r="V937">
        <v>0.180009171</v>
      </c>
      <c r="W937">
        <v>0.22001121000000001</v>
      </c>
      <c r="X937">
        <v>9.850602E-3</v>
      </c>
      <c r="Y937">
        <v>0</v>
      </c>
      <c r="Z937">
        <v>1.5778829130000001</v>
      </c>
      <c r="AA937">
        <v>0</v>
      </c>
      <c r="AB937">
        <v>0.50760905999999995</v>
      </c>
      <c r="AC937">
        <v>100</v>
      </c>
      <c r="AD937">
        <v>0.39312539899999999</v>
      </c>
      <c r="AE937">
        <v>0</v>
      </c>
      <c r="AF937">
        <v>1.371822589</v>
      </c>
      <c r="AG937">
        <v>2.2801917129999998</v>
      </c>
      <c r="AH937">
        <v>0</v>
      </c>
      <c r="AI937">
        <v>26.8827410399999</v>
      </c>
      <c r="AJ937">
        <v>0</v>
      </c>
      <c r="AK937">
        <v>0</v>
      </c>
      <c r="AL937">
        <v>29.83007856</v>
      </c>
      <c r="AM937">
        <v>0</v>
      </c>
      <c r="AN937">
        <v>0</v>
      </c>
      <c r="AO937">
        <v>0</v>
      </c>
      <c r="AP937">
        <v>2.6653938300000002</v>
      </c>
      <c r="AQ937">
        <v>0</v>
      </c>
      <c r="AR937">
        <v>0</v>
      </c>
      <c r="AS937">
        <v>7.2724352459999997</v>
      </c>
      <c r="AT937">
        <v>11.09392048</v>
      </c>
      <c r="AU937">
        <v>18.366355729999899</v>
      </c>
      <c r="AV937">
        <v>0</v>
      </c>
      <c r="AW937">
        <v>3.7228934200000001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1.2967227E-2</v>
      </c>
      <c r="BI937">
        <v>12.798537100000001</v>
      </c>
      <c r="BJ937">
        <v>0.395965065</v>
      </c>
      <c r="BK937">
        <v>0.60403493500000005</v>
      </c>
      <c r="BL937">
        <v>0</v>
      </c>
      <c r="BM937">
        <v>52.598475479999898</v>
      </c>
      <c r="BN937">
        <v>99.987006460000003</v>
      </c>
      <c r="BO937">
        <v>0</v>
      </c>
      <c r="BP937" t="s">
        <v>97</v>
      </c>
      <c r="BQ937" t="s">
        <v>109</v>
      </c>
      <c r="BR937" t="s">
        <v>100</v>
      </c>
      <c r="BS937" t="s">
        <v>100</v>
      </c>
      <c r="BT937" t="s">
        <v>111</v>
      </c>
      <c r="BU937" t="s">
        <v>100</v>
      </c>
      <c r="BV937" t="s">
        <v>101</v>
      </c>
      <c r="BW937" t="s">
        <v>149</v>
      </c>
      <c r="BX937">
        <v>36.865009110000003</v>
      </c>
      <c r="BY937">
        <v>52.598475479999898</v>
      </c>
      <c r="BZ937">
        <v>45.569364890000003</v>
      </c>
      <c r="CA937">
        <v>33.672284570000002</v>
      </c>
      <c r="CB937">
        <v>51.602388910000002</v>
      </c>
      <c r="CC937">
        <v>14.72532653</v>
      </c>
      <c r="CD937">
        <v>4</v>
      </c>
      <c r="CE937">
        <v>13</v>
      </c>
      <c r="CF937">
        <v>1</v>
      </c>
      <c r="CG937">
        <v>6</v>
      </c>
      <c r="CH937">
        <v>3</v>
      </c>
      <c r="CI937">
        <v>4</v>
      </c>
      <c r="CJ937">
        <v>23.92373924</v>
      </c>
      <c r="CK937">
        <v>80.492313069999895</v>
      </c>
      <c r="CL937">
        <v>0</v>
      </c>
    </row>
    <row r="938" spans="1:90" x14ac:dyDescent="0.25">
      <c r="A938" s="1" t="s">
        <v>1460</v>
      </c>
      <c r="B938" s="2">
        <v>314303.344199999</v>
      </c>
      <c r="C938" s="2">
        <v>6074813.6109999903</v>
      </c>
      <c r="D938" s="4">
        <v>-137.32624999999899</v>
      </c>
      <c r="E938" t="s">
        <v>661</v>
      </c>
      <c r="F938" s="3">
        <v>556.25</v>
      </c>
      <c r="G938" t="s">
        <v>150</v>
      </c>
      <c r="H938" t="s">
        <v>151</v>
      </c>
      <c r="I938" s="1">
        <v>56976</v>
      </c>
      <c r="J938" t="s">
        <v>344</v>
      </c>
      <c r="K938" t="s">
        <v>345</v>
      </c>
      <c r="L938" t="s">
        <v>345</v>
      </c>
      <c r="M938">
        <v>49.149251710000001</v>
      </c>
      <c r="N938">
        <v>15.47849645</v>
      </c>
      <c r="O938">
        <v>3.6473164439999999</v>
      </c>
      <c r="P938">
        <v>9.1082388289999905</v>
      </c>
      <c r="Q938">
        <v>12.6642243699999</v>
      </c>
      <c r="R938">
        <v>0.68346607699999995</v>
      </c>
      <c r="S938">
        <v>0.66336413400000005</v>
      </c>
      <c r="T938">
        <v>0.29147817999999998</v>
      </c>
      <c r="U938">
        <v>0.40404906299999999</v>
      </c>
      <c r="V938">
        <v>5.0254858999999999E-2</v>
      </c>
      <c r="W938">
        <v>0.17086651899999999</v>
      </c>
      <c r="X938">
        <v>6.392134027</v>
      </c>
      <c r="Y938">
        <v>0</v>
      </c>
      <c r="Z938">
        <v>1.2968593399999999</v>
      </c>
      <c r="AA938">
        <v>0</v>
      </c>
      <c r="AB938">
        <v>7.7171967190000004</v>
      </c>
      <c r="AC938">
        <v>100</v>
      </c>
      <c r="AD938">
        <v>0.104950421</v>
      </c>
      <c r="AE938">
        <v>0</v>
      </c>
      <c r="AF938">
        <v>0.56144548100000002</v>
      </c>
      <c r="AG938">
        <v>1.7176046949999999</v>
      </c>
      <c r="AH938">
        <v>0</v>
      </c>
      <c r="AI938">
        <v>5.9414325220000004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15.3223705799999</v>
      </c>
      <c r="AP938">
        <v>1.9856350629999999</v>
      </c>
      <c r="AQ938">
        <v>0</v>
      </c>
      <c r="AR938">
        <v>0</v>
      </c>
      <c r="AS938">
        <v>30.7673849799999</v>
      </c>
      <c r="AT938">
        <v>4.1549277519999999</v>
      </c>
      <c r="AU938">
        <v>34.922312730000002</v>
      </c>
      <c r="AV938">
        <v>0</v>
      </c>
      <c r="AW938">
        <v>23.351804380000001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8.0297492500000001</v>
      </c>
      <c r="BI938">
        <v>17.46115636</v>
      </c>
      <c r="BJ938">
        <v>0.88102369400000002</v>
      </c>
      <c r="BK938">
        <v>0.118976306</v>
      </c>
      <c r="BL938">
        <v>0</v>
      </c>
      <c r="BM938">
        <v>0</v>
      </c>
      <c r="BN938">
        <v>91.937305120000005</v>
      </c>
      <c r="BO938">
        <v>0</v>
      </c>
      <c r="BP938" t="s">
        <v>97</v>
      </c>
      <c r="BQ938" t="s">
        <v>40</v>
      </c>
      <c r="BR938" t="s">
        <v>556</v>
      </c>
      <c r="BS938" t="s">
        <v>562</v>
      </c>
      <c r="BT938" t="s">
        <v>111</v>
      </c>
      <c r="BU938" t="s">
        <v>100</v>
      </c>
      <c r="BV938" t="s">
        <v>101</v>
      </c>
      <c r="BW938" t="s">
        <v>152</v>
      </c>
      <c r="BX938">
        <v>37.469393269999898</v>
      </c>
      <c r="BY938">
        <v>0</v>
      </c>
      <c r="BZ938">
        <v>77.574133380000006</v>
      </c>
      <c r="CA938">
        <v>22.320276490000001</v>
      </c>
      <c r="CB938">
        <v>38.17692649</v>
      </c>
      <c r="CC938">
        <v>39.502797020000003</v>
      </c>
      <c r="CD938">
        <v>1</v>
      </c>
      <c r="CE938">
        <v>2</v>
      </c>
      <c r="CF938">
        <v>1</v>
      </c>
      <c r="CG938">
        <v>6</v>
      </c>
      <c r="CH938">
        <v>3</v>
      </c>
      <c r="CI938">
        <v>5</v>
      </c>
      <c r="CJ938">
        <v>90.583274770000003</v>
      </c>
      <c r="CK938">
        <v>95.798699880000001</v>
      </c>
      <c r="CL938">
        <v>15.3223705799999</v>
      </c>
    </row>
    <row r="939" spans="1:90" x14ac:dyDescent="0.25">
      <c r="A939" s="1" t="s">
        <v>1461</v>
      </c>
      <c r="B939" s="2">
        <v>314297.856399999</v>
      </c>
      <c r="C939" s="2">
        <v>6074815.0899999896</v>
      </c>
      <c r="D939" s="4">
        <v>-146.450899999999</v>
      </c>
      <c r="E939" t="s">
        <v>661</v>
      </c>
      <c r="F939" s="3">
        <v>567</v>
      </c>
      <c r="G939" t="s">
        <v>150</v>
      </c>
      <c r="H939" t="s">
        <v>151</v>
      </c>
      <c r="I939" s="1">
        <v>56976</v>
      </c>
      <c r="J939" t="s">
        <v>344</v>
      </c>
      <c r="K939" t="s">
        <v>345</v>
      </c>
      <c r="L939" t="s">
        <v>345</v>
      </c>
      <c r="M939">
        <v>47.720906190000001</v>
      </c>
      <c r="N939">
        <v>15.738818950000001</v>
      </c>
      <c r="O939">
        <v>3.459693347</v>
      </c>
      <c r="P939">
        <v>8.7792397060000003</v>
      </c>
      <c r="Q939">
        <v>14.52814057</v>
      </c>
      <c r="R939">
        <v>1.1804114219999999</v>
      </c>
      <c r="S939">
        <v>1.0088987000000001E-2</v>
      </c>
      <c r="T939">
        <v>4.0355945999999997E-2</v>
      </c>
      <c r="U939">
        <v>0.54177857600000001</v>
      </c>
      <c r="V939">
        <v>7.0622905999999999E-2</v>
      </c>
      <c r="W939">
        <v>0.16142378399999999</v>
      </c>
      <c r="X939">
        <v>5.4175656669999999</v>
      </c>
      <c r="Y939">
        <v>0</v>
      </c>
      <c r="Z939">
        <v>2.3509539450000001</v>
      </c>
      <c r="AA939">
        <v>0</v>
      </c>
      <c r="AB939">
        <v>7.7955437429999996</v>
      </c>
      <c r="AC939">
        <v>100</v>
      </c>
      <c r="AD939">
        <v>0.148905923</v>
      </c>
      <c r="AE939">
        <v>0</v>
      </c>
      <c r="AF939">
        <v>0.760073475</v>
      </c>
      <c r="AG939">
        <v>0.24009602299999999</v>
      </c>
      <c r="AH939">
        <v>0</v>
      </c>
      <c r="AI939">
        <v>9.1231956000000003E-2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17.2363280299999</v>
      </c>
      <c r="AP939">
        <v>2.1497611189999999</v>
      </c>
      <c r="AQ939">
        <v>0</v>
      </c>
      <c r="AR939">
        <v>0</v>
      </c>
      <c r="AS939">
        <v>37.189314250000002</v>
      </c>
      <c r="AT939">
        <v>5.3797687730000003</v>
      </c>
      <c r="AU939">
        <v>42.569083020000001</v>
      </c>
      <c r="AV939">
        <v>0</v>
      </c>
      <c r="AW939">
        <v>23.02978551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6.8755339060000003</v>
      </c>
      <c r="BI939">
        <v>21.28454151</v>
      </c>
      <c r="BJ939">
        <v>0.87362262999999996</v>
      </c>
      <c r="BK939">
        <v>0.12637736999999999</v>
      </c>
      <c r="BL939">
        <v>0</v>
      </c>
      <c r="BM939">
        <v>0</v>
      </c>
      <c r="BN939">
        <v>93.100798960000006</v>
      </c>
      <c r="BO939">
        <v>0</v>
      </c>
      <c r="BP939" t="s">
        <v>97</v>
      </c>
      <c r="BQ939" t="s">
        <v>40</v>
      </c>
      <c r="BR939" t="s">
        <v>556</v>
      </c>
      <c r="BS939" t="s">
        <v>562</v>
      </c>
      <c r="BT939" t="s">
        <v>111</v>
      </c>
      <c r="BU939" t="s">
        <v>100</v>
      </c>
      <c r="BV939" t="s">
        <v>101</v>
      </c>
      <c r="BW939" t="s">
        <v>152</v>
      </c>
      <c r="BX939">
        <v>45.478917619999898</v>
      </c>
      <c r="BY939">
        <v>0</v>
      </c>
      <c r="BZ939">
        <v>27.535157519999899</v>
      </c>
      <c r="CA939">
        <v>20.477741859999899</v>
      </c>
      <c r="CB939">
        <v>36.690377890000001</v>
      </c>
      <c r="CC939">
        <v>42.831880249999898</v>
      </c>
      <c r="CD939">
        <v>1</v>
      </c>
      <c r="CE939">
        <v>2</v>
      </c>
      <c r="CF939">
        <v>1</v>
      </c>
      <c r="CG939">
        <v>6</v>
      </c>
      <c r="CH939">
        <v>3</v>
      </c>
      <c r="CI939">
        <v>5</v>
      </c>
      <c r="CJ939">
        <v>92.445582590000001</v>
      </c>
      <c r="CK939">
        <v>99.784034120000001</v>
      </c>
      <c r="CL939">
        <v>17.2363280299999</v>
      </c>
    </row>
    <row r="940" spans="1:90" x14ac:dyDescent="0.25">
      <c r="A940" s="1" t="s">
        <v>1462</v>
      </c>
      <c r="B940" s="2">
        <v>314296.580599999</v>
      </c>
      <c r="C940" s="2">
        <v>6074815.4340000004</v>
      </c>
      <c r="D940" s="4">
        <v>-148.57325</v>
      </c>
      <c r="E940" t="s">
        <v>661</v>
      </c>
      <c r="F940" s="3">
        <v>569.5</v>
      </c>
      <c r="G940" t="s">
        <v>150</v>
      </c>
      <c r="H940" t="s">
        <v>151</v>
      </c>
      <c r="I940" s="1">
        <v>56976</v>
      </c>
      <c r="J940" t="s">
        <v>344</v>
      </c>
      <c r="K940" t="s">
        <v>345</v>
      </c>
      <c r="L940" t="s">
        <v>345</v>
      </c>
      <c r="M940">
        <v>46.214866979999897</v>
      </c>
      <c r="N940">
        <v>16.685892890000002</v>
      </c>
      <c r="O940">
        <v>2.4916491870000002</v>
      </c>
      <c r="P940">
        <v>6.6481020590000002</v>
      </c>
      <c r="Q940">
        <v>7.3620181970000003</v>
      </c>
      <c r="R940">
        <v>7.4226941709999998</v>
      </c>
      <c r="S940">
        <v>0.11123928600000001</v>
      </c>
      <c r="T940">
        <v>2.4978276020000001</v>
      </c>
      <c r="U940">
        <v>0.42270928699999999</v>
      </c>
      <c r="V940">
        <v>5.0563311999999999E-2</v>
      </c>
      <c r="W940">
        <v>0.18202792200000001</v>
      </c>
      <c r="X940">
        <v>5.0852383950000002</v>
      </c>
      <c r="Y940">
        <v>0</v>
      </c>
      <c r="Z940">
        <v>4.8251707159999997</v>
      </c>
      <c r="AA940">
        <v>0</v>
      </c>
      <c r="AB940">
        <v>9.9352136879999904</v>
      </c>
      <c r="AC940">
        <v>100</v>
      </c>
      <c r="AD940">
        <v>0.110856201</v>
      </c>
      <c r="AE940">
        <v>0</v>
      </c>
      <c r="AF940">
        <v>0.61664274699999999</v>
      </c>
      <c r="AG940">
        <v>15.4524726099999</v>
      </c>
      <c r="AH940">
        <v>0</v>
      </c>
      <c r="AI940">
        <v>1.045961567</v>
      </c>
      <c r="AJ940">
        <v>0</v>
      </c>
      <c r="AK940">
        <v>0</v>
      </c>
      <c r="AL940">
        <v>19.18354106</v>
      </c>
      <c r="AM940">
        <v>0</v>
      </c>
      <c r="AN940">
        <v>0</v>
      </c>
      <c r="AO940">
        <v>8.1011088850000004</v>
      </c>
      <c r="AP940">
        <v>2.10500569</v>
      </c>
      <c r="AQ940">
        <v>0</v>
      </c>
      <c r="AR940">
        <v>0</v>
      </c>
      <c r="AS940">
        <v>19.664584730000001</v>
      </c>
      <c r="AT940">
        <v>5.6640400289999997</v>
      </c>
      <c r="AU940">
        <v>25.32862476</v>
      </c>
      <c r="AV940">
        <v>0</v>
      </c>
      <c r="AW940">
        <v>14.5880959899999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6.7338314410000004</v>
      </c>
      <c r="BI940">
        <v>12.66431238</v>
      </c>
      <c r="BJ940">
        <v>0.77637790900000003</v>
      </c>
      <c r="BK940">
        <v>0.223622091</v>
      </c>
      <c r="BL940">
        <v>0</v>
      </c>
      <c r="BM940">
        <v>94.829523589999894</v>
      </c>
      <c r="BN940">
        <v>93.266140949999894</v>
      </c>
      <c r="BO940">
        <v>0</v>
      </c>
      <c r="BP940" t="s">
        <v>97</v>
      </c>
      <c r="BQ940" t="s">
        <v>40</v>
      </c>
      <c r="BR940" t="s">
        <v>98</v>
      </c>
      <c r="BS940" t="s">
        <v>130</v>
      </c>
      <c r="BT940" t="s">
        <v>111</v>
      </c>
      <c r="BU940" t="s">
        <v>100</v>
      </c>
      <c r="BV940" t="s">
        <v>101</v>
      </c>
      <c r="BW940" t="s">
        <v>149</v>
      </c>
      <c r="BX940">
        <v>28.0502731999999</v>
      </c>
      <c r="BY940">
        <v>94.829523589999894</v>
      </c>
      <c r="BZ940">
        <v>2.9313442740000002</v>
      </c>
      <c r="CA940">
        <v>20.1936134</v>
      </c>
      <c r="CB940">
        <v>51.224021290000003</v>
      </c>
      <c r="CC940">
        <v>28.58236531</v>
      </c>
      <c r="CD940">
        <v>3</v>
      </c>
      <c r="CE940">
        <v>6</v>
      </c>
      <c r="CF940">
        <v>1</v>
      </c>
      <c r="CG940">
        <v>6</v>
      </c>
      <c r="CH940">
        <v>3</v>
      </c>
      <c r="CI940">
        <v>4</v>
      </c>
      <c r="CJ940">
        <v>56.686046509999898</v>
      </c>
      <c r="CK940">
        <v>84.300875450000007</v>
      </c>
      <c r="CL940">
        <v>8.1011088850000004</v>
      </c>
    </row>
    <row r="941" spans="1:90" x14ac:dyDescent="0.25">
      <c r="A941" s="1" t="s">
        <v>1463</v>
      </c>
      <c r="B941" s="2">
        <v>314293.773099999</v>
      </c>
      <c r="C941" s="2">
        <v>6074816.1890000002</v>
      </c>
      <c r="D941" s="4">
        <v>-153.241999999999</v>
      </c>
      <c r="E941" t="s">
        <v>661</v>
      </c>
      <c r="F941" s="3">
        <v>575</v>
      </c>
      <c r="G941" t="s">
        <v>150</v>
      </c>
      <c r="H941" t="s">
        <v>151</v>
      </c>
      <c r="I941" s="1">
        <v>56976</v>
      </c>
      <c r="J941" t="s">
        <v>344</v>
      </c>
      <c r="K941" t="s">
        <v>345</v>
      </c>
      <c r="L941" t="s">
        <v>345</v>
      </c>
      <c r="M941">
        <v>43.868345740000002</v>
      </c>
      <c r="N941">
        <v>17.424342930000002</v>
      </c>
      <c r="O941">
        <v>4.0891518849999997</v>
      </c>
      <c r="P941">
        <v>10.61561457</v>
      </c>
      <c r="Q941">
        <v>14.5544511599999</v>
      </c>
      <c r="R941">
        <v>0.51248067500000005</v>
      </c>
      <c r="S941">
        <v>1.0249612999999999E-2</v>
      </c>
      <c r="T941">
        <v>0.17424342900000001</v>
      </c>
      <c r="U941">
        <v>0.54117959199999999</v>
      </c>
      <c r="V941">
        <v>7.1747294000000003E-2</v>
      </c>
      <c r="W941">
        <v>0.19474265599999999</v>
      </c>
      <c r="X941">
        <v>6.8232655900000001</v>
      </c>
      <c r="Y941">
        <v>0</v>
      </c>
      <c r="Z941">
        <v>1.1201848649999999</v>
      </c>
      <c r="AA941">
        <v>0</v>
      </c>
      <c r="AB941">
        <v>7.9761312980000003</v>
      </c>
      <c r="AC941">
        <v>100</v>
      </c>
      <c r="AD941">
        <v>0.14907139899999999</v>
      </c>
      <c r="AE941">
        <v>0</v>
      </c>
      <c r="AF941">
        <v>0.74816530999999997</v>
      </c>
      <c r="AG941">
        <v>1.021542054</v>
      </c>
      <c r="AH941">
        <v>0</v>
      </c>
      <c r="AI941">
        <v>9.1333339999999999E-2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18.653769</v>
      </c>
      <c r="AP941">
        <v>2.1178011799999998</v>
      </c>
      <c r="AQ941">
        <v>0</v>
      </c>
      <c r="AR941">
        <v>0</v>
      </c>
      <c r="AS941">
        <v>35.383758810000003</v>
      </c>
      <c r="AT941">
        <v>5.5653849099999997</v>
      </c>
      <c r="AU941">
        <v>40.949143720000002</v>
      </c>
      <c r="AV941">
        <v>0</v>
      </c>
      <c r="AW941">
        <v>19.180723279999899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8.5257789059999904</v>
      </c>
      <c r="BI941">
        <v>20.474571860000001</v>
      </c>
      <c r="BJ941">
        <v>0.86409032299999999</v>
      </c>
      <c r="BK941">
        <v>0.13590967700000001</v>
      </c>
      <c r="BL941">
        <v>0</v>
      </c>
      <c r="BM941">
        <v>0</v>
      </c>
      <c r="BN941">
        <v>91.437328190000002</v>
      </c>
      <c r="BO941">
        <v>0</v>
      </c>
      <c r="BP941" t="s">
        <v>97</v>
      </c>
      <c r="BQ941" t="s">
        <v>40</v>
      </c>
      <c r="BR941" t="s">
        <v>556</v>
      </c>
      <c r="BS941" t="s">
        <v>562</v>
      </c>
      <c r="BT941" t="s">
        <v>111</v>
      </c>
      <c r="BU941" t="s">
        <v>100</v>
      </c>
      <c r="BV941" t="s">
        <v>101</v>
      </c>
      <c r="BW941" t="s">
        <v>152</v>
      </c>
      <c r="BX941">
        <v>43.81511021</v>
      </c>
      <c r="BY941">
        <v>0</v>
      </c>
      <c r="BZ941">
        <v>8.2069617810000004</v>
      </c>
      <c r="CA941">
        <v>22.644286820000001</v>
      </c>
      <c r="CB941">
        <v>37.617585490000003</v>
      </c>
      <c r="CC941">
        <v>39.738127679999899</v>
      </c>
      <c r="CD941">
        <v>1</v>
      </c>
      <c r="CE941">
        <v>2</v>
      </c>
      <c r="CF941">
        <v>1</v>
      </c>
      <c r="CG941">
        <v>6</v>
      </c>
      <c r="CH941">
        <v>3</v>
      </c>
      <c r="CI941">
        <v>5</v>
      </c>
      <c r="CJ941">
        <v>96.572580650000006</v>
      </c>
      <c r="CK941">
        <v>99.27234765</v>
      </c>
      <c r="CL941">
        <v>18.653769</v>
      </c>
    </row>
    <row r="942" spans="1:90" x14ac:dyDescent="0.25">
      <c r="A942" s="1" t="s">
        <v>1464</v>
      </c>
      <c r="B942" s="2">
        <v>314287.84620000003</v>
      </c>
      <c r="C942" s="2">
        <v>6074817.7860000003</v>
      </c>
      <c r="D942" s="4">
        <v>-163.08488</v>
      </c>
      <c r="E942" t="s">
        <v>661</v>
      </c>
      <c r="F942" s="3">
        <v>586.6</v>
      </c>
      <c r="G942" t="s">
        <v>150</v>
      </c>
      <c r="H942" t="s">
        <v>151</v>
      </c>
      <c r="I942" s="1">
        <v>56976</v>
      </c>
      <c r="J942" t="s">
        <v>344</v>
      </c>
      <c r="K942" t="s">
        <v>345</v>
      </c>
      <c r="L942" t="s">
        <v>345</v>
      </c>
      <c r="M942">
        <v>48.275027960000003</v>
      </c>
      <c r="N942">
        <v>14.51274327</v>
      </c>
      <c r="O942">
        <v>4.1260951529999996</v>
      </c>
      <c r="P942">
        <v>10.25275087</v>
      </c>
      <c r="Q942">
        <v>13.20256506</v>
      </c>
      <c r="R942">
        <v>1.2396301540000001</v>
      </c>
      <c r="S942">
        <v>1.0078294E-2</v>
      </c>
      <c r="T942">
        <v>5.0391470000000001E-2</v>
      </c>
      <c r="U942">
        <v>0.74176243399999997</v>
      </c>
      <c r="V942">
        <v>0.110861233</v>
      </c>
      <c r="W942">
        <v>0.22172246700000001</v>
      </c>
      <c r="X942">
        <v>4.9737633990000001</v>
      </c>
      <c r="Y942">
        <v>0</v>
      </c>
      <c r="Z942">
        <v>2.2826082369999998</v>
      </c>
      <c r="AA942">
        <v>0</v>
      </c>
      <c r="AB942">
        <v>7.2864965430000002</v>
      </c>
      <c r="AC942">
        <v>100</v>
      </c>
      <c r="AD942">
        <v>0.23690055400000001</v>
      </c>
      <c r="AE942">
        <v>0</v>
      </c>
      <c r="AF942">
        <v>1.054674785</v>
      </c>
      <c r="AG942">
        <v>0.30384663899999997</v>
      </c>
      <c r="AH942">
        <v>0</v>
      </c>
      <c r="AI942">
        <v>9.2364790000000002E-2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16.090703340000001</v>
      </c>
      <c r="AP942">
        <v>2.3921649739999999</v>
      </c>
      <c r="AQ942">
        <v>0</v>
      </c>
      <c r="AR942">
        <v>0</v>
      </c>
      <c r="AS942">
        <v>34.274729469999897</v>
      </c>
      <c r="AT942">
        <v>8.9489856299999904</v>
      </c>
      <c r="AU942">
        <v>43.2237151</v>
      </c>
      <c r="AV942">
        <v>0</v>
      </c>
      <c r="AW942">
        <v>23.787921619999899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6.3982301770000003</v>
      </c>
      <c r="BI942">
        <v>21.61185755</v>
      </c>
      <c r="BJ942">
        <v>0.79296121100000005</v>
      </c>
      <c r="BK942">
        <v>0.207038789</v>
      </c>
      <c r="BL942">
        <v>0</v>
      </c>
      <c r="BM942">
        <v>0</v>
      </c>
      <c r="BN942">
        <v>93.58052198</v>
      </c>
      <c r="BO942">
        <v>0</v>
      </c>
      <c r="BP942" t="s">
        <v>97</v>
      </c>
      <c r="BQ942" t="s">
        <v>40</v>
      </c>
      <c r="BR942" t="s">
        <v>556</v>
      </c>
      <c r="BS942" t="s">
        <v>562</v>
      </c>
      <c r="BT942" t="s">
        <v>111</v>
      </c>
      <c r="BU942" t="s">
        <v>100</v>
      </c>
      <c r="BV942" t="s">
        <v>101</v>
      </c>
      <c r="BW942" t="s">
        <v>152</v>
      </c>
      <c r="BX942">
        <v>46.670554860000003</v>
      </c>
      <c r="BY942">
        <v>0</v>
      </c>
      <c r="BZ942">
        <v>23.311936459999899</v>
      </c>
      <c r="CA942">
        <v>24.963296140000001</v>
      </c>
      <c r="CB942">
        <v>34.892710510000001</v>
      </c>
      <c r="CC942">
        <v>40.143993350000002</v>
      </c>
      <c r="CD942">
        <v>1</v>
      </c>
      <c r="CE942">
        <v>2</v>
      </c>
      <c r="CF942">
        <v>1</v>
      </c>
      <c r="CG942">
        <v>6</v>
      </c>
      <c r="CH942">
        <v>3</v>
      </c>
      <c r="CI942">
        <v>5</v>
      </c>
      <c r="CJ942">
        <v>91.382904789999898</v>
      </c>
      <c r="CK942">
        <v>99.742854589999894</v>
      </c>
      <c r="CL942">
        <v>16.090703340000001</v>
      </c>
    </row>
    <row r="943" spans="1:90" x14ac:dyDescent="0.25">
      <c r="A943" s="1" t="s">
        <v>1465</v>
      </c>
      <c r="B943" s="2">
        <v>314268.7108</v>
      </c>
      <c r="C943" s="2">
        <v>6074822.9469999904</v>
      </c>
      <c r="D943" s="4">
        <v>-194.80179999999899</v>
      </c>
      <c r="E943" t="s">
        <v>661</v>
      </c>
      <c r="F943" s="3">
        <v>624</v>
      </c>
      <c r="G943" t="s">
        <v>150</v>
      </c>
      <c r="H943" t="s">
        <v>151</v>
      </c>
      <c r="I943" s="1">
        <v>56976</v>
      </c>
      <c r="J943" t="s">
        <v>344</v>
      </c>
      <c r="K943" t="s">
        <v>345</v>
      </c>
      <c r="L943" t="s">
        <v>345</v>
      </c>
      <c r="M943">
        <v>55.373613290000002</v>
      </c>
      <c r="N943">
        <v>12.04654476</v>
      </c>
      <c r="O943">
        <v>4.9509676540000003</v>
      </c>
      <c r="P943">
        <v>11.66770865</v>
      </c>
      <c r="Q943">
        <v>8.9387386719999995</v>
      </c>
      <c r="R943">
        <v>0.323940699</v>
      </c>
      <c r="S943">
        <v>1.0123147000000001E-2</v>
      </c>
      <c r="T943">
        <v>4.0492586999999997E-2</v>
      </c>
      <c r="U943">
        <v>0.55373613300000002</v>
      </c>
      <c r="V943">
        <v>9.1108322000000005E-2</v>
      </c>
      <c r="W943">
        <v>0.23283237800000001</v>
      </c>
      <c r="X943">
        <v>5.209774854</v>
      </c>
      <c r="Y943">
        <v>0</v>
      </c>
      <c r="Z943">
        <v>0.56041885300000005</v>
      </c>
      <c r="AA943">
        <v>0</v>
      </c>
      <c r="AB943">
        <v>5.7989615990000001</v>
      </c>
      <c r="AC943">
        <v>100</v>
      </c>
      <c r="AD943">
        <v>0.196885591</v>
      </c>
      <c r="AE943">
        <v>0</v>
      </c>
      <c r="AF943">
        <v>0.79620721400000005</v>
      </c>
      <c r="AG943">
        <v>0.246912147</v>
      </c>
      <c r="AH943">
        <v>0</v>
      </c>
      <c r="AI943">
        <v>9.3821954999999999E-2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13.50532864</v>
      </c>
      <c r="AP943">
        <v>2.2162344460000001</v>
      </c>
      <c r="AQ943">
        <v>0</v>
      </c>
      <c r="AR943">
        <v>0</v>
      </c>
      <c r="AS943">
        <v>21.838649749999899</v>
      </c>
      <c r="AT943">
        <v>11.44327964</v>
      </c>
      <c r="AU943">
        <v>33.281929380000001</v>
      </c>
      <c r="AV943">
        <v>0</v>
      </c>
      <c r="AW943">
        <v>36.093109220000002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6.7696629489999998</v>
      </c>
      <c r="BI943">
        <v>16.640964690000001</v>
      </c>
      <c r="BJ943">
        <v>0.65617138600000002</v>
      </c>
      <c r="BK943">
        <v>0.34382861399999998</v>
      </c>
      <c r="BL943">
        <v>0</v>
      </c>
      <c r="BM943">
        <v>0</v>
      </c>
      <c r="BN943">
        <v>93.200091540000003</v>
      </c>
      <c r="BO943">
        <v>0</v>
      </c>
      <c r="BP943" t="s">
        <v>97</v>
      </c>
      <c r="BQ943" t="s">
        <v>40</v>
      </c>
      <c r="BR943" t="s">
        <v>111</v>
      </c>
      <c r="BS943" t="s">
        <v>162</v>
      </c>
      <c r="BT943" t="s">
        <v>111</v>
      </c>
      <c r="BU943" t="s">
        <v>100</v>
      </c>
      <c r="BV943" t="s">
        <v>101</v>
      </c>
      <c r="BW943" t="s">
        <v>152</v>
      </c>
      <c r="BX943">
        <v>36.294371040000001</v>
      </c>
      <c r="BY943">
        <v>0</v>
      </c>
      <c r="BZ943">
        <v>27.53515981</v>
      </c>
      <c r="CA943">
        <v>33.557202259999897</v>
      </c>
      <c r="CB943">
        <v>34.27702747</v>
      </c>
      <c r="CC943">
        <v>32.165770270000003</v>
      </c>
      <c r="CD943">
        <v>2</v>
      </c>
      <c r="CE943">
        <v>5</v>
      </c>
      <c r="CF943">
        <v>1</v>
      </c>
      <c r="CG943">
        <v>6</v>
      </c>
      <c r="CH943">
        <v>3</v>
      </c>
      <c r="CI943">
        <v>5</v>
      </c>
      <c r="CJ943">
        <v>96.413043479999899</v>
      </c>
      <c r="CK943">
        <v>99.75497129</v>
      </c>
      <c r="CL943">
        <v>13.50532864</v>
      </c>
    </row>
    <row r="944" spans="1:90" x14ac:dyDescent="0.25">
      <c r="A944" s="1" t="s">
        <v>1466</v>
      </c>
      <c r="B944" s="2">
        <v>314535.432299999</v>
      </c>
      <c r="C944" s="2">
        <v>6074150.432</v>
      </c>
      <c r="D944" s="4">
        <v>312.13389999999902</v>
      </c>
      <c r="E944" t="s">
        <v>662</v>
      </c>
      <c r="F944" s="3">
        <v>30</v>
      </c>
      <c r="G944" t="s">
        <v>150</v>
      </c>
      <c r="H944" t="s">
        <v>151</v>
      </c>
      <c r="I944" s="1">
        <v>56976</v>
      </c>
      <c r="J944" t="s">
        <v>1730</v>
      </c>
      <c r="K944" t="s">
        <v>1689</v>
      </c>
      <c r="L944" t="s">
        <v>345</v>
      </c>
      <c r="M944">
        <v>54.385790790000001</v>
      </c>
      <c r="N944">
        <v>13.697162130000001</v>
      </c>
      <c r="O944">
        <v>3.6721612170000002</v>
      </c>
      <c r="P944">
        <v>8.9298729760000004</v>
      </c>
      <c r="Q944">
        <v>4.9652212709999999</v>
      </c>
      <c r="R944">
        <v>6.5262948950000004</v>
      </c>
      <c r="S944">
        <v>3.333647547</v>
      </c>
      <c r="T944">
        <v>0.22157173999999999</v>
      </c>
      <c r="U944">
        <v>0.69291526000000003</v>
      </c>
      <c r="V944">
        <v>9.0642984999999995E-2</v>
      </c>
      <c r="W944">
        <v>0.211500298</v>
      </c>
      <c r="X944">
        <v>0.38036223400000002</v>
      </c>
      <c r="Y944">
        <v>0</v>
      </c>
      <c r="Z944">
        <v>2.8928566569999998</v>
      </c>
      <c r="AA944">
        <v>0</v>
      </c>
      <c r="AB944">
        <v>3.2853071960000002</v>
      </c>
      <c r="AC944">
        <v>100</v>
      </c>
      <c r="AD944">
        <v>0.198544831</v>
      </c>
      <c r="AE944">
        <v>0</v>
      </c>
      <c r="AF944">
        <v>1.0098848819999999</v>
      </c>
      <c r="AG944">
        <v>1.3694614030000001</v>
      </c>
      <c r="AH944">
        <v>0</v>
      </c>
      <c r="AI944">
        <v>31.3167815199999</v>
      </c>
      <c r="AJ944">
        <v>0</v>
      </c>
      <c r="AK944">
        <v>0</v>
      </c>
      <c r="AL944">
        <v>22.76506419</v>
      </c>
      <c r="AM944">
        <v>0</v>
      </c>
      <c r="AN944">
        <v>0</v>
      </c>
      <c r="AO944">
        <v>0</v>
      </c>
      <c r="AP944">
        <v>2.3986197549999999</v>
      </c>
      <c r="AQ944">
        <v>0</v>
      </c>
      <c r="AR944">
        <v>0</v>
      </c>
      <c r="AS944">
        <v>12.39689742</v>
      </c>
      <c r="AT944">
        <v>12.2495518699999</v>
      </c>
      <c r="AU944">
        <v>24.64644929</v>
      </c>
      <c r="AV944">
        <v>0</v>
      </c>
      <c r="AW944">
        <v>8.0321548860000007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0.50316499800000003</v>
      </c>
      <c r="BI944">
        <v>14.13739049</v>
      </c>
      <c r="BJ944">
        <v>0.50298918400000003</v>
      </c>
      <c r="BK944">
        <v>0.49701081600000002</v>
      </c>
      <c r="BL944">
        <v>0</v>
      </c>
      <c r="BM944">
        <v>42.093726359999899</v>
      </c>
      <c r="BN944">
        <v>99.496789149999898</v>
      </c>
      <c r="BO944">
        <v>0</v>
      </c>
      <c r="BP944" t="s">
        <v>97</v>
      </c>
      <c r="BQ944" t="s">
        <v>109</v>
      </c>
      <c r="BR944" t="s">
        <v>111</v>
      </c>
      <c r="BS944" t="s">
        <v>176</v>
      </c>
      <c r="BT944" t="s">
        <v>111</v>
      </c>
      <c r="BU944" t="s">
        <v>100</v>
      </c>
      <c r="BV944" t="s">
        <v>101</v>
      </c>
      <c r="BW944" t="s">
        <v>149</v>
      </c>
      <c r="BX944">
        <v>35.311617320000003</v>
      </c>
      <c r="BY944">
        <v>42.093726359999899</v>
      </c>
      <c r="BZ944">
        <v>56.476181689999898</v>
      </c>
      <c r="CA944">
        <v>31.3514368999999</v>
      </c>
      <c r="CB944">
        <v>47.069770089999899</v>
      </c>
      <c r="CC944">
        <v>21.578793009999899</v>
      </c>
      <c r="CD944">
        <v>2</v>
      </c>
      <c r="CE944">
        <v>3</v>
      </c>
      <c r="CF944">
        <v>1</v>
      </c>
      <c r="CG944">
        <v>6</v>
      </c>
      <c r="CH944">
        <v>3</v>
      </c>
      <c r="CI944">
        <v>4</v>
      </c>
      <c r="CJ944">
        <v>34.471218210000004</v>
      </c>
      <c r="CK944">
        <v>79.626616560000002</v>
      </c>
      <c r="CL944">
        <v>0</v>
      </c>
    </row>
    <row r="945" spans="1:90" x14ac:dyDescent="0.25">
      <c r="A945" s="1" t="s">
        <v>1467</v>
      </c>
      <c r="B945" s="2">
        <v>314525.37780000002</v>
      </c>
      <c r="C945" s="2">
        <v>6074150.4550000001</v>
      </c>
      <c r="D945" s="4">
        <v>283.87130000000002</v>
      </c>
      <c r="E945" t="s">
        <v>662</v>
      </c>
      <c r="F945" s="3">
        <v>60</v>
      </c>
      <c r="G945" t="s">
        <v>150</v>
      </c>
      <c r="H945" t="s">
        <v>151</v>
      </c>
      <c r="I945" s="1">
        <v>56976</v>
      </c>
      <c r="J945" t="s">
        <v>1730</v>
      </c>
      <c r="K945" t="s">
        <v>1689</v>
      </c>
      <c r="L945" t="s">
        <v>345</v>
      </c>
      <c r="M945">
        <v>48.888464589999899</v>
      </c>
      <c r="N945">
        <v>15.52334752</v>
      </c>
      <c r="O945">
        <v>4.2612454919999996</v>
      </c>
      <c r="P945">
        <v>10.49644221</v>
      </c>
      <c r="Q945">
        <v>4.7981255970000003</v>
      </c>
      <c r="R945">
        <v>9.2938483200000004</v>
      </c>
      <c r="S945">
        <v>2.338582224</v>
      </c>
      <c r="T945">
        <v>0.45360431099999998</v>
      </c>
      <c r="U945">
        <v>0.79330353899999995</v>
      </c>
      <c r="V945">
        <v>0.100800958</v>
      </c>
      <c r="W945">
        <v>0.26208249099999997</v>
      </c>
      <c r="X945">
        <v>9.9302890000000001E-3</v>
      </c>
      <c r="Y945">
        <v>0</v>
      </c>
      <c r="Z945">
        <v>2.7802224619999998</v>
      </c>
      <c r="AA945">
        <v>0</v>
      </c>
      <c r="AB945">
        <v>2.5377144980000002</v>
      </c>
      <c r="AC945">
        <v>100</v>
      </c>
      <c r="AD945">
        <v>0.2227104</v>
      </c>
      <c r="AE945">
        <v>0</v>
      </c>
      <c r="AF945">
        <v>1.1662256470000001</v>
      </c>
      <c r="AG945">
        <v>2.827900031</v>
      </c>
      <c r="AH945">
        <v>0</v>
      </c>
      <c r="AI945">
        <v>22.159580600000002</v>
      </c>
      <c r="AJ945">
        <v>0</v>
      </c>
      <c r="AK945">
        <v>0</v>
      </c>
      <c r="AL945">
        <v>32.213092449999898</v>
      </c>
      <c r="AM945">
        <v>0</v>
      </c>
      <c r="AN945">
        <v>0</v>
      </c>
      <c r="AO945">
        <v>0</v>
      </c>
      <c r="AP945">
        <v>2.5301865879999998</v>
      </c>
      <c r="AQ945">
        <v>0</v>
      </c>
      <c r="AR945">
        <v>0</v>
      </c>
      <c r="AS945">
        <v>11.19694387</v>
      </c>
      <c r="AT945">
        <v>14.12103286</v>
      </c>
      <c r="AU945">
        <v>25.317976730000002</v>
      </c>
      <c r="AV945">
        <v>0</v>
      </c>
      <c r="AW945">
        <v>0.96152330900000005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1.3224694E-2</v>
      </c>
      <c r="BI945">
        <v>15.80257037</v>
      </c>
      <c r="BJ945">
        <v>0.44225271199999999</v>
      </c>
      <c r="BK945">
        <v>0.55774728799999995</v>
      </c>
      <c r="BL945">
        <v>0</v>
      </c>
      <c r="BM945">
        <v>59.245004119999898</v>
      </c>
      <c r="BN945">
        <v>99.986748469999895</v>
      </c>
      <c r="BO945">
        <v>0</v>
      </c>
      <c r="BP945" t="s">
        <v>97</v>
      </c>
      <c r="BQ945" t="s">
        <v>109</v>
      </c>
      <c r="BR945" t="s">
        <v>111</v>
      </c>
      <c r="BS945" t="s">
        <v>176</v>
      </c>
      <c r="BT945" t="s">
        <v>111</v>
      </c>
      <c r="BU945" t="s">
        <v>100</v>
      </c>
      <c r="BV945" t="s">
        <v>101</v>
      </c>
      <c r="BW945" t="s">
        <v>149</v>
      </c>
      <c r="BX945">
        <v>41.588716990000002</v>
      </c>
      <c r="BY945">
        <v>59.245004119999898</v>
      </c>
      <c r="BZ945">
        <v>38.740136720000002</v>
      </c>
      <c r="CA945">
        <v>33.083854930000001</v>
      </c>
      <c r="CB945">
        <v>48.110035240000002</v>
      </c>
      <c r="CC945">
        <v>18.80610983</v>
      </c>
      <c r="CD945">
        <v>2</v>
      </c>
      <c r="CE945">
        <v>3</v>
      </c>
      <c r="CF945">
        <v>1</v>
      </c>
      <c r="CG945">
        <v>6</v>
      </c>
      <c r="CH945">
        <v>3</v>
      </c>
      <c r="CI945">
        <v>4</v>
      </c>
      <c r="CJ945">
        <v>31.10447761</v>
      </c>
      <c r="CK945">
        <v>84.562257650000006</v>
      </c>
      <c r="CL945">
        <v>0</v>
      </c>
    </row>
    <row r="946" spans="1:90" x14ac:dyDescent="0.25">
      <c r="A946" s="1" t="s">
        <v>1468</v>
      </c>
      <c r="B946" s="2">
        <v>314514.2781</v>
      </c>
      <c r="C946" s="2">
        <v>6074150.6050000004</v>
      </c>
      <c r="D946" s="4">
        <v>256.00220000000002</v>
      </c>
      <c r="E946" t="s">
        <v>662</v>
      </c>
      <c r="F946" s="3">
        <v>90</v>
      </c>
      <c r="G946" t="s">
        <v>150</v>
      </c>
      <c r="H946" t="s">
        <v>151</v>
      </c>
      <c r="I946" s="1">
        <v>56976</v>
      </c>
      <c r="J946" t="s">
        <v>2081</v>
      </c>
      <c r="K946" t="s">
        <v>1689</v>
      </c>
      <c r="L946" t="s">
        <v>345</v>
      </c>
      <c r="M946">
        <v>53.053214420000003</v>
      </c>
      <c r="N946">
        <v>14.1001850999999</v>
      </c>
      <c r="O946">
        <v>2.8590154339999998</v>
      </c>
      <c r="P946">
        <v>7.1939764789999998</v>
      </c>
      <c r="Q946">
        <v>3.996743113</v>
      </c>
      <c r="R946">
        <v>8.9165918699999995</v>
      </c>
      <c r="S946">
        <v>3.5706943550000001</v>
      </c>
      <c r="T946">
        <v>0.50720090299999998</v>
      </c>
      <c r="U946">
        <v>0.497056885</v>
      </c>
      <c r="V946">
        <v>7.1008126000000005E-2</v>
      </c>
      <c r="W946">
        <v>0.21302437900000001</v>
      </c>
      <c r="X946">
        <v>3.6562241659999999</v>
      </c>
      <c r="Y946">
        <v>0</v>
      </c>
      <c r="Z946">
        <v>1.3650647709999999</v>
      </c>
      <c r="AA946">
        <v>0</v>
      </c>
      <c r="AB946">
        <v>5.035714918</v>
      </c>
      <c r="AC946">
        <v>100</v>
      </c>
      <c r="AD946">
        <v>0.15067441600000001</v>
      </c>
      <c r="AE946">
        <v>0</v>
      </c>
      <c r="AF946">
        <v>0.70178634500000003</v>
      </c>
      <c r="AG946">
        <v>3.0368442679999998</v>
      </c>
      <c r="AH946">
        <v>0</v>
      </c>
      <c r="AI946">
        <v>32.495048789999899</v>
      </c>
      <c r="AJ946">
        <v>0</v>
      </c>
      <c r="AK946">
        <v>0</v>
      </c>
      <c r="AL946">
        <v>21.234444480000001</v>
      </c>
      <c r="AM946">
        <v>0</v>
      </c>
      <c r="AN946">
        <v>0</v>
      </c>
      <c r="AO946">
        <v>0</v>
      </c>
      <c r="AP946">
        <v>2.11610429</v>
      </c>
      <c r="AQ946">
        <v>0</v>
      </c>
      <c r="AR946">
        <v>0</v>
      </c>
      <c r="AS946">
        <v>7.8281300920000003</v>
      </c>
      <c r="AT946">
        <v>6.0684001670000001</v>
      </c>
      <c r="AU946">
        <v>13.89653026</v>
      </c>
      <c r="AV946">
        <v>0</v>
      </c>
      <c r="AW946">
        <v>9.0869962540000007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4.6858752270000004</v>
      </c>
      <c r="BI946">
        <v>8.9257154340000007</v>
      </c>
      <c r="BJ946">
        <v>0.56331544200000006</v>
      </c>
      <c r="BK946">
        <v>0.436684558</v>
      </c>
      <c r="BL946">
        <v>0</v>
      </c>
      <c r="BM946">
        <v>39.521021230000002</v>
      </c>
      <c r="BN946">
        <v>95.314105560000002</v>
      </c>
      <c r="BO946">
        <v>0</v>
      </c>
      <c r="BP946" t="s">
        <v>97</v>
      </c>
      <c r="BQ946" t="s">
        <v>109</v>
      </c>
      <c r="BR946" t="s">
        <v>98</v>
      </c>
      <c r="BS946" t="s">
        <v>130</v>
      </c>
      <c r="BT946" t="s">
        <v>98</v>
      </c>
      <c r="BU946" t="s">
        <v>100</v>
      </c>
      <c r="BV946" t="s">
        <v>101</v>
      </c>
      <c r="BW946" t="s">
        <v>208</v>
      </c>
      <c r="BX946">
        <v>24.624222110000002</v>
      </c>
      <c r="BY946">
        <v>39.521021230000002</v>
      </c>
      <c r="BZ946">
        <v>57.243517240000003</v>
      </c>
      <c r="CA946">
        <v>27.449695070000001</v>
      </c>
      <c r="CB946">
        <v>53.405710190000001</v>
      </c>
      <c r="CC946">
        <v>19.144594739999899</v>
      </c>
      <c r="CD946">
        <v>3</v>
      </c>
      <c r="CE946">
        <v>6</v>
      </c>
      <c r="CF946">
        <v>2</v>
      </c>
      <c r="CG946">
        <v>6</v>
      </c>
      <c r="CH946">
        <v>3</v>
      </c>
      <c r="CI946">
        <v>10</v>
      </c>
      <c r="CJ946">
        <v>26.507462690000001</v>
      </c>
      <c r="CK946">
        <v>73.292303869999898</v>
      </c>
      <c r="CL946">
        <v>0</v>
      </c>
    </row>
    <row r="947" spans="1:90" x14ac:dyDescent="0.25">
      <c r="A947" s="1" t="s">
        <v>1469</v>
      </c>
      <c r="B947" s="2">
        <v>314502.18959999899</v>
      </c>
      <c r="C947" s="2">
        <v>6074150.9929999895</v>
      </c>
      <c r="D947" s="4">
        <v>228.5506</v>
      </c>
      <c r="E947" t="s">
        <v>662</v>
      </c>
      <c r="F947" s="3">
        <v>120</v>
      </c>
      <c r="G947" t="s">
        <v>150</v>
      </c>
      <c r="H947" t="s">
        <v>151</v>
      </c>
      <c r="I947" s="1">
        <v>56976</v>
      </c>
      <c r="J947" t="s">
        <v>1730</v>
      </c>
      <c r="K947" t="s">
        <v>1689</v>
      </c>
      <c r="L947" t="s">
        <v>345</v>
      </c>
      <c r="M947">
        <v>48.266510930000003</v>
      </c>
      <c r="N947">
        <v>13.8477723699999</v>
      </c>
      <c r="O947">
        <v>4.3754351859999998</v>
      </c>
      <c r="P947">
        <v>10.78049624</v>
      </c>
      <c r="Q947">
        <v>7.054336213</v>
      </c>
      <c r="R947">
        <v>8.7602212149999996</v>
      </c>
      <c r="S947">
        <v>1.956750443</v>
      </c>
      <c r="T947">
        <v>0.22076158800000001</v>
      </c>
      <c r="U947">
        <v>0.80778672100000004</v>
      </c>
      <c r="V947">
        <v>0.10034617699999999</v>
      </c>
      <c r="W947">
        <v>0.26090005900000002</v>
      </c>
      <c r="X947">
        <v>9.8802590000000006E-3</v>
      </c>
      <c r="Y947">
        <v>0</v>
      </c>
      <c r="Z947">
        <v>3.5588025970000001</v>
      </c>
      <c r="AA947">
        <v>0</v>
      </c>
      <c r="AB947">
        <v>2.8437441790000002</v>
      </c>
      <c r="AC947">
        <v>100</v>
      </c>
      <c r="AD947">
        <v>0.222816345</v>
      </c>
      <c r="AE947">
        <v>0</v>
      </c>
      <c r="AF947">
        <v>1.193466637</v>
      </c>
      <c r="AG947">
        <v>1.3831865800000001</v>
      </c>
      <c r="AH947">
        <v>0</v>
      </c>
      <c r="AI947">
        <v>18.6343698099999</v>
      </c>
      <c r="AJ947">
        <v>0</v>
      </c>
      <c r="AK947">
        <v>0</v>
      </c>
      <c r="AL947">
        <v>30.07224652</v>
      </c>
      <c r="AM947">
        <v>0</v>
      </c>
      <c r="AN947">
        <v>0</v>
      </c>
      <c r="AO947">
        <v>0</v>
      </c>
      <c r="AP947">
        <v>2.5589220410000002</v>
      </c>
      <c r="AQ947">
        <v>0</v>
      </c>
      <c r="AR947">
        <v>0</v>
      </c>
      <c r="AS947">
        <v>17.410505780000001</v>
      </c>
      <c r="AT947">
        <v>15.422487840000001</v>
      </c>
      <c r="AU947">
        <v>32.832993620000003</v>
      </c>
      <c r="AV947">
        <v>0</v>
      </c>
      <c r="AW947">
        <v>0.84029572699999999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1.3223988000000001E-2</v>
      </c>
      <c r="BI947">
        <v>19.475303790000002</v>
      </c>
      <c r="BJ947">
        <v>0.53027469800000004</v>
      </c>
      <c r="BK947">
        <v>0.46972530200000001</v>
      </c>
      <c r="BL947">
        <v>0</v>
      </c>
      <c r="BM947">
        <v>61.741604580000001</v>
      </c>
      <c r="BN947">
        <v>99.986749180000004</v>
      </c>
      <c r="BO947">
        <v>0</v>
      </c>
      <c r="BP947" t="s">
        <v>97</v>
      </c>
      <c r="BQ947" t="s">
        <v>109</v>
      </c>
      <c r="BR947" t="s">
        <v>111</v>
      </c>
      <c r="BS947" t="s">
        <v>162</v>
      </c>
      <c r="BT947" t="s">
        <v>111</v>
      </c>
      <c r="BU947" t="s">
        <v>100</v>
      </c>
      <c r="BV947" t="s">
        <v>101</v>
      </c>
      <c r="BW947" t="s">
        <v>149</v>
      </c>
      <c r="BX947">
        <v>48.820610209999899</v>
      </c>
      <c r="BY947">
        <v>61.741604580000001</v>
      </c>
      <c r="BZ947">
        <v>37.201922060000001</v>
      </c>
      <c r="CA947">
        <v>32.491433479999898</v>
      </c>
      <c r="CB947">
        <v>41.057403190000002</v>
      </c>
      <c r="CC947">
        <v>26.451163340000001</v>
      </c>
      <c r="CD947">
        <v>2</v>
      </c>
      <c r="CE947">
        <v>5</v>
      </c>
      <c r="CF947">
        <v>1</v>
      </c>
      <c r="CG947">
        <v>6</v>
      </c>
      <c r="CH947">
        <v>3</v>
      </c>
      <c r="CI947">
        <v>4</v>
      </c>
      <c r="CJ947">
        <v>40.435025099999898</v>
      </c>
      <c r="CK947">
        <v>89.119155759999899</v>
      </c>
      <c r="CL947">
        <v>0</v>
      </c>
    </row>
    <row r="948" spans="1:90" x14ac:dyDescent="0.25">
      <c r="A948" s="1" t="s">
        <v>1470</v>
      </c>
      <c r="B948" s="2">
        <v>314489.12670000002</v>
      </c>
      <c r="C948" s="2">
        <v>6074151.892</v>
      </c>
      <c r="D948" s="4">
        <v>201.560599999999</v>
      </c>
      <c r="E948" t="s">
        <v>662</v>
      </c>
      <c r="F948" s="3">
        <v>150</v>
      </c>
      <c r="G948" t="s">
        <v>150</v>
      </c>
      <c r="H948" t="s">
        <v>151</v>
      </c>
      <c r="I948" s="1">
        <v>56976</v>
      </c>
      <c r="J948" t="s">
        <v>1730</v>
      </c>
      <c r="K948" t="s">
        <v>1689</v>
      </c>
      <c r="L948" t="s">
        <v>345</v>
      </c>
      <c r="M948">
        <v>54.794759460000002</v>
      </c>
      <c r="N948">
        <v>13.32304023</v>
      </c>
      <c r="O948">
        <v>3.5717471829999998</v>
      </c>
      <c r="P948">
        <v>8.6840776099999903</v>
      </c>
      <c r="Q948">
        <v>5.7699783269999996</v>
      </c>
      <c r="R948">
        <v>6.7917453219999997</v>
      </c>
      <c r="S948">
        <v>2.995179722</v>
      </c>
      <c r="T948">
        <v>0.21036379299999999</v>
      </c>
      <c r="U948">
        <v>0.65212775899999997</v>
      </c>
      <c r="V948">
        <v>7.0121264000000003E-2</v>
      </c>
      <c r="W948">
        <v>0.22038111699999999</v>
      </c>
      <c r="X948">
        <v>9.8779179999999994E-3</v>
      </c>
      <c r="Y948">
        <v>0</v>
      </c>
      <c r="Z948">
        <v>2.906600289</v>
      </c>
      <c r="AA948">
        <v>0</v>
      </c>
      <c r="AB948">
        <v>2.0789312390000001</v>
      </c>
      <c r="AC948">
        <v>100</v>
      </c>
      <c r="AD948">
        <v>0.15366252</v>
      </c>
      <c r="AE948">
        <v>0</v>
      </c>
      <c r="AF948">
        <v>0.95086367699999996</v>
      </c>
      <c r="AG948">
        <v>1.3007692070000001</v>
      </c>
      <c r="AH948">
        <v>0</v>
      </c>
      <c r="AI948">
        <v>28.1497248199999</v>
      </c>
      <c r="AJ948">
        <v>0</v>
      </c>
      <c r="AK948">
        <v>0</v>
      </c>
      <c r="AL948">
        <v>23.33172557</v>
      </c>
      <c r="AM948">
        <v>0</v>
      </c>
      <c r="AN948">
        <v>0</v>
      </c>
      <c r="AO948">
        <v>0</v>
      </c>
      <c r="AP948">
        <v>2.3550570469999998</v>
      </c>
      <c r="AQ948">
        <v>0</v>
      </c>
      <c r="AR948">
        <v>0</v>
      </c>
      <c r="AS948">
        <v>14.187084670000001</v>
      </c>
      <c r="AT948">
        <v>11.90090204</v>
      </c>
      <c r="AU948">
        <v>26.0879867099999</v>
      </c>
      <c r="AV948">
        <v>0</v>
      </c>
      <c r="AW948">
        <v>8.5049284889999903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1.3047626999999999E-2</v>
      </c>
      <c r="BI948">
        <v>15.32878341</v>
      </c>
      <c r="BJ948">
        <v>0.54381676999999995</v>
      </c>
      <c r="BK948">
        <v>0.45618323</v>
      </c>
      <c r="BL948">
        <v>0</v>
      </c>
      <c r="BM948">
        <v>45.320645300000002</v>
      </c>
      <c r="BN948">
        <v>99.986925900000003</v>
      </c>
      <c r="BO948">
        <v>0</v>
      </c>
      <c r="BP948" t="s">
        <v>97</v>
      </c>
      <c r="BQ948" t="s">
        <v>109</v>
      </c>
      <c r="BR948" t="s">
        <v>111</v>
      </c>
      <c r="BS948" t="s">
        <v>162</v>
      </c>
      <c r="BT948" t="s">
        <v>111</v>
      </c>
      <c r="BU948" t="s">
        <v>100</v>
      </c>
      <c r="BV948" t="s">
        <v>101</v>
      </c>
      <c r="BW948" t="s">
        <v>149</v>
      </c>
      <c r="BX948">
        <v>38.533067670000001</v>
      </c>
      <c r="BY948">
        <v>45.320645300000002</v>
      </c>
      <c r="BZ948">
        <v>53.33183125</v>
      </c>
      <c r="CA948">
        <v>30.0508543199999</v>
      </c>
      <c r="CB948">
        <v>45.195355309999897</v>
      </c>
      <c r="CC948">
        <v>24.75379036</v>
      </c>
      <c r="CD948">
        <v>2</v>
      </c>
      <c r="CE948">
        <v>5</v>
      </c>
      <c r="CF948">
        <v>1</v>
      </c>
      <c r="CG948">
        <v>6</v>
      </c>
      <c r="CH948">
        <v>3</v>
      </c>
      <c r="CI948">
        <v>4</v>
      </c>
      <c r="CJ948">
        <v>37.928843710000002</v>
      </c>
      <c r="CK948">
        <v>81.848152760000005</v>
      </c>
      <c r="CL948">
        <v>0</v>
      </c>
    </row>
    <row r="949" spans="1:90" x14ac:dyDescent="0.25">
      <c r="A949" s="1" t="s">
        <v>1471</v>
      </c>
      <c r="B949" s="2">
        <v>314475.7623</v>
      </c>
      <c r="C949" s="2">
        <v>6074153.4330000002</v>
      </c>
      <c r="D949" s="4">
        <v>174.74680000000001</v>
      </c>
      <c r="E949" t="s">
        <v>662</v>
      </c>
      <c r="F949" s="3">
        <v>180</v>
      </c>
      <c r="G949" t="s">
        <v>150</v>
      </c>
      <c r="H949" t="s">
        <v>151</v>
      </c>
      <c r="I949" s="1">
        <v>56976</v>
      </c>
      <c r="J949" t="s">
        <v>1730</v>
      </c>
      <c r="K949" t="s">
        <v>1689</v>
      </c>
      <c r="L949" t="s">
        <v>345</v>
      </c>
      <c r="M949">
        <v>51.979452279999897</v>
      </c>
      <c r="N949">
        <v>13.0702684599999</v>
      </c>
      <c r="O949">
        <v>2.9965425020000001</v>
      </c>
      <c r="P949">
        <v>7.5264104009999997</v>
      </c>
      <c r="Q949">
        <v>3.8406481179999998</v>
      </c>
      <c r="R949">
        <v>13.5729711</v>
      </c>
      <c r="S949">
        <v>1.9203240589999999</v>
      </c>
      <c r="T949">
        <v>0.15081079</v>
      </c>
      <c r="U949">
        <v>0.52884317000000003</v>
      </c>
      <c r="V949">
        <v>8.0432421000000004E-2</v>
      </c>
      <c r="W949">
        <v>0.21113510599999999</v>
      </c>
      <c r="X949">
        <v>4.1121916179999998</v>
      </c>
      <c r="Y949">
        <v>0</v>
      </c>
      <c r="Z949">
        <v>9.9699750000000007E-3</v>
      </c>
      <c r="AA949">
        <v>0</v>
      </c>
      <c r="AB949">
        <v>4.1345758039999998</v>
      </c>
      <c r="AC949">
        <v>100</v>
      </c>
      <c r="AD949">
        <v>0.17091520399999999</v>
      </c>
      <c r="AE949">
        <v>0</v>
      </c>
      <c r="AF949">
        <v>0.74772828899999999</v>
      </c>
      <c r="AG949">
        <v>0.90425935400000002</v>
      </c>
      <c r="AH949">
        <v>0</v>
      </c>
      <c r="AI949">
        <v>17.50076894</v>
      </c>
      <c r="AJ949">
        <v>0</v>
      </c>
      <c r="AK949">
        <v>0</v>
      </c>
      <c r="AL949">
        <v>27.000668139999899</v>
      </c>
      <c r="AM949">
        <v>0</v>
      </c>
      <c r="AN949">
        <v>0</v>
      </c>
      <c r="AO949">
        <v>0</v>
      </c>
      <c r="AP949">
        <v>2.1528471709999999</v>
      </c>
      <c r="AQ949">
        <v>0</v>
      </c>
      <c r="AR949">
        <v>0</v>
      </c>
      <c r="AS949">
        <v>3.8835758249999999</v>
      </c>
      <c r="AT949">
        <v>3.2898327470000002</v>
      </c>
      <c r="AU949">
        <v>7.1734085719999996</v>
      </c>
      <c r="AV949">
        <v>0</v>
      </c>
      <c r="AW949">
        <v>13.075331390000001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5.2777563919999997</v>
      </c>
      <c r="BI949">
        <v>8.7663389130000002</v>
      </c>
      <c r="BJ949">
        <v>0.541385004</v>
      </c>
      <c r="BK949">
        <v>0.458614996</v>
      </c>
      <c r="BL949">
        <v>0</v>
      </c>
      <c r="BM949">
        <v>60.673699210000002</v>
      </c>
      <c r="BN949">
        <v>94.722221970000007</v>
      </c>
      <c r="BO949">
        <v>0</v>
      </c>
      <c r="BP949" t="s">
        <v>97</v>
      </c>
      <c r="BQ949" t="s">
        <v>109</v>
      </c>
      <c r="BR949" t="s">
        <v>111</v>
      </c>
      <c r="BS949" t="s">
        <v>235</v>
      </c>
      <c r="BT949" t="s">
        <v>111</v>
      </c>
      <c r="BU949" t="s">
        <v>100</v>
      </c>
      <c r="BV949" t="s">
        <v>101</v>
      </c>
      <c r="BW949" t="s">
        <v>149</v>
      </c>
      <c r="BX949">
        <v>30.79252254</v>
      </c>
      <c r="BY949">
        <v>60.673699210000002</v>
      </c>
      <c r="BZ949">
        <v>38.543112270000002</v>
      </c>
      <c r="CA949">
        <v>29.7478315</v>
      </c>
      <c r="CB949">
        <v>51.218454430000001</v>
      </c>
      <c r="CC949">
        <v>19.033714069999899</v>
      </c>
      <c r="CD949">
        <v>2</v>
      </c>
      <c r="CE949">
        <v>10</v>
      </c>
      <c r="CF949">
        <v>1</v>
      </c>
      <c r="CG949">
        <v>6</v>
      </c>
      <c r="CH949">
        <v>3</v>
      </c>
      <c r="CI949">
        <v>4</v>
      </c>
      <c r="CJ949">
        <v>20.48503612</v>
      </c>
      <c r="CK949">
        <v>84.587698720000006</v>
      </c>
      <c r="CL949">
        <v>0</v>
      </c>
    </row>
    <row r="950" spans="1:90" x14ac:dyDescent="0.25">
      <c r="A950" s="1" t="s">
        <v>1472</v>
      </c>
      <c r="B950" s="2">
        <v>314462.1568</v>
      </c>
      <c r="C950" s="2">
        <v>6074155.6449999902</v>
      </c>
      <c r="D950" s="4">
        <v>148.10300000000001</v>
      </c>
      <c r="E950" t="s">
        <v>662</v>
      </c>
      <c r="F950" s="3">
        <v>210</v>
      </c>
      <c r="G950" t="s">
        <v>150</v>
      </c>
      <c r="H950" t="s">
        <v>151</v>
      </c>
      <c r="I950" s="1">
        <v>56976</v>
      </c>
      <c r="J950" t="s">
        <v>1730</v>
      </c>
      <c r="K950" t="s">
        <v>1689</v>
      </c>
      <c r="L950" t="s">
        <v>345</v>
      </c>
      <c r="M950">
        <v>49.034748090000001</v>
      </c>
      <c r="N950">
        <v>15.210779</v>
      </c>
      <c r="O950">
        <v>4.5037501300000002</v>
      </c>
      <c r="P950">
        <v>10.98484171</v>
      </c>
      <c r="Q950">
        <v>5.6239853929999999</v>
      </c>
      <c r="R950">
        <v>6.0843115990000003</v>
      </c>
      <c r="S950">
        <v>3.7926876580000002</v>
      </c>
      <c r="T950">
        <v>0.26018437799999999</v>
      </c>
      <c r="U950">
        <v>0.84359780900000003</v>
      </c>
      <c r="V950">
        <v>8.0056732000000005E-2</v>
      </c>
      <c r="W950">
        <v>0.27019146900000002</v>
      </c>
      <c r="X950">
        <v>9.8339350000000002E-3</v>
      </c>
      <c r="Y950">
        <v>0</v>
      </c>
      <c r="Z950">
        <v>3.301032105</v>
      </c>
      <c r="AA950">
        <v>0</v>
      </c>
      <c r="AB950">
        <v>2.1369769669999998</v>
      </c>
      <c r="AC950">
        <v>100</v>
      </c>
      <c r="AD950">
        <v>0.17557266799999999</v>
      </c>
      <c r="AE950">
        <v>0</v>
      </c>
      <c r="AF950">
        <v>1.231010774</v>
      </c>
      <c r="AG950">
        <v>1.610094293</v>
      </c>
      <c r="AH950">
        <v>0</v>
      </c>
      <c r="AI950">
        <v>35.672963180000004</v>
      </c>
      <c r="AJ950">
        <v>0</v>
      </c>
      <c r="AK950">
        <v>0</v>
      </c>
      <c r="AL950">
        <v>24.84184123</v>
      </c>
      <c r="AM950">
        <v>0</v>
      </c>
      <c r="AN950">
        <v>0</v>
      </c>
      <c r="AO950">
        <v>0</v>
      </c>
      <c r="AP950">
        <v>2.5665947760000001</v>
      </c>
      <c r="AQ950">
        <v>0</v>
      </c>
      <c r="AR950">
        <v>0</v>
      </c>
      <c r="AS950">
        <v>8.8484627089999996</v>
      </c>
      <c r="AT950">
        <v>10.051533510000001</v>
      </c>
      <c r="AU950">
        <v>18.899996219999899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1.2999728E-2</v>
      </c>
      <c r="BI950">
        <v>17.368538189999899</v>
      </c>
      <c r="BJ950">
        <v>0.46817272399999998</v>
      </c>
      <c r="BK950">
        <v>0.53182727600000002</v>
      </c>
      <c r="BL950">
        <v>0</v>
      </c>
      <c r="BM950">
        <v>41.0508493399999</v>
      </c>
      <c r="BN950">
        <v>99.986973890000002</v>
      </c>
      <c r="BO950">
        <v>0</v>
      </c>
      <c r="BP950" t="s">
        <v>97</v>
      </c>
      <c r="BQ950" t="s">
        <v>109</v>
      </c>
      <c r="BR950" t="s">
        <v>111</v>
      </c>
      <c r="BS950" t="s">
        <v>176</v>
      </c>
      <c r="BT950" t="s">
        <v>98</v>
      </c>
      <c r="BU950" t="s">
        <v>100</v>
      </c>
      <c r="BV950" t="s">
        <v>101</v>
      </c>
      <c r="BW950" t="s">
        <v>237</v>
      </c>
      <c r="BX950">
        <v>37.673502790000001</v>
      </c>
      <c r="BY950">
        <v>41.0508493399999</v>
      </c>
      <c r="BZ950">
        <v>57.421361400000002</v>
      </c>
      <c r="CA950">
        <v>33.42638101</v>
      </c>
      <c r="CB950">
        <v>45.362393849999897</v>
      </c>
      <c r="CC950">
        <v>21.21122514</v>
      </c>
      <c r="CD950">
        <v>2</v>
      </c>
      <c r="CE950">
        <v>3</v>
      </c>
      <c r="CF950">
        <v>2</v>
      </c>
      <c r="CG950">
        <v>6</v>
      </c>
      <c r="CH950">
        <v>3</v>
      </c>
      <c r="CI950">
        <v>9</v>
      </c>
      <c r="CJ950">
        <v>37.333333330000002</v>
      </c>
      <c r="CK950">
        <v>80.384614020000001</v>
      </c>
      <c r="CL950">
        <v>0</v>
      </c>
    </row>
    <row r="951" spans="1:90" x14ac:dyDescent="0.25">
      <c r="A951" s="1" t="s">
        <v>1473</v>
      </c>
      <c r="B951" s="2">
        <v>314447.4179</v>
      </c>
      <c r="C951" s="2">
        <v>6074158.4270000001</v>
      </c>
      <c r="D951" s="4">
        <v>122.12520000000001</v>
      </c>
      <c r="E951" t="s">
        <v>662</v>
      </c>
      <c r="F951" s="3">
        <v>240</v>
      </c>
      <c r="G951" t="s">
        <v>150</v>
      </c>
      <c r="H951" t="s">
        <v>151</v>
      </c>
      <c r="I951" s="1">
        <v>56976</v>
      </c>
      <c r="J951" t="s">
        <v>1730</v>
      </c>
      <c r="K951" t="s">
        <v>1689</v>
      </c>
      <c r="L951" t="s">
        <v>345</v>
      </c>
      <c r="M951">
        <v>50.705839689999898</v>
      </c>
      <c r="N951">
        <v>14.31457105</v>
      </c>
      <c r="O951">
        <v>4.1821701830000002</v>
      </c>
      <c r="P951">
        <v>10.2056062099999</v>
      </c>
      <c r="Q951">
        <v>4.637114564</v>
      </c>
      <c r="R951">
        <v>8.0040629649999904</v>
      </c>
      <c r="S951">
        <v>3.2863029300000002</v>
      </c>
      <c r="T951">
        <v>0.51411487600000005</v>
      </c>
      <c r="U951">
        <v>0.78326913399999998</v>
      </c>
      <c r="V951">
        <v>7.0564787000000004E-2</v>
      </c>
      <c r="W951">
        <v>0.221775044</v>
      </c>
      <c r="X951">
        <v>0.59911284499999995</v>
      </c>
      <c r="Y951">
        <v>0</v>
      </c>
      <c r="Z951">
        <v>2.475495724</v>
      </c>
      <c r="AA951">
        <v>0</v>
      </c>
      <c r="AB951">
        <v>3.0875470420000002</v>
      </c>
      <c r="AC951">
        <v>100</v>
      </c>
      <c r="AD951">
        <v>0.15421823300000001</v>
      </c>
      <c r="AE951">
        <v>0</v>
      </c>
      <c r="AF951">
        <v>1.139006121</v>
      </c>
      <c r="AG951">
        <v>3.1704353269999999</v>
      </c>
      <c r="AH951">
        <v>0</v>
      </c>
      <c r="AI951">
        <v>30.80266803</v>
      </c>
      <c r="AJ951">
        <v>0</v>
      </c>
      <c r="AK951">
        <v>0</v>
      </c>
      <c r="AL951">
        <v>23.792649170000001</v>
      </c>
      <c r="AM951">
        <v>0</v>
      </c>
      <c r="AN951">
        <v>0</v>
      </c>
      <c r="AO951">
        <v>0</v>
      </c>
      <c r="AP951">
        <v>2.491838907</v>
      </c>
      <c r="AQ951">
        <v>0</v>
      </c>
      <c r="AR951">
        <v>0</v>
      </c>
      <c r="AS951">
        <v>10.50536419</v>
      </c>
      <c r="AT951">
        <v>13.02395207</v>
      </c>
      <c r="AU951">
        <v>23.529316260000002</v>
      </c>
      <c r="AV951">
        <v>0</v>
      </c>
      <c r="AW951">
        <v>1.380805448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0.79076049599999998</v>
      </c>
      <c r="BI951">
        <v>14.75402549</v>
      </c>
      <c r="BJ951">
        <v>0.44647978999999999</v>
      </c>
      <c r="BK951">
        <v>0.55352020999999996</v>
      </c>
      <c r="BL951">
        <v>0</v>
      </c>
      <c r="BM951">
        <v>43.580018119999899</v>
      </c>
      <c r="BN951">
        <v>99.209167440000002</v>
      </c>
      <c r="BO951">
        <v>0</v>
      </c>
      <c r="BP951" t="s">
        <v>97</v>
      </c>
      <c r="BQ951" t="s">
        <v>109</v>
      </c>
      <c r="BR951" t="s">
        <v>111</v>
      </c>
      <c r="BS951" t="s">
        <v>176</v>
      </c>
      <c r="BT951" t="s">
        <v>111</v>
      </c>
      <c r="BU951" t="s">
        <v>100</v>
      </c>
      <c r="BV951" t="s">
        <v>101</v>
      </c>
      <c r="BW951" t="s">
        <v>149</v>
      </c>
      <c r="BX951">
        <v>39.117630730000002</v>
      </c>
      <c r="BY951">
        <v>43.580018119999899</v>
      </c>
      <c r="BZ951">
        <v>53.323407289999899</v>
      </c>
      <c r="CA951">
        <v>34.035493979999899</v>
      </c>
      <c r="CB951">
        <v>46.793901589999898</v>
      </c>
      <c r="CC951">
        <v>19.17060442</v>
      </c>
      <c r="CD951">
        <v>2</v>
      </c>
      <c r="CE951">
        <v>3</v>
      </c>
      <c r="CF951">
        <v>1</v>
      </c>
      <c r="CG951">
        <v>6</v>
      </c>
      <c r="CH951">
        <v>3</v>
      </c>
      <c r="CI951">
        <v>4</v>
      </c>
      <c r="CJ951">
        <v>31.330472100000001</v>
      </c>
      <c r="CK951">
        <v>79.614924880000004</v>
      </c>
      <c r="CL951">
        <v>0</v>
      </c>
    </row>
    <row r="952" spans="1:90" x14ac:dyDescent="0.25">
      <c r="A952" s="1" t="s">
        <v>1474</v>
      </c>
      <c r="B952" s="2">
        <v>314432.25540000002</v>
      </c>
      <c r="C952" s="2">
        <v>6074161.3720000004</v>
      </c>
      <c r="D952" s="4">
        <v>96.407300000000006</v>
      </c>
      <c r="E952" t="s">
        <v>662</v>
      </c>
      <c r="F952" s="3">
        <v>270</v>
      </c>
      <c r="G952" t="s">
        <v>150</v>
      </c>
      <c r="H952" t="s">
        <v>151</v>
      </c>
      <c r="I952" s="1">
        <v>56976</v>
      </c>
      <c r="J952" t="s">
        <v>2082</v>
      </c>
      <c r="K952" t="s">
        <v>411</v>
      </c>
      <c r="L952" t="s">
        <v>345</v>
      </c>
      <c r="M952">
        <v>48.834805430000003</v>
      </c>
      <c r="N952">
        <v>16.2446356899999</v>
      </c>
      <c r="O952">
        <v>3.425915153</v>
      </c>
      <c r="P952">
        <v>8.6290577689999903</v>
      </c>
      <c r="Q952">
        <v>5.5594995430000003</v>
      </c>
      <c r="R952">
        <v>10.79612434</v>
      </c>
      <c r="S952">
        <v>3.1278491079999999</v>
      </c>
      <c r="T952">
        <v>0.13116786599999999</v>
      </c>
      <c r="U952">
        <v>0.65785729599999998</v>
      </c>
      <c r="V952">
        <v>0.12107803</v>
      </c>
      <c r="W952">
        <v>0.20179671699999999</v>
      </c>
      <c r="X952">
        <v>0.93562020499999998</v>
      </c>
      <c r="Y952">
        <v>0</v>
      </c>
      <c r="Z952">
        <v>1.3345928570000001</v>
      </c>
      <c r="AA952">
        <v>0</v>
      </c>
      <c r="AB952">
        <v>2.278033019</v>
      </c>
      <c r="AC952">
        <v>100</v>
      </c>
      <c r="AD952">
        <v>0.25842341099999999</v>
      </c>
      <c r="AE952">
        <v>0</v>
      </c>
      <c r="AF952">
        <v>0.93425528000000002</v>
      </c>
      <c r="AG952">
        <v>0.78995981800000004</v>
      </c>
      <c r="AH952">
        <v>0</v>
      </c>
      <c r="AI952">
        <v>28.63158267</v>
      </c>
      <c r="AJ952">
        <v>0</v>
      </c>
      <c r="AK952">
        <v>0</v>
      </c>
      <c r="AL952">
        <v>30.4841015599999</v>
      </c>
      <c r="AM952">
        <v>0</v>
      </c>
      <c r="AN952">
        <v>0</v>
      </c>
      <c r="AO952">
        <v>0</v>
      </c>
      <c r="AP952">
        <v>2.299875874</v>
      </c>
      <c r="AQ952">
        <v>0</v>
      </c>
      <c r="AR952">
        <v>0</v>
      </c>
      <c r="AS952">
        <v>7.3159868570000004</v>
      </c>
      <c r="AT952">
        <v>5.9675098249999996</v>
      </c>
      <c r="AU952">
        <v>13.283496680000001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1.206125619</v>
      </c>
      <c r="BI952">
        <v>13.942932130000001</v>
      </c>
      <c r="BJ952">
        <v>0.55075760799999995</v>
      </c>
      <c r="BK952">
        <v>0.44924239199999999</v>
      </c>
      <c r="BL952">
        <v>0</v>
      </c>
      <c r="BM952">
        <v>51.566858959999898</v>
      </c>
      <c r="BN952">
        <v>98.793869439999895</v>
      </c>
      <c r="BO952">
        <v>0</v>
      </c>
      <c r="BP952" t="s">
        <v>97</v>
      </c>
      <c r="BQ952" t="s">
        <v>109</v>
      </c>
      <c r="BR952" t="s">
        <v>98</v>
      </c>
      <c r="BS952" t="s">
        <v>130</v>
      </c>
      <c r="BT952" t="s">
        <v>98</v>
      </c>
      <c r="BU952" t="s">
        <v>100</v>
      </c>
      <c r="BV952" t="s">
        <v>101</v>
      </c>
      <c r="BW952" t="s">
        <v>237</v>
      </c>
      <c r="BX952">
        <v>37.423676360000002</v>
      </c>
      <c r="BY952">
        <v>51.566858959999898</v>
      </c>
      <c r="BZ952">
        <v>47.794465189999897</v>
      </c>
      <c r="CA952">
        <v>27.27680208</v>
      </c>
      <c r="CB952">
        <v>50.755452460000001</v>
      </c>
      <c r="CC952">
        <v>21.967745449999899</v>
      </c>
      <c r="CD952">
        <v>3</v>
      </c>
      <c r="CE952">
        <v>6</v>
      </c>
      <c r="CF952">
        <v>2</v>
      </c>
      <c r="CG952">
        <v>6</v>
      </c>
      <c r="CH952">
        <v>3</v>
      </c>
      <c r="CI952">
        <v>9</v>
      </c>
      <c r="CJ952">
        <v>29.0123456799999</v>
      </c>
      <c r="CK952">
        <v>81.321088419999896</v>
      </c>
      <c r="CL952">
        <v>0</v>
      </c>
    </row>
    <row r="953" spans="1:90" x14ac:dyDescent="0.25">
      <c r="A953" s="1" t="s">
        <v>1475</v>
      </c>
      <c r="B953" s="2">
        <v>314417.4105</v>
      </c>
      <c r="C953" s="2">
        <v>6074164.2309999904</v>
      </c>
      <c r="D953" s="4">
        <v>70.495000000000005</v>
      </c>
      <c r="E953" t="s">
        <v>662</v>
      </c>
      <c r="F953" s="3">
        <v>300</v>
      </c>
      <c r="G953" t="s">
        <v>150</v>
      </c>
      <c r="H953" t="s">
        <v>151</v>
      </c>
      <c r="I953" s="1">
        <v>56976</v>
      </c>
      <c r="J953" t="s">
        <v>344</v>
      </c>
      <c r="K953" t="s">
        <v>345</v>
      </c>
      <c r="L953" t="s">
        <v>345</v>
      </c>
      <c r="M953">
        <v>36.066355729999898</v>
      </c>
      <c r="N953">
        <v>15.4713615099999</v>
      </c>
      <c r="O953">
        <v>2.5463853439999999</v>
      </c>
      <c r="P953">
        <v>7.7428244839999998</v>
      </c>
      <c r="Q953">
        <v>7.9165148500000004</v>
      </c>
      <c r="R953">
        <v>13.16070362</v>
      </c>
      <c r="S953">
        <v>1.6475995370000001</v>
      </c>
      <c r="T953">
        <v>1.516997135</v>
      </c>
      <c r="U953">
        <v>0.58972007800000004</v>
      </c>
      <c r="V953">
        <v>5.0231693000000001E-2</v>
      </c>
      <c r="W953">
        <v>0.23106578899999999</v>
      </c>
      <c r="X953">
        <v>11.40577641</v>
      </c>
      <c r="Y953">
        <v>0</v>
      </c>
      <c r="Z953">
        <v>1.6544638270000001</v>
      </c>
      <c r="AA953">
        <v>0</v>
      </c>
      <c r="AB953">
        <v>13.09364839</v>
      </c>
      <c r="AC953">
        <v>100</v>
      </c>
      <c r="AD953">
        <v>0.103244816</v>
      </c>
      <c r="AE953">
        <v>0</v>
      </c>
      <c r="AF953">
        <v>0.80649877199999997</v>
      </c>
      <c r="AG953">
        <v>8.7980462290000006</v>
      </c>
      <c r="AH953">
        <v>0</v>
      </c>
      <c r="AI953">
        <v>14.52362922</v>
      </c>
      <c r="AJ953">
        <v>0</v>
      </c>
      <c r="AK953">
        <v>0</v>
      </c>
      <c r="AL953">
        <v>23.753827699999899</v>
      </c>
      <c r="AM953">
        <v>0</v>
      </c>
      <c r="AN953">
        <v>0</v>
      </c>
      <c r="AO953">
        <v>2.4144057330000002</v>
      </c>
      <c r="AP953">
        <v>2.1448341850000001</v>
      </c>
      <c r="AQ953">
        <v>0</v>
      </c>
      <c r="AR953">
        <v>0</v>
      </c>
      <c r="AS953">
        <v>16.080858979999899</v>
      </c>
      <c r="AT953">
        <v>1.4473285629999999</v>
      </c>
      <c r="AU953">
        <v>17.528187540000001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14.15929841</v>
      </c>
      <c r="BI953">
        <v>9.8365410539999996</v>
      </c>
      <c r="BJ953">
        <v>0.91742851000000003</v>
      </c>
      <c r="BK953">
        <v>8.2571489999999997E-2</v>
      </c>
      <c r="BL953">
        <v>0</v>
      </c>
      <c r="BM953">
        <v>62.056963940000003</v>
      </c>
      <c r="BN953">
        <v>85.840643529999895</v>
      </c>
      <c r="BO953">
        <v>0</v>
      </c>
      <c r="BP953" t="s">
        <v>97</v>
      </c>
      <c r="BQ953" t="s">
        <v>40</v>
      </c>
      <c r="BR953" t="s">
        <v>111</v>
      </c>
      <c r="BS953" t="s">
        <v>162</v>
      </c>
      <c r="BT953" t="s">
        <v>98</v>
      </c>
      <c r="BU953" t="s">
        <v>131</v>
      </c>
      <c r="BV953" t="s">
        <v>101</v>
      </c>
      <c r="BW953" t="s">
        <v>237</v>
      </c>
      <c r="BX953">
        <v>22.088191420000001</v>
      </c>
      <c r="BY953">
        <v>62.056963940000003</v>
      </c>
      <c r="BZ953">
        <v>30.8517762799999</v>
      </c>
      <c r="CA953">
        <v>22.730088689999899</v>
      </c>
      <c r="CB953">
        <v>46.912228380000002</v>
      </c>
      <c r="CC953">
        <v>30.3576829299999</v>
      </c>
      <c r="CD953">
        <v>2</v>
      </c>
      <c r="CE953">
        <v>5</v>
      </c>
      <c r="CF953">
        <v>2</v>
      </c>
      <c r="CG953">
        <v>1</v>
      </c>
      <c r="CH953">
        <v>3</v>
      </c>
      <c r="CI953">
        <v>9</v>
      </c>
      <c r="CJ953">
        <v>38.91421467</v>
      </c>
      <c r="CK953">
        <v>83.188443309999897</v>
      </c>
      <c r="CL953">
        <v>2.4144057330000002</v>
      </c>
    </row>
    <row r="954" spans="1:90" x14ac:dyDescent="0.25">
      <c r="A954" s="1" t="s">
        <v>1476</v>
      </c>
      <c r="B954" s="2">
        <v>314385.51510000002</v>
      </c>
      <c r="C954" s="2">
        <v>6074170.4979999904</v>
      </c>
      <c r="D954" s="4">
        <v>20.077300000000001</v>
      </c>
      <c r="E954" t="s">
        <v>662</v>
      </c>
      <c r="F954" s="3">
        <v>360</v>
      </c>
      <c r="G954" t="s">
        <v>150</v>
      </c>
      <c r="H954" t="s">
        <v>151</v>
      </c>
      <c r="I954" s="1">
        <v>56976</v>
      </c>
      <c r="J954" t="s">
        <v>344</v>
      </c>
      <c r="K954" t="s">
        <v>345</v>
      </c>
      <c r="L954" t="s">
        <v>345</v>
      </c>
      <c r="M954">
        <v>51.191535199999898</v>
      </c>
      <c r="N954">
        <v>14.985341350000001</v>
      </c>
      <c r="O954">
        <v>2.9886887780000002</v>
      </c>
      <c r="P954">
        <v>7.5367546570000004</v>
      </c>
      <c r="Q954">
        <v>8.2268518260000008</v>
      </c>
      <c r="R954">
        <v>4.7470343049999997</v>
      </c>
      <c r="S954">
        <v>6.0343656000000002E-2</v>
      </c>
      <c r="T954">
        <v>1.7901951410000001</v>
      </c>
      <c r="U954">
        <v>0.56823609799999997</v>
      </c>
      <c r="V954">
        <v>0.100572761</v>
      </c>
      <c r="W954">
        <v>0.16091641700000001</v>
      </c>
      <c r="X954">
        <v>2.7556857969999999</v>
      </c>
      <c r="Y954">
        <v>0</v>
      </c>
      <c r="Z954">
        <v>4.8878440169999999</v>
      </c>
      <c r="AA954">
        <v>0</v>
      </c>
      <c r="AB954">
        <v>7.6664883870000002</v>
      </c>
      <c r="AC954">
        <v>100</v>
      </c>
      <c r="AD954">
        <v>0.22383277400000001</v>
      </c>
      <c r="AE954">
        <v>0</v>
      </c>
      <c r="AF954">
        <v>0.84147163599999997</v>
      </c>
      <c r="AG954">
        <v>11.2422883299999</v>
      </c>
      <c r="AH954">
        <v>0</v>
      </c>
      <c r="AI954">
        <v>0.57598076499999995</v>
      </c>
      <c r="AJ954">
        <v>0</v>
      </c>
      <c r="AK954">
        <v>0</v>
      </c>
      <c r="AL954">
        <v>13.865864370000001</v>
      </c>
      <c r="AM954">
        <v>0</v>
      </c>
      <c r="AN954">
        <v>0</v>
      </c>
      <c r="AO954">
        <v>9.4793212879999995</v>
      </c>
      <c r="AP954">
        <v>2.2985745180000001</v>
      </c>
      <c r="AQ954">
        <v>0</v>
      </c>
      <c r="AR954">
        <v>0</v>
      </c>
      <c r="AS954">
        <v>23.2545190099999</v>
      </c>
      <c r="AT954">
        <v>9.3428742469999904</v>
      </c>
      <c r="AU954">
        <v>32.597393259999897</v>
      </c>
      <c r="AV954">
        <v>0</v>
      </c>
      <c r="AW954">
        <v>21.46677227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3.7042427990000002</v>
      </c>
      <c r="BI954">
        <v>16.298696629999899</v>
      </c>
      <c r="BJ954">
        <v>0.71338584699999996</v>
      </c>
      <c r="BK954">
        <v>0.28661415299999998</v>
      </c>
      <c r="BL954">
        <v>0</v>
      </c>
      <c r="BM954">
        <v>96.011722489999897</v>
      </c>
      <c r="BN954">
        <v>96.295742009999898</v>
      </c>
      <c r="BO954">
        <v>0</v>
      </c>
      <c r="BP954" t="s">
        <v>97</v>
      </c>
      <c r="BQ954" t="s">
        <v>40</v>
      </c>
      <c r="BR954" t="s">
        <v>111</v>
      </c>
      <c r="BS954" t="s">
        <v>407</v>
      </c>
      <c r="BT954" t="s">
        <v>111</v>
      </c>
      <c r="BU954" t="s">
        <v>100</v>
      </c>
      <c r="BV954" t="s">
        <v>101</v>
      </c>
      <c r="BW954" t="s">
        <v>149</v>
      </c>
      <c r="BX954">
        <v>35.73743941</v>
      </c>
      <c r="BY954">
        <v>96.011722489999897</v>
      </c>
      <c r="BZ954">
        <v>2.2425547020000001</v>
      </c>
      <c r="CA954">
        <v>23.0811995699999</v>
      </c>
      <c r="CB954">
        <v>45.398703390000001</v>
      </c>
      <c r="CC954">
        <v>31.520097029999899</v>
      </c>
      <c r="CD954">
        <v>2</v>
      </c>
      <c r="CE954">
        <v>4</v>
      </c>
      <c r="CF954">
        <v>1</v>
      </c>
      <c r="CG954">
        <v>6</v>
      </c>
      <c r="CH954">
        <v>3</v>
      </c>
      <c r="CI954">
        <v>4</v>
      </c>
      <c r="CJ954">
        <v>67.571234739999895</v>
      </c>
      <c r="CK954">
        <v>89.494018769999897</v>
      </c>
      <c r="CL954">
        <v>9.4793212879999995</v>
      </c>
    </row>
    <row r="955" spans="1:90" x14ac:dyDescent="0.25">
      <c r="A955" s="1" t="s">
        <v>1477</v>
      </c>
      <c r="B955" s="2">
        <v>314375.1752</v>
      </c>
      <c r="C955" s="2">
        <v>6074172.6409999896</v>
      </c>
      <c r="D955" s="4">
        <v>4.8872</v>
      </c>
      <c r="E955" t="s">
        <v>662</v>
      </c>
      <c r="F955" s="3">
        <v>378.5</v>
      </c>
      <c r="G955" t="s">
        <v>150</v>
      </c>
      <c r="H955" t="s">
        <v>151</v>
      </c>
      <c r="I955" s="1">
        <v>56976</v>
      </c>
      <c r="J955" t="s">
        <v>344</v>
      </c>
      <c r="K955" t="s">
        <v>345</v>
      </c>
      <c r="L955" t="s">
        <v>345</v>
      </c>
      <c r="M955">
        <v>50.047364600000002</v>
      </c>
      <c r="N955">
        <v>13.042646530000001</v>
      </c>
      <c r="O955">
        <v>2.9620045699999999</v>
      </c>
      <c r="P955">
        <v>7.5239868540000003</v>
      </c>
      <c r="Q955">
        <v>4.8429672000000004</v>
      </c>
      <c r="R955">
        <v>8.1289052799999997</v>
      </c>
      <c r="S955">
        <v>3.2252746069999998</v>
      </c>
      <c r="T955">
        <v>0.38420199100000002</v>
      </c>
      <c r="U955">
        <v>0.63191116899999999</v>
      </c>
      <c r="V955">
        <v>0.111216366</v>
      </c>
      <c r="W955">
        <v>0.20221157400000001</v>
      </c>
      <c r="X955">
        <v>6.390567334</v>
      </c>
      <c r="Y955">
        <v>0</v>
      </c>
      <c r="Z955">
        <v>2.5067419279999998</v>
      </c>
      <c r="AA955">
        <v>0</v>
      </c>
      <c r="AB955">
        <v>8.9237944460000005</v>
      </c>
      <c r="AC955">
        <v>100</v>
      </c>
      <c r="AD955">
        <v>0.23699167099999999</v>
      </c>
      <c r="AE955">
        <v>0</v>
      </c>
      <c r="AF955">
        <v>0.89595825100000004</v>
      </c>
      <c r="AG955">
        <v>2.3101226370000001</v>
      </c>
      <c r="AH955">
        <v>0</v>
      </c>
      <c r="AI955">
        <v>29.475700499999899</v>
      </c>
      <c r="AJ955">
        <v>0</v>
      </c>
      <c r="AK955">
        <v>0</v>
      </c>
      <c r="AL955">
        <v>17.057827029999899</v>
      </c>
      <c r="AM955">
        <v>0</v>
      </c>
      <c r="AN955">
        <v>0</v>
      </c>
      <c r="AO955">
        <v>1.3108523169999999</v>
      </c>
      <c r="AP955">
        <v>2.26855158</v>
      </c>
      <c r="AQ955">
        <v>0</v>
      </c>
      <c r="AR955">
        <v>0</v>
      </c>
      <c r="AS955">
        <v>11.6290580499999</v>
      </c>
      <c r="AT955">
        <v>5.7884017779999999</v>
      </c>
      <c r="AU955">
        <v>17.417459829999899</v>
      </c>
      <c r="AV955">
        <v>0</v>
      </c>
      <c r="AW955">
        <v>12.57671702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8.2248927169999995</v>
      </c>
      <c r="BI955">
        <v>8.7087299139999903</v>
      </c>
      <c r="BJ955">
        <v>0.66766670699999997</v>
      </c>
      <c r="BK955">
        <v>0.33233329299999997</v>
      </c>
      <c r="BL955">
        <v>0</v>
      </c>
      <c r="BM955">
        <v>36.657068350000003</v>
      </c>
      <c r="BN955">
        <v>91.775073559999896</v>
      </c>
      <c r="BO955">
        <v>0</v>
      </c>
      <c r="BP955" t="s">
        <v>97</v>
      </c>
      <c r="BQ955" t="s">
        <v>40</v>
      </c>
      <c r="BR955" t="s">
        <v>111</v>
      </c>
      <c r="BS955" t="s">
        <v>162</v>
      </c>
      <c r="BT955" t="s">
        <v>111</v>
      </c>
      <c r="BU955" t="s">
        <v>100</v>
      </c>
      <c r="BV955" t="s">
        <v>101</v>
      </c>
      <c r="BW955" t="s">
        <v>152</v>
      </c>
      <c r="BX955">
        <v>20.581969659999899</v>
      </c>
      <c r="BY955">
        <v>36.657068350000003</v>
      </c>
      <c r="BZ955">
        <v>60.347045719999898</v>
      </c>
      <c r="CA955">
        <v>28.481570900000001</v>
      </c>
      <c r="CB955">
        <v>48.665421879999897</v>
      </c>
      <c r="CC955">
        <v>22.853007219999899</v>
      </c>
      <c r="CD955">
        <v>2</v>
      </c>
      <c r="CE955">
        <v>5</v>
      </c>
      <c r="CF955">
        <v>1</v>
      </c>
      <c r="CG955">
        <v>6</v>
      </c>
      <c r="CH955">
        <v>3</v>
      </c>
      <c r="CI955">
        <v>5</v>
      </c>
      <c r="CJ955">
        <v>31.524390239999899</v>
      </c>
      <c r="CK955">
        <v>77.407490589999895</v>
      </c>
      <c r="CL955">
        <v>1.3108523169999999</v>
      </c>
    </row>
    <row r="956" spans="1:90" x14ac:dyDescent="0.25">
      <c r="A956" s="1" t="s">
        <v>1478</v>
      </c>
      <c r="B956" s="2">
        <v>314367.52159999899</v>
      </c>
      <c r="C956" s="2">
        <v>6074174.2690000003</v>
      </c>
      <c r="D956" s="4">
        <v>-6.1136999999999997</v>
      </c>
      <c r="E956" t="s">
        <v>662</v>
      </c>
      <c r="F956" s="3">
        <v>392</v>
      </c>
      <c r="G956" t="s">
        <v>150</v>
      </c>
      <c r="H956" t="s">
        <v>151</v>
      </c>
      <c r="I956" s="1">
        <v>56976</v>
      </c>
      <c r="J956" t="s">
        <v>344</v>
      </c>
      <c r="K956" t="s">
        <v>345</v>
      </c>
      <c r="L956" t="s">
        <v>345</v>
      </c>
      <c r="M956">
        <v>47.458482099999898</v>
      </c>
      <c r="N956">
        <v>13.5019885399999</v>
      </c>
      <c r="O956">
        <v>3.7050382869999998</v>
      </c>
      <c r="P956">
        <v>9.3592849089999905</v>
      </c>
      <c r="Q956">
        <v>4.2218904459999997</v>
      </c>
      <c r="R956">
        <v>10.378394180000001</v>
      </c>
      <c r="S956">
        <v>1.3602749649999999</v>
      </c>
      <c r="T956">
        <v>0.92700219800000005</v>
      </c>
      <c r="U956">
        <v>0.69424403800000001</v>
      </c>
      <c r="V956">
        <v>0.100761109</v>
      </c>
      <c r="W956">
        <v>0.23175055</v>
      </c>
      <c r="X956">
        <v>5.8851197849999997</v>
      </c>
      <c r="Y956">
        <v>0</v>
      </c>
      <c r="Z956">
        <v>2.175768895</v>
      </c>
      <c r="AA956">
        <v>0</v>
      </c>
      <c r="AB956">
        <v>8.0909258239999904</v>
      </c>
      <c r="AC956">
        <v>100</v>
      </c>
      <c r="AD956">
        <v>0.21887995599999999</v>
      </c>
      <c r="AE956">
        <v>0</v>
      </c>
      <c r="AF956">
        <v>1.003442688</v>
      </c>
      <c r="AG956">
        <v>5.6820475210000003</v>
      </c>
      <c r="AH956">
        <v>0</v>
      </c>
      <c r="AI956">
        <v>12.67280684</v>
      </c>
      <c r="AJ956">
        <v>0</v>
      </c>
      <c r="AK956">
        <v>0</v>
      </c>
      <c r="AL956">
        <v>29.054261090000001</v>
      </c>
      <c r="AM956">
        <v>0</v>
      </c>
      <c r="AN956">
        <v>0</v>
      </c>
      <c r="AO956">
        <v>0</v>
      </c>
      <c r="AP956">
        <v>2.3801983670000002</v>
      </c>
      <c r="AQ956">
        <v>0</v>
      </c>
      <c r="AR956">
        <v>0</v>
      </c>
      <c r="AS956">
        <v>9.8616581980000007</v>
      </c>
      <c r="AT956">
        <v>9.7938155949999999</v>
      </c>
      <c r="AU956">
        <v>19.655473789999899</v>
      </c>
      <c r="AV956">
        <v>0</v>
      </c>
      <c r="AW956">
        <v>12.40095264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7.721377865</v>
      </c>
      <c r="BI956">
        <v>10.200024320000001</v>
      </c>
      <c r="BJ956">
        <v>0.50172579399999995</v>
      </c>
      <c r="BK956">
        <v>0.498274206</v>
      </c>
      <c r="BL956">
        <v>0</v>
      </c>
      <c r="BM956">
        <v>69.629289709999895</v>
      </c>
      <c r="BN956">
        <v>92.278590469999898</v>
      </c>
      <c r="BO956">
        <v>0</v>
      </c>
      <c r="BP956" t="s">
        <v>97</v>
      </c>
      <c r="BQ956" t="s">
        <v>109</v>
      </c>
      <c r="BR956" t="s">
        <v>111</v>
      </c>
      <c r="BS956" t="s">
        <v>176</v>
      </c>
      <c r="BT956" t="s">
        <v>111</v>
      </c>
      <c r="BU956" t="s">
        <v>100</v>
      </c>
      <c r="BV956" t="s">
        <v>101</v>
      </c>
      <c r="BW956" t="s">
        <v>149</v>
      </c>
      <c r="BX956">
        <v>24.5282645499999</v>
      </c>
      <c r="BY956">
        <v>69.629289709999895</v>
      </c>
      <c r="BZ956">
        <v>26.730738290000001</v>
      </c>
      <c r="CA956">
        <v>33.4018406</v>
      </c>
      <c r="CB956">
        <v>47.725385690000003</v>
      </c>
      <c r="CC956">
        <v>18.872773710000001</v>
      </c>
      <c r="CD956">
        <v>2</v>
      </c>
      <c r="CE956">
        <v>3</v>
      </c>
      <c r="CF956">
        <v>1</v>
      </c>
      <c r="CG956">
        <v>6</v>
      </c>
      <c r="CH956">
        <v>3</v>
      </c>
      <c r="CI956">
        <v>4</v>
      </c>
      <c r="CJ956">
        <v>30.489260139999899</v>
      </c>
      <c r="CK956">
        <v>85.58600998</v>
      </c>
      <c r="CL956">
        <v>0</v>
      </c>
    </row>
    <row r="957" spans="1:90" x14ac:dyDescent="0.25">
      <c r="A957" s="1" t="s">
        <v>1479</v>
      </c>
      <c r="B957" s="2">
        <v>314332.57189999899</v>
      </c>
      <c r="C957" s="2">
        <v>6074182.1749999896</v>
      </c>
      <c r="D957" s="4">
        <v>-54.235199999999899</v>
      </c>
      <c r="E957" t="s">
        <v>662</v>
      </c>
      <c r="F957" s="3">
        <v>452</v>
      </c>
      <c r="G957" t="s">
        <v>150</v>
      </c>
      <c r="H957" t="s">
        <v>151</v>
      </c>
      <c r="I957" s="1">
        <v>56976</v>
      </c>
      <c r="J957" t="s">
        <v>2082</v>
      </c>
      <c r="K957" t="s">
        <v>411</v>
      </c>
      <c r="L957" t="s">
        <v>345</v>
      </c>
      <c r="M957">
        <v>50.125536250000003</v>
      </c>
      <c r="N957">
        <v>17.3124342099999</v>
      </c>
      <c r="O957">
        <v>2.688298047</v>
      </c>
      <c r="P957">
        <v>6.9095927579999996</v>
      </c>
      <c r="Q957">
        <v>2.7981725050000001</v>
      </c>
      <c r="R957">
        <v>10.56863716</v>
      </c>
      <c r="S957">
        <v>3.4725522099999999</v>
      </c>
      <c r="T957">
        <v>0.241568849</v>
      </c>
      <c r="U957">
        <v>0.55862796400000003</v>
      </c>
      <c r="V957">
        <v>9.0588319E-2</v>
      </c>
      <c r="W957">
        <v>0.150980531</v>
      </c>
      <c r="X957">
        <v>4.0993881630000004</v>
      </c>
      <c r="Y957">
        <v>0</v>
      </c>
      <c r="Z957">
        <v>0.98362304199999995</v>
      </c>
      <c r="AA957">
        <v>0</v>
      </c>
      <c r="AB957">
        <v>5.0967401649999999</v>
      </c>
      <c r="AC957">
        <v>100</v>
      </c>
      <c r="AD957">
        <v>0.191213996</v>
      </c>
      <c r="AE957">
        <v>0</v>
      </c>
      <c r="AF957">
        <v>0.78458049900000004</v>
      </c>
      <c r="AG957">
        <v>1.43879676</v>
      </c>
      <c r="AH957">
        <v>0</v>
      </c>
      <c r="AI957">
        <v>31.436147470000002</v>
      </c>
      <c r="AJ957">
        <v>0</v>
      </c>
      <c r="AK957">
        <v>0</v>
      </c>
      <c r="AL957">
        <v>31.196664760000001</v>
      </c>
      <c r="AM957">
        <v>0</v>
      </c>
      <c r="AN957">
        <v>0</v>
      </c>
      <c r="AO957">
        <v>0</v>
      </c>
      <c r="AP957">
        <v>2.1699039820000001</v>
      </c>
      <c r="AQ957">
        <v>0</v>
      </c>
      <c r="AR957">
        <v>0</v>
      </c>
      <c r="AS957">
        <v>5.2581180549999997</v>
      </c>
      <c r="AT957">
        <v>5.1537694370000002</v>
      </c>
      <c r="AU957">
        <v>10.41188749</v>
      </c>
      <c r="AV957">
        <v>0</v>
      </c>
      <c r="AW957">
        <v>6.8785070690000003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5.2262835089999999</v>
      </c>
      <c r="BI957">
        <v>6.4658711259999997</v>
      </c>
      <c r="BJ957">
        <v>0.50501103300000005</v>
      </c>
      <c r="BK957">
        <v>0.494988967</v>
      </c>
      <c r="BL957">
        <v>0</v>
      </c>
      <c r="BM957">
        <v>49.808820009999899</v>
      </c>
      <c r="BN957">
        <v>94.773695059999895</v>
      </c>
      <c r="BO957">
        <v>0</v>
      </c>
      <c r="BP957" t="s">
        <v>97</v>
      </c>
      <c r="BQ957" t="s">
        <v>109</v>
      </c>
      <c r="BR957" t="s">
        <v>111</v>
      </c>
      <c r="BS957" t="s">
        <v>126</v>
      </c>
      <c r="BT957" t="s">
        <v>98</v>
      </c>
      <c r="BU957" t="s">
        <v>100</v>
      </c>
      <c r="BV957" t="s">
        <v>101</v>
      </c>
      <c r="BW957" t="s">
        <v>208</v>
      </c>
      <c r="BX957">
        <v>18.406081489999899</v>
      </c>
      <c r="BY957">
        <v>49.808820009999899</v>
      </c>
      <c r="BZ957">
        <v>49.064082319999898</v>
      </c>
      <c r="CA957">
        <v>25.06837603</v>
      </c>
      <c r="CB957">
        <v>62.214594320000003</v>
      </c>
      <c r="CC957">
        <v>12.717029650000001</v>
      </c>
      <c r="CD957">
        <v>2</v>
      </c>
      <c r="CE957">
        <v>11</v>
      </c>
      <c r="CF957">
        <v>2</v>
      </c>
      <c r="CG957">
        <v>6</v>
      </c>
      <c r="CH957">
        <v>3</v>
      </c>
      <c r="CI957">
        <v>10</v>
      </c>
      <c r="CJ957">
        <v>17.7961107799999</v>
      </c>
      <c r="CK957">
        <v>72.327875759999898</v>
      </c>
      <c r="CL957">
        <v>0</v>
      </c>
    </row>
    <row r="958" spans="1:90" x14ac:dyDescent="0.25">
      <c r="A958" s="1" t="s">
        <v>1480</v>
      </c>
      <c r="B958" s="2">
        <v>314316.09330000001</v>
      </c>
      <c r="C958" s="2">
        <v>6074186.1830000002</v>
      </c>
      <c r="D958" s="4">
        <v>-76.515000000000001</v>
      </c>
      <c r="E958" t="s">
        <v>662</v>
      </c>
      <c r="F958" s="3">
        <v>480</v>
      </c>
      <c r="G958" t="s">
        <v>150</v>
      </c>
      <c r="H958" t="s">
        <v>151</v>
      </c>
      <c r="I958" s="1">
        <v>56976</v>
      </c>
      <c r="J958" t="s">
        <v>1730</v>
      </c>
      <c r="K958" t="s">
        <v>1689</v>
      </c>
      <c r="L958" t="s">
        <v>345</v>
      </c>
      <c r="M958">
        <v>49.386315410000002</v>
      </c>
      <c r="N958">
        <v>15.369185290000001</v>
      </c>
      <c r="O958">
        <v>3.7285497410000001</v>
      </c>
      <c r="P958">
        <v>9.2757138179999998</v>
      </c>
      <c r="Q958">
        <v>6.9673639999999999</v>
      </c>
      <c r="R958">
        <v>5.727583053</v>
      </c>
      <c r="S958">
        <v>5.1230617999999999E-2</v>
      </c>
      <c r="T958">
        <v>1.854548359</v>
      </c>
      <c r="U958">
        <v>0.959037162</v>
      </c>
      <c r="V958">
        <v>0.20492247099999999</v>
      </c>
      <c r="W958">
        <v>0.17418410000000001</v>
      </c>
      <c r="X958">
        <v>1.1667309960000001</v>
      </c>
      <c r="Y958">
        <v>0</v>
      </c>
      <c r="Z958">
        <v>5.134634975</v>
      </c>
      <c r="AA958">
        <v>0</v>
      </c>
      <c r="AB958">
        <v>6.3249962000000002</v>
      </c>
      <c r="AC958">
        <v>100</v>
      </c>
      <c r="AD958">
        <v>0.46467245400000001</v>
      </c>
      <c r="AE958">
        <v>0</v>
      </c>
      <c r="AF958">
        <v>1.4469720370000001</v>
      </c>
      <c r="AG958">
        <v>11.866060210000001</v>
      </c>
      <c r="AH958">
        <v>0</v>
      </c>
      <c r="AI958">
        <v>0.49821866100000001</v>
      </c>
      <c r="AJ958">
        <v>0</v>
      </c>
      <c r="AK958">
        <v>0</v>
      </c>
      <c r="AL958">
        <v>24.8094476499999</v>
      </c>
      <c r="AM958">
        <v>0</v>
      </c>
      <c r="AN958">
        <v>0</v>
      </c>
      <c r="AO958">
        <v>5.7744504729999999</v>
      </c>
      <c r="AP958">
        <v>2.7844383449999999</v>
      </c>
      <c r="AQ958">
        <v>0</v>
      </c>
      <c r="AR958">
        <v>0</v>
      </c>
      <c r="AS958">
        <v>20.450740280000002</v>
      </c>
      <c r="AT958">
        <v>13.46896375</v>
      </c>
      <c r="AU958">
        <v>33.919704029999899</v>
      </c>
      <c r="AV958">
        <v>0</v>
      </c>
      <c r="AW958">
        <v>15.24019333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1.5979181250000001</v>
      </c>
      <c r="BI958">
        <v>16.95985202</v>
      </c>
      <c r="BJ958">
        <v>0.60291623599999999</v>
      </c>
      <c r="BK958">
        <v>0.39708376400000001</v>
      </c>
      <c r="BL958">
        <v>0</v>
      </c>
      <c r="BM958">
        <v>98.031352429999899</v>
      </c>
      <c r="BN958">
        <v>98.402075319999895</v>
      </c>
      <c r="BO958">
        <v>0</v>
      </c>
      <c r="BP958" t="s">
        <v>97</v>
      </c>
      <c r="BQ958" t="s">
        <v>40</v>
      </c>
      <c r="BR958" t="s">
        <v>111</v>
      </c>
      <c r="BS958" t="s">
        <v>162</v>
      </c>
      <c r="BT958" t="s">
        <v>111</v>
      </c>
      <c r="BU958" t="s">
        <v>100</v>
      </c>
      <c r="BV958" t="s">
        <v>101</v>
      </c>
      <c r="BW958" t="s">
        <v>149</v>
      </c>
      <c r="BX958">
        <v>38.151114409999899</v>
      </c>
      <c r="BY958">
        <v>98.031352429999899</v>
      </c>
      <c r="BZ958">
        <v>1.340244022</v>
      </c>
      <c r="CA958">
        <v>28.364355889999899</v>
      </c>
      <c r="CB958">
        <v>45.531606420000003</v>
      </c>
      <c r="CC958">
        <v>26.104037689999899</v>
      </c>
      <c r="CD958">
        <v>2</v>
      </c>
      <c r="CE958">
        <v>5</v>
      </c>
      <c r="CF958">
        <v>1</v>
      </c>
      <c r="CG958">
        <v>6</v>
      </c>
      <c r="CH958">
        <v>3</v>
      </c>
      <c r="CI958">
        <v>4</v>
      </c>
      <c r="CJ958">
        <v>60.421052629999899</v>
      </c>
      <c r="CK958">
        <v>89.499178939999894</v>
      </c>
      <c r="CL958">
        <v>5.7744504729999999</v>
      </c>
    </row>
    <row r="959" spans="1:90" x14ac:dyDescent="0.25">
      <c r="A959" s="1" t="s">
        <v>1481</v>
      </c>
      <c r="B959" s="2">
        <v>314298.5171</v>
      </c>
      <c r="C959" s="2">
        <v>6074190.6679999903</v>
      </c>
      <c r="D959" s="4">
        <v>-100.409899999999</v>
      </c>
      <c r="E959" t="s">
        <v>662</v>
      </c>
      <c r="F959" s="3">
        <v>510</v>
      </c>
      <c r="G959" t="s">
        <v>150</v>
      </c>
      <c r="H959" t="s">
        <v>151</v>
      </c>
      <c r="I959" s="1">
        <v>56976</v>
      </c>
      <c r="J959" t="s">
        <v>1730</v>
      </c>
      <c r="K959" t="s">
        <v>1689</v>
      </c>
      <c r="L959" t="s">
        <v>345</v>
      </c>
      <c r="M959">
        <v>51.4462020799999</v>
      </c>
      <c r="N959">
        <v>14.36418712</v>
      </c>
      <c r="O959">
        <v>3.6240706079999998</v>
      </c>
      <c r="P959">
        <v>8.9306294259999905</v>
      </c>
      <c r="Q959">
        <v>10.0447436099999</v>
      </c>
      <c r="R959">
        <v>2.5060922200000002</v>
      </c>
      <c r="S959">
        <v>0.692740939</v>
      </c>
      <c r="T959">
        <v>0.53993043799999996</v>
      </c>
      <c r="U959">
        <v>0.75080892899999996</v>
      </c>
      <c r="V959">
        <v>0.13243576800000001</v>
      </c>
      <c r="W959">
        <v>0.14262313400000001</v>
      </c>
      <c r="X959">
        <v>3.0870010859999999</v>
      </c>
      <c r="Y959">
        <v>0</v>
      </c>
      <c r="Z959">
        <v>3.7385346359999998</v>
      </c>
      <c r="AA959">
        <v>0</v>
      </c>
      <c r="AB959">
        <v>6.8504117510000002</v>
      </c>
      <c r="AC959">
        <v>100</v>
      </c>
      <c r="AD959">
        <v>0.28987352599999999</v>
      </c>
      <c r="AE959">
        <v>0</v>
      </c>
      <c r="AF959">
        <v>1.0934528139999999</v>
      </c>
      <c r="AG959">
        <v>3.3346642339999999</v>
      </c>
      <c r="AH959">
        <v>0</v>
      </c>
      <c r="AI959">
        <v>6.5029013759999996</v>
      </c>
      <c r="AJ959">
        <v>0</v>
      </c>
      <c r="AK959">
        <v>0</v>
      </c>
      <c r="AL959">
        <v>0.55560037799999995</v>
      </c>
      <c r="AM959">
        <v>0</v>
      </c>
      <c r="AN959">
        <v>0</v>
      </c>
      <c r="AO959">
        <v>14.20319203</v>
      </c>
      <c r="AP959">
        <v>2.460124344</v>
      </c>
      <c r="AQ959">
        <v>0</v>
      </c>
      <c r="AR959">
        <v>0</v>
      </c>
      <c r="AS959">
        <v>28.012057209999899</v>
      </c>
      <c r="AT959">
        <v>11.40168873</v>
      </c>
      <c r="AU959">
        <v>39.413745939999899</v>
      </c>
      <c r="AV959">
        <v>0</v>
      </c>
      <c r="AW959">
        <v>23.9844306799999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4.0809989670000002</v>
      </c>
      <c r="BI959">
        <v>19.7068729699999</v>
      </c>
      <c r="BJ959">
        <v>0.71071796200000004</v>
      </c>
      <c r="BK959">
        <v>0.28928203800000002</v>
      </c>
      <c r="BL959">
        <v>0</v>
      </c>
      <c r="BM959">
        <v>7.8713640629999997</v>
      </c>
      <c r="BN959">
        <v>95.918984300000005</v>
      </c>
      <c r="BO959">
        <v>0</v>
      </c>
      <c r="BP959" t="s">
        <v>97</v>
      </c>
      <c r="BQ959" t="s">
        <v>40</v>
      </c>
      <c r="BR959" t="s">
        <v>111</v>
      </c>
      <c r="BS959" t="s">
        <v>407</v>
      </c>
      <c r="BT959" t="s">
        <v>111</v>
      </c>
      <c r="BU959" t="s">
        <v>100</v>
      </c>
      <c r="BV959" t="s">
        <v>101</v>
      </c>
      <c r="BW959" t="s">
        <v>152</v>
      </c>
      <c r="BX959">
        <v>42.967323100000002</v>
      </c>
      <c r="BY959">
        <v>7.8713640629999997</v>
      </c>
      <c r="BZ959">
        <v>62.569006960000003</v>
      </c>
      <c r="CA959">
        <v>25.222647949999899</v>
      </c>
      <c r="CB959">
        <v>39.682908570000002</v>
      </c>
      <c r="CC959">
        <v>35.094443480000002</v>
      </c>
      <c r="CD959">
        <v>2</v>
      </c>
      <c r="CE959">
        <v>4</v>
      </c>
      <c r="CF959">
        <v>1</v>
      </c>
      <c r="CG959">
        <v>6</v>
      </c>
      <c r="CH959">
        <v>3</v>
      </c>
      <c r="CI959">
        <v>5</v>
      </c>
      <c r="CJ959">
        <v>76.792313379999896</v>
      </c>
      <c r="CK959">
        <v>93.900095669999899</v>
      </c>
      <c r="CL959">
        <v>14.20319203</v>
      </c>
    </row>
    <row r="960" spans="1:90" x14ac:dyDescent="0.25">
      <c r="A960" s="1" t="s">
        <v>1482</v>
      </c>
      <c r="B960" s="2">
        <v>314269.34210000001</v>
      </c>
      <c r="C960" s="2">
        <v>6074198.5829999903</v>
      </c>
      <c r="D960" s="4">
        <v>-140.2364</v>
      </c>
      <c r="E960" t="s">
        <v>662</v>
      </c>
      <c r="F960" s="3">
        <v>560</v>
      </c>
      <c r="G960" t="s">
        <v>150</v>
      </c>
      <c r="H960" t="s">
        <v>151</v>
      </c>
      <c r="I960" s="1">
        <v>56976</v>
      </c>
      <c r="J960" t="s">
        <v>344</v>
      </c>
      <c r="K960" t="s">
        <v>345</v>
      </c>
      <c r="L960" t="s">
        <v>345</v>
      </c>
      <c r="M960">
        <v>50.904615409999899</v>
      </c>
      <c r="N960">
        <v>14.54417583</v>
      </c>
      <c r="O960">
        <v>3.8155076700000001</v>
      </c>
      <c r="P960">
        <v>9.3810129169999996</v>
      </c>
      <c r="Q960">
        <v>13.130158740000001</v>
      </c>
      <c r="R960">
        <v>0.27270329700000001</v>
      </c>
      <c r="S960">
        <v>1.0100122E-2</v>
      </c>
      <c r="T960">
        <v>8.0800976999999996E-2</v>
      </c>
      <c r="U960">
        <v>0.44743540900000001</v>
      </c>
      <c r="V960">
        <v>6.0600732999999997E-2</v>
      </c>
      <c r="W960">
        <v>0.232302808</v>
      </c>
      <c r="X960">
        <v>6.603311862</v>
      </c>
      <c r="Y960">
        <v>0</v>
      </c>
      <c r="Z960">
        <v>0.51727422199999995</v>
      </c>
      <c r="AA960">
        <v>0</v>
      </c>
      <c r="AB960">
        <v>7.1479135490000001</v>
      </c>
      <c r="AC960">
        <v>100</v>
      </c>
      <c r="AD960">
        <v>0.126428296</v>
      </c>
      <c r="AE960">
        <v>0</v>
      </c>
      <c r="AF960">
        <v>0.62110370299999995</v>
      </c>
      <c r="AG960">
        <v>0.47565718699999998</v>
      </c>
      <c r="AH960">
        <v>0</v>
      </c>
      <c r="AI960">
        <v>9.0370376000000002E-2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15.7075858499999</v>
      </c>
      <c r="AP960">
        <v>2.0288252550000001</v>
      </c>
      <c r="AQ960">
        <v>0</v>
      </c>
      <c r="AR960">
        <v>0</v>
      </c>
      <c r="AS960">
        <v>31.64068013</v>
      </c>
      <c r="AT960">
        <v>3.7660351319999998</v>
      </c>
      <c r="AU960">
        <v>35.406715259999899</v>
      </c>
      <c r="AV960">
        <v>0</v>
      </c>
      <c r="AW960">
        <v>28.939574260000001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8.2831053529999998</v>
      </c>
      <c r="BI960">
        <v>17.7033576299999</v>
      </c>
      <c r="BJ960">
        <v>0.89363500399999996</v>
      </c>
      <c r="BK960">
        <v>0.106364996</v>
      </c>
      <c r="BL960">
        <v>0</v>
      </c>
      <c r="BM960">
        <v>0</v>
      </c>
      <c r="BN960">
        <v>91.679365540000006</v>
      </c>
      <c r="BO960">
        <v>0</v>
      </c>
      <c r="BP960" t="s">
        <v>97</v>
      </c>
      <c r="BQ960" t="s">
        <v>40</v>
      </c>
      <c r="BR960" t="s">
        <v>556</v>
      </c>
      <c r="BS960" t="s">
        <v>562</v>
      </c>
      <c r="BT960" t="s">
        <v>111</v>
      </c>
      <c r="BU960" t="s">
        <v>100</v>
      </c>
      <c r="BV960" t="s">
        <v>101</v>
      </c>
      <c r="BW960" t="s">
        <v>152</v>
      </c>
      <c r="BX960">
        <v>38.056644220000003</v>
      </c>
      <c r="BY960">
        <v>0</v>
      </c>
      <c r="BZ960">
        <v>15.96569182</v>
      </c>
      <c r="CA960">
        <v>23.1401967699999</v>
      </c>
      <c r="CB960">
        <v>35.8870265199999</v>
      </c>
      <c r="CC960">
        <v>40.972776709999899</v>
      </c>
      <c r="CD960">
        <v>1</v>
      </c>
      <c r="CE960">
        <v>2</v>
      </c>
      <c r="CF960">
        <v>1</v>
      </c>
      <c r="CG960">
        <v>6</v>
      </c>
      <c r="CH960">
        <v>3</v>
      </c>
      <c r="CI960">
        <v>5</v>
      </c>
      <c r="CJ960">
        <v>97.904191620000006</v>
      </c>
      <c r="CK960">
        <v>99.597819630000004</v>
      </c>
      <c r="CL960">
        <v>15.7075858499999</v>
      </c>
    </row>
    <row r="961" spans="1:90" x14ac:dyDescent="0.25">
      <c r="A961" s="1" t="s">
        <v>924</v>
      </c>
      <c r="B961" s="2">
        <v>314029.79340000002</v>
      </c>
      <c r="C961" s="2">
        <v>6074621.2280000001</v>
      </c>
      <c r="D961" s="4">
        <v>154.3631417</v>
      </c>
      <c r="E961" t="s">
        <v>919</v>
      </c>
      <c r="F961" s="3">
        <v>190.4</v>
      </c>
      <c r="G961" t="s">
        <v>90</v>
      </c>
      <c r="H961" t="s">
        <v>91</v>
      </c>
      <c r="I961" s="1" t="s">
        <v>296</v>
      </c>
      <c r="J961" t="s">
        <v>1726</v>
      </c>
      <c r="K961" t="s">
        <v>1689</v>
      </c>
      <c r="L961" t="s">
        <v>345</v>
      </c>
      <c r="M961">
        <v>61.50946278</v>
      </c>
      <c r="N961">
        <v>10.006808700000001</v>
      </c>
      <c r="O961">
        <v>4.6610199239999996</v>
      </c>
      <c r="P961">
        <v>11.025539780000001</v>
      </c>
      <c r="Q961">
        <v>7.2113844059999996</v>
      </c>
      <c r="R961">
        <v>0.253208722</v>
      </c>
      <c r="S961">
        <v>0.253208722</v>
      </c>
      <c r="T961">
        <v>8.1026791000000001E-2</v>
      </c>
      <c r="U961">
        <v>0.253208722</v>
      </c>
      <c r="V961">
        <v>5.0641740000000003E-3</v>
      </c>
      <c r="W961">
        <v>0.18231027999999999</v>
      </c>
      <c r="X961">
        <v>4.1404390260000001</v>
      </c>
      <c r="Y961">
        <v>5.0641740000000003E-3</v>
      </c>
      <c r="Z961">
        <v>0.41225379899999998</v>
      </c>
      <c r="AA961">
        <v>0</v>
      </c>
      <c r="AB961">
        <v>4.5738225129999996</v>
      </c>
      <c r="AC961">
        <v>100</v>
      </c>
      <c r="AD961">
        <v>1.1043252999999999E-2</v>
      </c>
      <c r="AE961">
        <v>1.3732454999999999E-2</v>
      </c>
      <c r="AF961">
        <v>0.367395955</v>
      </c>
      <c r="AG961">
        <v>0.49857216900000001</v>
      </c>
      <c r="AH961">
        <v>0</v>
      </c>
      <c r="AI961">
        <v>2.3681001560000001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10.8044217699999</v>
      </c>
      <c r="AP961">
        <v>1.9091372129999999</v>
      </c>
      <c r="AQ961">
        <v>0</v>
      </c>
      <c r="AR961">
        <v>0</v>
      </c>
      <c r="AS961">
        <v>17.87088979</v>
      </c>
      <c r="AT961">
        <v>13.1792034</v>
      </c>
      <c r="AU961">
        <v>31.050093189999899</v>
      </c>
      <c r="AV961">
        <v>0</v>
      </c>
      <c r="AW961">
        <v>42.094368199999899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5.4297907070000004</v>
      </c>
      <c r="BI961">
        <v>15.5250466</v>
      </c>
      <c r="BJ961">
        <v>0.575550279</v>
      </c>
      <c r="BK961">
        <v>0.424449721</v>
      </c>
      <c r="BL961">
        <v>0</v>
      </c>
      <c r="BM961">
        <v>0</v>
      </c>
      <c r="BN961">
        <v>94.54665507</v>
      </c>
      <c r="BO961">
        <v>0</v>
      </c>
      <c r="BP961" t="s">
        <v>97</v>
      </c>
      <c r="BQ961" t="s">
        <v>40</v>
      </c>
      <c r="BR961" t="s">
        <v>111</v>
      </c>
      <c r="BS961" t="s">
        <v>162</v>
      </c>
      <c r="BT961" t="s">
        <v>111</v>
      </c>
      <c r="BU961" t="s">
        <v>100</v>
      </c>
      <c r="BV961" t="s">
        <v>101</v>
      </c>
      <c r="BW961" t="s">
        <v>152</v>
      </c>
      <c r="BX961">
        <v>33.326626359999899</v>
      </c>
      <c r="BY961">
        <v>0</v>
      </c>
      <c r="BZ961">
        <v>82.607953109999897</v>
      </c>
      <c r="CA961">
        <v>36.430041719999899</v>
      </c>
      <c r="CB961">
        <v>33.258648340000001</v>
      </c>
      <c r="CC961">
        <v>30.311309940000001</v>
      </c>
      <c r="CD961">
        <v>2</v>
      </c>
      <c r="CE961">
        <v>5</v>
      </c>
      <c r="CF961">
        <v>1</v>
      </c>
      <c r="CG961">
        <v>6</v>
      </c>
      <c r="CH961">
        <v>3</v>
      </c>
      <c r="CI961">
        <v>5</v>
      </c>
      <c r="CJ961">
        <v>93.506493509999899</v>
      </c>
      <c r="CK961">
        <v>98.200244260000005</v>
      </c>
      <c r="CL961">
        <v>10.8044217699999</v>
      </c>
    </row>
    <row r="962" spans="1:90" x14ac:dyDescent="0.25">
      <c r="A962" s="1" t="s">
        <v>925</v>
      </c>
      <c r="B962" s="2">
        <v>314011.782799999</v>
      </c>
      <c r="C962" s="2">
        <v>6074623.0889999904</v>
      </c>
      <c r="D962" s="4">
        <v>115.1403809</v>
      </c>
      <c r="E962" t="s">
        <v>919</v>
      </c>
      <c r="F962" s="3">
        <v>233.6</v>
      </c>
      <c r="G962" t="s">
        <v>90</v>
      </c>
      <c r="H962" t="s">
        <v>91</v>
      </c>
      <c r="I962" s="1" t="s">
        <v>296</v>
      </c>
      <c r="J962" t="s">
        <v>1726</v>
      </c>
      <c r="K962" t="s">
        <v>1689</v>
      </c>
      <c r="L962" t="s">
        <v>345</v>
      </c>
      <c r="M962">
        <v>51.370634639999899</v>
      </c>
      <c r="N962">
        <v>11.63031981</v>
      </c>
      <c r="O962">
        <v>5.9643594420000001</v>
      </c>
      <c r="P962">
        <v>14.117857280000001</v>
      </c>
      <c r="Q962">
        <v>10.1866962</v>
      </c>
      <c r="R962">
        <v>0.16266181599999999</v>
      </c>
      <c r="S962">
        <v>9.1497271000000005E-2</v>
      </c>
      <c r="T962">
        <v>5.0831817000000001E-2</v>
      </c>
      <c r="U962">
        <v>0.37615544899999998</v>
      </c>
      <c r="V962">
        <v>0.111829998</v>
      </c>
      <c r="W962">
        <v>0.14232908899999999</v>
      </c>
      <c r="X962">
        <v>5.1027247960000004</v>
      </c>
      <c r="Y962">
        <v>0.345656358</v>
      </c>
      <c r="Z962">
        <v>0.34644602699999999</v>
      </c>
      <c r="AA962">
        <v>0</v>
      </c>
      <c r="AB962">
        <v>5.4629359160000002</v>
      </c>
      <c r="AC962">
        <v>100</v>
      </c>
      <c r="AD962">
        <v>0.24054926400000001</v>
      </c>
      <c r="AE962">
        <v>0.92457350199999999</v>
      </c>
      <c r="AF962">
        <v>0.53836947700000004</v>
      </c>
      <c r="AG962">
        <v>0.30852644400000001</v>
      </c>
      <c r="AH962">
        <v>0</v>
      </c>
      <c r="AI962">
        <v>0.84408641600000001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12.8134551499999</v>
      </c>
      <c r="AP962">
        <v>2.0152535880000002</v>
      </c>
      <c r="AQ962">
        <v>0</v>
      </c>
      <c r="AR962">
        <v>0</v>
      </c>
      <c r="AS962">
        <v>25.248969299999899</v>
      </c>
      <c r="AT962">
        <v>16.539261740000001</v>
      </c>
      <c r="AU962">
        <v>41.7882310399999</v>
      </c>
      <c r="AV962">
        <v>0</v>
      </c>
      <c r="AW962">
        <v>27.29909447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6.5984322479999999</v>
      </c>
      <c r="BI962">
        <v>20.89411552</v>
      </c>
      <c r="BJ962">
        <v>0.60421244600000001</v>
      </c>
      <c r="BK962">
        <v>0.39578755399999999</v>
      </c>
      <c r="BL962">
        <v>0</v>
      </c>
      <c r="BM962">
        <v>0</v>
      </c>
      <c r="BN962">
        <v>93.370571589999898</v>
      </c>
      <c r="BO962">
        <v>0</v>
      </c>
      <c r="BP962" t="s">
        <v>97</v>
      </c>
      <c r="BQ962" t="s">
        <v>40</v>
      </c>
      <c r="BR962" t="s">
        <v>556</v>
      </c>
      <c r="BS962" t="s">
        <v>562</v>
      </c>
      <c r="BT962" t="s">
        <v>111</v>
      </c>
      <c r="BU962" t="s">
        <v>100</v>
      </c>
      <c r="BV962" t="s">
        <v>101</v>
      </c>
      <c r="BW962" t="s">
        <v>152</v>
      </c>
      <c r="BX962">
        <v>44.3418540999999</v>
      </c>
      <c r="BY962">
        <v>0</v>
      </c>
      <c r="BZ962">
        <v>73.232367359999898</v>
      </c>
      <c r="CA962">
        <v>36.459893030000003</v>
      </c>
      <c r="CB962">
        <v>30.14678</v>
      </c>
      <c r="CC962">
        <v>33.393326969999897</v>
      </c>
      <c r="CD962">
        <v>1</v>
      </c>
      <c r="CE962">
        <v>2</v>
      </c>
      <c r="CF962">
        <v>1</v>
      </c>
      <c r="CG962">
        <v>6</v>
      </c>
      <c r="CH962">
        <v>3</v>
      </c>
      <c r="CI962">
        <v>5</v>
      </c>
      <c r="CJ962">
        <v>97.577519379999899</v>
      </c>
      <c r="CK962">
        <v>99.417802710000004</v>
      </c>
      <c r="CL962">
        <v>12.8134551499999</v>
      </c>
    </row>
    <row r="963" spans="1:90" x14ac:dyDescent="0.25">
      <c r="A963" s="1" t="s">
        <v>926</v>
      </c>
      <c r="B963" s="2">
        <v>314003.15889999899</v>
      </c>
      <c r="C963" s="2">
        <v>6074624.1299999896</v>
      </c>
      <c r="D963" s="4">
        <v>96.903467899999896</v>
      </c>
      <c r="E963" t="s">
        <v>919</v>
      </c>
      <c r="F963" s="3">
        <v>253.8</v>
      </c>
      <c r="G963" t="s">
        <v>90</v>
      </c>
      <c r="H963" t="s">
        <v>91</v>
      </c>
      <c r="I963" s="1" t="s">
        <v>296</v>
      </c>
      <c r="J963" t="s">
        <v>1726</v>
      </c>
      <c r="K963" t="s">
        <v>1689</v>
      </c>
      <c r="L963" t="s">
        <v>345</v>
      </c>
      <c r="M963">
        <v>49.85432514</v>
      </c>
      <c r="N963">
        <v>12.96131192</v>
      </c>
      <c r="O963">
        <v>5.7272024039999998</v>
      </c>
      <c r="P963">
        <v>13.711539910000001</v>
      </c>
      <c r="Q963">
        <v>9.9241392959999999</v>
      </c>
      <c r="R963">
        <v>0.40631071800000002</v>
      </c>
      <c r="S963">
        <v>0.23362866299999999</v>
      </c>
      <c r="T963">
        <v>0.37583741399999998</v>
      </c>
      <c r="U963">
        <v>0.77199036499999996</v>
      </c>
      <c r="V963">
        <v>7.1104375999999997E-2</v>
      </c>
      <c r="W963">
        <v>0.172682055</v>
      </c>
      <c r="X963">
        <v>4.9514419390000004</v>
      </c>
      <c r="Y963">
        <v>5.0788839999999997E-3</v>
      </c>
      <c r="Z963">
        <v>0.833406914</v>
      </c>
      <c r="AA963">
        <v>0</v>
      </c>
      <c r="AB963">
        <v>5.8179405300000004</v>
      </c>
      <c r="AC963">
        <v>100</v>
      </c>
      <c r="AD963">
        <v>0.15362256599999999</v>
      </c>
      <c r="AE963">
        <v>1.3645144999999999E-2</v>
      </c>
      <c r="AF963">
        <v>1.109782635</v>
      </c>
      <c r="AG963">
        <v>2.2912355560000002</v>
      </c>
      <c r="AH963">
        <v>0</v>
      </c>
      <c r="AI963">
        <v>2.1648004269999999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13.7097163099999</v>
      </c>
      <c r="AP963">
        <v>2.4512089970000002</v>
      </c>
      <c r="AQ963">
        <v>0</v>
      </c>
      <c r="AR963">
        <v>0</v>
      </c>
      <c r="AS963">
        <v>24.88865534</v>
      </c>
      <c r="AT963">
        <v>15.57841668</v>
      </c>
      <c r="AU963">
        <v>40.467072020000003</v>
      </c>
      <c r="AV963">
        <v>0</v>
      </c>
      <c r="AW963">
        <v>24.744117670000001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6.4335180730000001</v>
      </c>
      <c r="BI963">
        <v>20.233536010000002</v>
      </c>
      <c r="BJ963">
        <v>0.61503474499999999</v>
      </c>
      <c r="BK963">
        <v>0.38496525500000001</v>
      </c>
      <c r="BL963">
        <v>0</v>
      </c>
      <c r="BM963">
        <v>0</v>
      </c>
      <c r="BN963">
        <v>93.538719400000005</v>
      </c>
      <c r="BO963">
        <v>0</v>
      </c>
      <c r="BP963" t="s">
        <v>97</v>
      </c>
      <c r="BQ963" t="s">
        <v>40</v>
      </c>
      <c r="BR963" t="s">
        <v>111</v>
      </c>
      <c r="BS963" t="s">
        <v>162</v>
      </c>
      <c r="BT963" t="s">
        <v>111</v>
      </c>
      <c r="BU963" t="s">
        <v>100</v>
      </c>
      <c r="BV963" t="s">
        <v>101</v>
      </c>
      <c r="BW963" t="s">
        <v>152</v>
      </c>
      <c r="BX963">
        <v>44.028063660000001</v>
      </c>
      <c r="BY963">
        <v>0</v>
      </c>
      <c r="BZ963">
        <v>48.581293989999899</v>
      </c>
      <c r="CA963">
        <v>35.23336956</v>
      </c>
      <c r="CB963">
        <v>32.90444651</v>
      </c>
      <c r="CC963">
        <v>31.86218393</v>
      </c>
      <c r="CD963">
        <v>2</v>
      </c>
      <c r="CE963">
        <v>5</v>
      </c>
      <c r="CF963">
        <v>1</v>
      </c>
      <c r="CG963">
        <v>6</v>
      </c>
      <c r="CH963">
        <v>3</v>
      </c>
      <c r="CI963">
        <v>5</v>
      </c>
      <c r="CJ963">
        <v>94.150417829999896</v>
      </c>
      <c r="CK963">
        <v>97.486234580000001</v>
      </c>
      <c r="CL963">
        <v>13.7097163099999</v>
      </c>
    </row>
    <row r="964" spans="1:90" x14ac:dyDescent="0.25">
      <c r="A964" s="1" t="s">
        <v>1483</v>
      </c>
      <c r="B964" s="2">
        <v>314747.05099999899</v>
      </c>
      <c r="C964" s="2">
        <v>6074486.5429999903</v>
      </c>
      <c r="D964" s="4">
        <v>342.56880000000001</v>
      </c>
      <c r="E964" t="s">
        <v>663</v>
      </c>
      <c r="F964" s="3">
        <v>4</v>
      </c>
      <c r="G964" t="s">
        <v>150</v>
      </c>
      <c r="H964" t="s">
        <v>151</v>
      </c>
      <c r="I964" s="1">
        <v>55802</v>
      </c>
      <c r="J964" t="s">
        <v>2083</v>
      </c>
      <c r="K964" t="s">
        <v>405</v>
      </c>
      <c r="L964" t="s">
        <v>406</v>
      </c>
      <c r="M964">
        <v>48.536652599999897</v>
      </c>
      <c r="N964">
        <v>15.77692435</v>
      </c>
      <c r="O964">
        <v>3.7853102330000001</v>
      </c>
      <c r="P964">
        <v>9.4337413350000006</v>
      </c>
      <c r="Q964">
        <v>5.8384669069999999</v>
      </c>
      <c r="R964">
        <v>10.35046629</v>
      </c>
      <c r="S964">
        <v>2.2610241900000001</v>
      </c>
      <c r="T964">
        <v>0.24117591399999999</v>
      </c>
      <c r="U964">
        <v>0.71649344299999995</v>
      </c>
      <c r="V964">
        <v>8.0391971000000007E-2</v>
      </c>
      <c r="W964">
        <v>0.29142089599999998</v>
      </c>
      <c r="X964">
        <v>9.8992820000000006E-3</v>
      </c>
      <c r="Y964">
        <v>0</v>
      </c>
      <c r="Z964">
        <v>2.6780325889999999</v>
      </c>
      <c r="AA964">
        <v>0</v>
      </c>
      <c r="AB964">
        <v>2.0810036240000001</v>
      </c>
      <c r="AC964">
        <v>100</v>
      </c>
      <c r="AD964">
        <v>0.176050451</v>
      </c>
      <c r="AE964">
        <v>0</v>
      </c>
      <c r="AF964">
        <v>1.04400852</v>
      </c>
      <c r="AG964">
        <v>1.4902853709999999</v>
      </c>
      <c r="AH964">
        <v>0</v>
      </c>
      <c r="AI964">
        <v>21.2355115599999</v>
      </c>
      <c r="AJ964">
        <v>0</v>
      </c>
      <c r="AK964">
        <v>0</v>
      </c>
      <c r="AL964">
        <v>33.673068600000001</v>
      </c>
      <c r="AM964">
        <v>0</v>
      </c>
      <c r="AN964">
        <v>0</v>
      </c>
      <c r="AO964">
        <v>0</v>
      </c>
      <c r="AP964">
        <v>2.4238519269999999</v>
      </c>
      <c r="AQ964">
        <v>0</v>
      </c>
      <c r="AR964">
        <v>0</v>
      </c>
      <c r="AS964">
        <v>12.5899816599999</v>
      </c>
      <c r="AT964">
        <v>11.488872150000001</v>
      </c>
      <c r="AU964">
        <v>24.078853809999899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1.3067005E-2</v>
      </c>
      <c r="BI964">
        <v>16.12139707</v>
      </c>
      <c r="BJ964">
        <v>0.52286465800000004</v>
      </c>
      <c r="BK964">
        <v>0.47713534200000002</v>
      </c>
      <c r="BL964">
        <v>0</v>
      </c>
      <c r="BM964">
        <v>61.325695260000003</v>
      </c>
      <c r="BN964">
        <v>99.986906480000002</v>
      </c>
      <c r="BO964">
        <v>0</v>
      </c>
      <c r="BP964" t="s">
        <v>97</v>
      </c>
      <c r="BQ964" t="s">
        <v>109</v>
      </c>
      <c r="BR964" t="s">
        <v>111</v>
      </c>
      <c r="BS964" t="s">
        <v>162</v>
      </c>
      <c r="BT964" t="s">
        <v>111</v>
      </c>
      <c r="BU964" t="s">
        <v>100</v>
      </c>
      <c r="BV964" t="s">
        <v>101</v>
      </c>
      <c r="BW964" t="s">
        <v>149</v>
      </c>
      <c r="BX964">
        <v>43.398923500000002</v>
      </c>
      <c r="BY964">
        <v>61.325695260000003</v>
      </c>
      <c r="BZ964">
        <v>37.6523729399999</v>
      </c>
      <c r="CA964">
        <v>29.2343109699999</v>
      </c>
      <c r="CB964">
        <v>48.205238190000003</v>
      </c>
      <c r="CC964">
        <v>22.560450840000001</v>
      </c>
      <c r="CD964">
        <v>2</v>
      </c>
      <c r="CE964">
        <v>5</v>
      </c>
      <c r="CF964">
        <v>1</v>
      </c>
      <c r="CG964">
        <v>6</v>
      </c>
      <c r="CH964">
        <v>3</v>
      </c>
      <c r="CI964">
        <v>4</v>
      </c>
      <c r="CJ964">
        <v>32.526881719999899</v>
      </c>
      <c r="CK964">
        <v>85.92245629</v>
      </c>
      <c r="CL964">
        <v>0</v>
      </c>
    </row>
    <row r="965" spans="1:90" x14ac:dyDescent="0.25">
      <c r="A965" s="1" t="s">
        <v>1484</v>
      </c>
      <c r="B965" s="2">
        <v>314735.63250000001</v>
      </c>
      <c r="C965" s="2">
        <v>6074486.8099999903</v>
      </c>
      <c r="D965" s="4">
        <v>318.54599999999903</v>
      </c>
      <c r="E965" t="s">
        <v>663</v>
      </c>
      <c r="F965" s="3">
        <v>30.6</v>
      </c>
      <c r="G965" t="s">
        <v>150</v>
      </c>
      <c r="H965" t="s">
        <v>151</v>
      </c>
      <c r="I965" s="1">
        <v>55802</v>
      </c>
      <c r="J965" t="s">
        <v>2083</v>
      </c>
      <c r="K965" t="s">
        <v>405</v>
      </c>
      <c r="L965" t="s">
        <v>406</v>
      </c>
      <c r="M965">
        <v>48.806268230000001</v>
      </c>
      <c r="N965">
        <v>14.55093711</v>
      </c>
      <c r="O965">
        <v>4.4551219370000004</v>
      </c>
      <c r="P965">
        <v>10.90267744</v>
      </c>
      <c r="Q965">
        <v>5.5172303219999996</v>
      </c>
      <c r="R965">
        <v>8.4072081099999902</v>
      </c>
      <c r="S965">
        <v>2.5767284469999998</v>
      </c>
      <c r="T965">
        <v>0.33345897600000002</v>
      </c>
      <c r="U965">
        <v>0.93974802199999996</v>
      </c>
      <c r="V965">
        <v>0.141467444</v>
      </c>
      <c r="W965">
        <v>0.27283007100000001</v>
      </c>
      <c r="X965">
        <v>9.852876E-3</v>
      </c>
      <c r="Y965">
        <v>0</v>
      </c>
      <c r="Z965">
        <v>3.0864710089999998</v>
      </c>
      <c r="AA965">
        <v>0</v>
      </c>
      <c r="AB965">
        <v>2.1024191970000001</v>
      </c>
      <c r="AC965">
        <v>100</v>
      </c>
      <c r="AD965">
        <v>0.31304495300000001</v>
      </c>
      <c r="AE965">
        <v>0</v>
      </c>
      <c r="AF965">
        <v>1.383658697</v>
      </c>
      <c r="AG965">
        <v>2.082109912</v>
      </c>
      <c r="AH965">
        <v>0</v>
      </c>
      <c r="AI965">
        <v>24.454112460000001</v>
      </c>
      <c r="AJ965">
        <v>0</v>
      </c>
      <c r="AK965">
        <v>0</v>
      </c>
      <c r="AL965">
        <v>28.703326700000002</v>
      </c>
      <c r="AM965">
        <v>0</v>
      </c>
      <c r="AN965">
        <v>0</v>
      </c>
      <c r="AO965">
        <v>0</v>
      </c>
      <c r="AP965">
        <v>2.695940749</v>
      </c>
      <c r="AQ965">
        <v>0</v>
      </c>
      <c r="AR965">
        <v>0</v>
      </c>
      <c r="AS965">
        <v>13.3905948899999</v>
      </c>
      <c r="AT965">
        <v>15.043224950000001</v>
      </c>
      <c r="AU965">
        <v>28.433819840000002</v>
      </c>
      <c r="AV965">
        <v>0</v>
      </c>
      <c r="AW965">
        <v>0.41075976199999997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1.3141989E-2</v>
      </c>
      <c r="BI965">
        <v>17.091138990000001</v>
      </c>
      <c r="BJ965">
        <v>0.47093900700000002</v>
      </c>
      <c r="BK965">
        <v>0.52906099299999998</v>
      </c>
      <c r="BL965">
        <v>0</v>
      </c>
      <c r="BM965">
        <v>53.996819819999899</v>
      </c>
      <c r="BN965">
        <v>99.986831339999895</v>
      </c>
      <c r="BO965">
        <v>0</v>
      </c>
      <c r="BP965" t="s">
        <v>97</v>
      </c>
      <c r="BQ965" t="s">
        <v>109</v>
      </c>
      <c r="BR965" t="s">
        <v>111</v>
      </c>
      <c r="BS965" t="s">
        <v>176</v>
      </c>
      <c r="BT965" t="s">
        <v>111</v>
      </c>
      <c r="BU965" t="s">
        <v>100</v>
      </c>
      <c r="BV965" t="s">
        <v>101</v>
      </c>
      <c r="BW965" t="s">
        <v>149</v>
      </c>
      <c r="BX965">
        <v>44.010335560000001</v>
      </c>
      <c r="BY965">
        <v>53.996819819999899</v>
      </c>
      <c r="BZ965">
        <v>44.269210059999899</v>
      </c>
      <c r="CA965">
        <v>34.181681750000003</v>
      </c>
      <c r="CB965">
        <v>44.486248490000001</v>
      </c>
      <c r="CC965">
        <v>21.33206976</v>
      </c>
      <c r="CD965">
        <v>2</v>
      </c>
      <c r="CE965">
        <v>3</v>
      </c>
      <c r="CF965">
        <v>1</v>
      </c>
      <c r="CG965">
        <v>6</v>
      </c>
      <c r="CH965">
        <v>3</v>
      </c>
      <c r="CI965">
        <v>4</v>
      </c>
      <c r="CJ965">
        <v>34.753901560000003</v>
      </c>
      <c r="CK965">
        <v>84.944784830000003</v>
      </c>
      <c r="CL965">
        <v>0</v>
      </c>
    </row>
    <row r="966" spans="1:90" x14ac:dyDescent="0.25">
      <c r="A966" s="1" t="s">
        <v>1485</v>
      </c>
      <c r="B966" s="2">
        <v>314724.08880000003</v>
      </c>
      <c r="C966" s="2">
        <v>6074487.3930000002</v>
      </c>
      <c r="D966" s="4">
        <v>294.81099999999901</v>
      </c>
      <c r="E966" t="s">
        <v>663</v>
      </c>
      <c r="F966" s="3">
        <v>57</v>
      </c>
      <c r="G966" t="s">
        <v>150</v>
      </c>
      <c r="H966" t="s">
        <v>151</v>
      </c>
      <c r="I966" s="1">
        <v>55802</v>
      </c>
      <c r="J966" t="s">
        <v>149</v>
      </c>
      <c r="K966" t="s">
        <v>345</v>
      </c>
      <c r="L966" t="s">
        <v>345</v>
      </c>
      <c r="M966">
        <v>53.185519249999899</v>
      </c>
      <c r="N966">
        <v>14.67186738</v>
      </c>
      <c r="O966">
        <v>3.7139137409999998</v>
      </c>
      <c r="P966">
        <v>9.0348575429999904</v>
      </c>
      <c r="Q966">
        <v>4.6664689299999997</v>
      </c>
      <c r="R966">
        <v>6.9691370050000003</v>
      </c>
      <c r="S966">
        <v>3.3521141440000002</v>
      </c>
      <c r="T966">
        <v>0.57057261999999997</v>
      </c>
      <c r="U966">
        <v>0.80695270600000002</v>
      </c>
      <c r="V966">
        <v>0.16302074899999999</v>
      </c>
      <c r="W966">
        <v>0.21396473299999999</v>
      </c>
      <c r="X966">
        <v>9.8810240000000004E-3</v>
      </c>
      <c r="Y966">
        <v>0</v>
      </c>
      <c r="Z966">
        <v>2.6417301740000001</v>
      </c>
      <c r="AA966">
        <v>0</v>
      </c>
      <c r="AB966">
        <v>1.856066191</v>
      </c>
      <c r="AC966">
        <v>100</v>
      </c>
      <c r="AD966">
        <v>0.35631762500000003</v>
      </c>
      <c r="AE966">
        <v>0</v>
      </c>
      <c r="AF966">
        <v>1.1735723309999999</v>
      </c>
      <c r="AG966">
        <v>3.5189766929999999</v>
      </c>
      <c r="AH966">
        <v>0</v>
      </c>
      <c r="AI966">
        <v>31.42290079</v>
      </c>
      <c r="AJ966">
        <v>0</v>
      </c>
      <c r="AK966">
        <v>0</v>
      </c>
      <c r="AL966">
        <v>24.330622210000001</v>
      </c>
      <c r="AM966">
        <v>0</v>
      </c>
      <c r="AN966">
        <v>0</v>
      </c>
      <c r="AO966">
        <v>0</v>
      </c>
      <c r="AP966">
        <v>2.5179568450000001</v>
      </c>
      <c r="AQ966">
        <v>0</v>
      </c>
      <c r="AR966">
        <v>0</v>
      </c>
      <c r="AS966">
        <v>11.378293810000001</v>
      </c>
      <c r="AT966">
        <v>11.972063090000001</v>
      </c>
      <c r="AU966">
        <v>23.350356909999899</v>
      </c>
      <c r="AV966">
        <v>0</v>
      </c>
      <c r="AW966">
        <v>4.8079397579999998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1.3018E-2</v>
      </c>
      <c r="BI966">
        <v>13.7990020599999</v>
      </c>
      <c r="BJ966">
        <v>0.48728564899999999</v>
      </c>
      <c r="BK966">
        <v>0.51271435099999996</v>
      </c>
      <c r="BL966">
        <v>0</v>
      </c>
      <c r="BM966">
        <v>43.639613879999899</v>
      </c>
      <c r="BN966">
        <v>99.986955589999894</v>
      </c>
      <c r="BO966">
        <v>0</v>
      </c>
      <c r="BP966" t="s">
        <v>97</v>
      </c>
      <c r="BQ966" t="s">
        <v>109</v>
      </c>
      <c r="BR966" t="s">
        <v>111</v>
      </c>
      <c r="BS966" t="s">
        <v>176</v>
      </c>
      <c r="BT966" t="s">
        <v>111</v>
      </c>
      <c r="BU966" t="s">
        <v>100</v>
      </c>
      <c r="BV966" t="s">
        <v>101</v>
      </c>
      <c r="BW966" t="s">
        <v>149</v>
      </c>
      <c r="BX966">
        <v>35.537180509999899</v>
      </c>
      <c r="BY966">
        <v>43.639613879999899</v>
      </c>
      <c r="BZ966">
        <v>53.014299080000001</v>
      </c>
      <c r="CA966">
        <v>31.12465898</v>
      </c>
      <c r="CB966">
        <v>49.118252220000002</v>
      </c>
      <c r="CC966">
        <v>19.757088799999899</v>
      </c>
      <c r="CD966">
        <v>2</v>
      </c>
      <c r="CE966">
        <v>3</v>
      </c>
      <c r="CF966">
        <v>1</v>
      </c>
      <c r="CG966">
        <v>6</v>
      </c>
      <c r="CH966">
        <v>3</v>
      </c>
      <c r="CI966">
        <v>4</v>
      </c>
      <c r="CJ966">
        <v>33.66077276</v>
      </c>
      <c r="CK966">
        <v>77.742375069999895</v>
      </c>
      <c r="CL966">
        <v>0</v>
      </c>
    </row>
    <row r="967" spans="1:90" x14ac:dyDescent="0.25">
      <c r="A967" s="1" t="s">
        <v>1486</v>
      </c>
      <c r="B967" s="2">
        <v>314710.47879999899</v>
      </c>
      <c r="C967" s="2">
        <v>6074488.4670000002</v>
      </c>
      <c r="D967" s="4">
        <v>267.5376</v>
      </c>
      <c r="E967" t="s">
        <v>663</v>
      </c>
      <c r="F967" s="3">
        <v>87.5</v>
      </c>
      <c r="G967" t="s">
        <v>150</v>
      </c>
      <c r="H967" t="s">
        <v>151</v>
      </c>
      <c r="I967" s="1">
        <v>55802</v>
      </c>
      <c r="J967" t="s">
        <v>149</v>
      </c>
      <c r="K967" t="s">
        <v>345</v>
      </c>
      <c r="L967" t="s">
        <v>345</v>
      </c>
      <c r="M967">
        <v>50.338178659999897</v>
      </c>
      <c r="N967">
        <v>15.99816609</v>
      </c>
      <c r="O967">
        <v>3.7063000330000002</v>
      </c>
      <c r="P967">
        <v>9.1347551770000006</v>
      </c>
      <c r="Q967">
        <v>6.4298361809999998</v>
      </c>
      <c r="R967">
        <v>5.665592578</v>
      </c>
      <c r="S967">
        <v>4.2899540930000004</v>
      </c>
      <c r="T967">
        <v>0.24455795299999999</v>
      </c>
      <c r="U967">
        <v>0.620565806</v>
      </c>
      <c r="V967">
        <v>7.1329403E-2</v>
      </c>
      <c r="W967">
        <v>0.21398820900000001</v>
      </c>
      <c r="X967">
        <v>9.8685530000000004E-3</v>
      </c>
      <c r="Y967">
        <v>0</v>
      </c>
      <c r="Z967">
        <v>3.276907258</v>
      </c>
      <c r="AA967">
        <v>0</v>
      </c>
      <c r="AB967">
        <v>2.3748976210000001</v>
      </c>
      <c r="AC967">
        <v>100</v>
      </c>
      <c r="AD967">
        <v>0.154103041</v>
      </c>
      <c r="AE967">
        <v>0</v>
      </c>
      <c r="AF967">
        <v>0.89206770700000004</v>
      </c>
      <c r="AG967">
        <v>1.490855153</v>
      </c>
      <c r="AH967">
        <v>0</v>
      </c>
      <c r="AI967">
        <v>39.749193159999898</v>
      </c>
      <c r="AJ967">
        <v>0</v>
      </c>
      <c r="AK967">
        <v>0</v>
      </c>
      <c r="AL967">
        <v>24.43316154</v>
      </c>
      <c r="AM967">
        <v>0</v>
      </c>
      <c r="AN967">
        <v>0</v>
      </c>
      <c r="AO967">
        <v>0</v>
      </c>
      <c r="AP967">
        <v>2.2877551540000001</v>
      </c>
      <c r="AQ967">
        <v>0</v>
      </c>
      <c r="AR967">
        <v>0</v>
      </c>
      <c r="AS967">
        <v>9.0625959179999995</v>
      </c>
      <c r="AT967">
        <v>7.3251453550000001</v>
      </c>
      <c r="AU967">
        <v>16.3877412699999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1.2851209000000001E-2</v>
      </c>
      <c r="BI967">
        <v>16.5609546899999</v>
      </c>
      <c r="BJ967">
        <v>0.55301067800000003</v>
      </c>
      <c r="BK967">
        <v>0.44698932200000002</v>
      </c>
      <c r="BL967">
        <v>0</v>
      </c>
      <c r="BM967">
        <v>38.068347009999897</v>
      </c>
      <c r="BN967">
        <v>99.987122709999895</v>
      </c>
      <c r="BO967">
        <v>0</v>
      </c>
      <c r="BP967" t="s">
        <v>97</v>
      </c>
      <c r="BQ967" t="s">
        <v>109</v>
      </c>
      <c r="BR967" t="s">
        <v>111</v>
      </c>
      <c r="BS967" t="s">
        <v>162</v>
      </c>
      <c r="BT967" t="s">
        <v>111</v>
      </c>
      <c r="BU967" t="s">
        <v>100</v>
      </c>
      <c r="BV967" t="s">
        <v>101</v>
      </c>
      <c r="BW967" t="s">
        <v>149</v>
      </c>
      <c r="BX967">
        <v>34.146958609999899</v>
      </c>
      <c r="BY967">
        <v>38.068347009999897</v>
      </c>
      <c r="BZ967">
        <v>60.525734380000003</v>
      </c>
      <c r="CA967">
        <v>27.698791969999899</v>
      </c>
      <c r="CB967">
        <v>47.936058180000003</v>
      </c>
      <c r="CC967">
        <v>24.365149850000002</v>
      </c>
      <c r="CD967">
        <v>2</v>
      </c>
      <c r="CE967">
        <v>5</v>
      </c>
      <c r="CF967">
        <v>1</v>
      </c>
      <c r="CG967">
        <v>6</v>
      </c>
      <c r="CH967">
        <v>3</v>
      </c>
      <c r="CI967">
        <v>4</v>
      </c>
      <c r="CJ967">
        <v>40.134803920000003</v>
      </c>
      <c r="CK967">
        <v>77.439232219999894</v>
      </c>
      <c r="CL967">
        <v>0</v>
      </c>
    </row>
    <row r="968" spans="1:90" x14ac:dyDescent="0.25">
      <c r="A968" s="1" t="s">
        <v>1487</v>
      </c>
      <c r="B968" s="2">
        <v>314696.88370000001</v>
      </c>
      <c r="C968" s="2">
        <v>6074489.9239999903</v>
      </c>
      <c r="D968" s="4">
        <v>240.722479999999</v>
      </c>
      <c r="E968" t="s">
        <v>663</v>
      </c>
      <c r="F968" s="3">
        <v>117.6</v>
      </c>
      <c r="G968" t="s">
        <v>150</v>
      </c>
      <c r="H968" t="s">
        <v>151</v>
      </c>
      <c r="I968" s="1">
        <v>55802</v>
      </c>
      <c r="J968" t="s">
        <v>2083</v>
      </c>
      <c r="K968" t="s">
        <v>405</v>
      </c>
      <c r="L968" t="s">
        <v>406</v>
      </c>
      <c r="M968">
        <v>43.696951259999899</v>
      </c>
      <c r="N968">
        <v>17.0102350999999</v>
      </c>
      <c r="O968">
        <v>4.583232507</v>
      </c>
      <c r="P968">
        <v>11.73172626</v>
      </c>
      <c r="Q968">
        <v>6.0503470970000004</v>
      </c>
      <c r="R968">
        <v>8.6884614039999999</v>
      </c>
      <c r="S968">
        <v>2.1186400609999998</v>
      </c>
      <c r="T968">
        <v>0.19352962100000001</v>
      </c>
      <c r="U968">
        <v>1.083765877</v>
      </c>
      <c r="V968">
        <v>0.12222923400000001</v>
      </c>
      <c r="W968">
        <v>0.26483000800000001</v>
      </c>
      <c r="X968">
        <v>9.8293229999999992E-3</v>
      </c>
      <c r="Y968">
        <v>0</v>
      </c>
      <c r="Z968">
        <v>4.4462222469999997</v>
      </c>
      <c r="AA968">
        <v>0</v>
      </c>
      <c r="AB968">
        <v>3.2642304389999999</v>
      </c>
      <c r="AC968">
        <v>100</v>
      </c>
      <c r="AD968">
        <v>0.27397834199999999</v>
      </c>
      <c r="AE968">
        <v>0</v>
      </c>
      <c r="AF968">
        <v>1.6163818759999999</v>
      </c>
      <c r="AG968">
        <v>1.2240513260000001</v>
      </c>
      <c r="AH968">
        <v>0</v>
      </c>
      <c r="AI968">
        <v>20.3672022199999</v>
      </c>
      <c r="AJ968">
        <v>0</v>
      </c>
      <c r="AK968">
        <v>0</v>
      </c>
      <c r="AL968">
        <v>38.905260579999897</v>
      </c>
      <c r="AM968">
        <v>0</v>
      </c>
      <c r="AN968">
        <v>0</v>
      </c>
      <c r="AO968">
        <v>0</v>
      </c>
      <c r="AP968">
        <v>2.8920744539999999</v>
      </c>
      <c r="AQ968">
        <v>0</v>
      </c>
      <c r="AR968">
        <v>0</v>
      </c>
      <c r="AS968">
        <v>6.9261543640000003</v>
      </c>
      <c r="AT968">
        <v>7.4886060859999999</v>
      </c>
      <c r="AU968">
        <v>14.4147604499999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1.3280445E-2</v>
      </c>
      <c r="BI968">
        <v>18.608388349999899</v>
      </c>
      <c r="BJ968">
        <v>0.48049042400000003</v>
      </c>
      <c r="BK968">
        <v>0.51950957600000003</v>
      </c>
      <c r="BL968">
        <v>0</v>
      </c>
      <c r="BM968">
        <v>65.638002330000006</v>
      </c>
      <c r="BN968">
        <v>99.986692610000006</v>
      </c>
      <c r="BO968">
        <v>0</v>
      </c>
      <c r="BP968" t="s">
        <v>256</v>
      </c>
      <c r="BQ968" t="s">
        <v>257</v>
      </c>
      <c r="BR968" t="s">
        <v>111</v>
      </c>
      <c r="BS968" t="s">
        <v>176</v>
      </c>
      <c r="BT968" t="s">
        <v>98</v>
      </c>
      <c r="BU968" t="s">
        <v>222</v>
      </c>
      <c r="BV968" t="s">
        <v>101</v>
      </c>
      <c r="BW968" t="s">
        <v>237</v>
      </c>
      <c r="BX968">
        <v>39.202919700000002</v>
      </c>
      <c r="BY968">
        <v>65.638002330000006</v>
      </c>
      <c r="BZ968">
        <v>33.666736299999897</v>
      </c>
      <c r="CA968">
        <v>32.62564691</v>
      </c>
      <c r="CB968">
        <v>46.470565209999897</v>
      </c>
      <c r="CC968">
        <v>20.9037878799999</v>
      </c>
      <c r="CD968">
        <v>2</v>
      </c>
      <c r="CE968">
        <v>3</v>
      </c>
      <c r="CF968">
        <v>2</v>
      </c>
      <c r="CG968">
        <v>3</v>
      </c>
      <c r="CH968">
        <v>3</v>
      </c>
      <c r="CI968">
        <v>9</v>
      </c>
      <c r="CJ968">
        <v>36.61887694</v>
      </c>
      <c r="CK968">
        <v>88.493372570000005</v>
      </c>
      <c r="CL968">
        <v>0</v>
      </c>
    </row>
    <row r="969" spans="1:90" x14ac:dyDescent="0.25">
      <c r="A969" s="1" t="s">
        <v>1488</v>
      </c>
      <c r="B969" s="2">
        <v>314683.24660000001</v>
      </c>
      <c r="C969" s="2">
        <v>6074491.7539999904</v>
      </c>
      <c r="D969" s="4">
        <v>213.72698</v>
      </c>
      <c r="E969" t="s">
        <v>663</v>
      </c>
      <c r="F969" s="3">
        <v>147.9</v>
      </c>
      <c r="G969" t="s">
        <v>150</v>
      </c>
      <c r="H969" t="s">
        <v>151</v>
      </c>
      <c r="I969" s="1">
        <v>55802</v>
      </c>
      <c r="J969" t="s">
        <v>149</v>
      </c>
      <c r="K969" t="s">
        <v>345</v>
      </c>
      <c r="L969" t="s">
        <v>345</v>
      </c>
      <c r="M969">
        <v>49.028191190000001</v>
      </c>
      <c r="N969">
        <v>15.525593880000001</v>
      </c>
      <c r="O969">
        <v>4.0113686550000001</v>
      </c>
      <c r="P969">
        <v>9.9009627039999906</v>
      </c>
      <c r="Q969">
        <v>5.8118834970000002</v>
      </c>
      <c r="R969">
        <v>8.7637891749999905</v>
      </c>
      <c r="S969">
        <v>2.7782641670000001</v>
      </c>
      <c r="T969">
        <v>0.23492674899999999</v>
      </c>
      <c r="U969">
        <v>0.65983773999999995</v>
      </c>
      <c r="V969">
        <v>6.1285238999999998E-2</v>
      </c>
      <c r="W969">
        <v>0.23492674899999999</v>
      </c>
      <c r="X969">
        <v>9.880514E-3</v>
      </c>
      <c r="Y969">
        <v>0</v>
      </c>
      <c r="Z969">
        <v>2.979089745</v>
      </c>
      <c r="AA969">
        <v>0</v>
      </c>
      <c r="AB969">
        <v>2.22261138</v>
      </c>
      <c r="AC969">
        <v>100</v>
      </c>
      <c r="AD969">
        <v>0.13433252800000001</v>
      </c>
      <c r="AE969">
        <v>0</v>
      </c>
      <c r="AF969">
        <v>0.96234282400000004</v>
      </c>
      <c r="AG969">
        <v>1.4530107029999999</v>
      </c>
      <c r="AH969">
        <v>0</v>
      </c>
      <c r="AI969">
        <v>26.117517490000001</v>
      </c>
      <c r="AJ969">
        <v>0</v>
      </c>
      <c r="AK969">
        <v>0</v>
      </c>
      <c r="AL969">
        <v>30.57419166</v>
      </c>
      <c r="AM969">
        <v>0</v>
      </c>
      <c r="AN969">
        <v>0</v>
      </c>
      <c r="AO969">
        <v>0</v>
      </c>
      <c r="AP969">
        <v>2.3640768900000002</v>
      </c>
      <c r="AQ969">
        <v>0</v>
      </c>
      <c r="AR969">
        <v>0</v>
      </c>
      <c r="AS969">
        <v>12.21761966</v>
      </c>
      <c r="AT969">
        <v>12.07404494</v>
      </c>
      <c r="AU969">
        <v>24.291664600000001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1.3054275000000001E-2</v>
      </c>
      <c r="BI969">
        <v>16.698648980000002</v>
      </c>
      <c r="BJ969">
        <v>0.50295522599999998</v>
      </c>
      <c r="BK969">
        <v>0.49704477400000002</v>
      </c>
      <c r="BL969">
        <v>0</v>
      </c>
      <c r="BM969">
        <v>53.930622419999899</v>
      </c>
      <c r="BN969">
        <v>99.986919240000006</v>
      </c>
      <c r="BO969">
        <v>0</v>
      </c>
      <c r="BP969" t="s">
        <v>97</v>
      </c>
      <c r="BQ969" t="s">
        <v>109</v>
      </c>
      <c r="BR969" t="s">
        <v>111</v>
      </c>
      <c r="BS969" t="s">
        <v>162</v>
      </c>
      <c r="BT969" t="s">
        <v>111</v>
      </c>
      <c r="BU969" t="s">
        <v>100</v>
      </c>
      <c r="BV969" t="s">
        <v>101</v>
      </c>
      <c r="BW969" t="s">
        <v>149</v>
      </c>
      <c r="BX969">
        <v>41.694812579999898</v>
      </c>
      <c r="BY969">
        <v>53.930622419999899</v>
      </c>
      <c r="BZ969">
        <v>44.918123450000003</v>
      </c>
      <c r="CA969">
        <v>30.4339090799999</v>
      </c>
      <c r="CB969">
        <v>47.214056589999899</v>
      </c>
      <c r="CC969">
        <v>22.352034329999899</v>
      </c>
      <c r="CD969">
        <v>2</v>
      </c>
      <c r="CE969">
        <v>5</v>
      </c>
      <c r="CF969">
        <v>1</v>
      </c>
      <c r="CG969">
        <v>6</v>
      </c>
      <c r="CH969">
        <v>3</v>
      </c>
      <c r="CI969">
        <v>4</v>
      </c>
      <c r="CJ969">
        <v>34.378629500000002</v>
      </c>
      <c r="CK969">
        <v>83.909083929999895</v>
      </c>
      <c r="CL969">
        <v>0</v>
      </c>
    </row>
    <row r="970" spans="1:90" x14ac:dyDescent="0.25">
      <c r="A970" s="1" t="s">
        <v>1489</v>
      </c>
      <c r="B970" s="2">
        <v>314667.74839999899</v>
      </c>
      <c r="C970" s="2">
        <v>6074494.2609999897</v>
      </c>
      <c r="D970" s="4">
        <v>183.152413</v>
      </c>
      <c r="E970" t="s">
        <v>663</v>
      </c>
      <c r="F970" s="3">
        <v>182.27</v>
      </c>
      <c r="G970" t="s">
        <v>150</v>
      </c>
      <c r="H970" t="s">
        <v>151</v>
      </c>
      <c r="I970" s="1">
        <v>55802</v>
      </c>
      <c r="J970" t="s">
        <v>2083</v>
      </c>
      <c r="K970" t="s">
        <v>405</v>
      </c>
      <c r="L970" t="s">
        <v>406</v>
      </c>
      <c r="M970">
        <v>51.178292390000003</v>
      </c>
      <c r="N970">
        <v>14.21619233</v>
      </c>
      <c r="O970">
        <v>3.7293800519999998</v>
      </c>
      <c r="P970">
        <v>9.1619251899999998</v>
      </c>
      <c r="Q970">
        <v>6.2449702020000002</v>
      </c>
      <c r="R970">
        <v>9.4740767459999997</v>
      </c>
      <c r="S970">
        <v>3.0361725050000001</v>
      </c>
      <c r="T970">
        <v>0.24370615400000001</v>
      </c>
      <c r="U970">
        <v>0.59504919300000003</v>
      </c>
      <c r="V970">
        <v>5.0772115E-2</v>
      </c>
      <c r="W970">
        <v>0.23355173100000001</v>
      </c>
      <c r="X970">
        <v>9.9212020000000005E-3</v>
      </c>
      <c r="Y970">
        <v>0</v>
      </c>
      <c r="Z970">
        <v>1.8259901890000001</v>
      </c>
      <c r="AA970">
        <v>0</v>
      </c>
      <c r="AB970">
        <v>1.4329102220000001</v>
      </c>
      <c r="AC970">
        <v>100</v>
      </c>
      <c r="AD970">
        <v>0.109550961</v>
      </c>
      <c r="AE970">
        <v>0</v>
      </c>
      <c r="AF970">
        <v>0.85430148699999997</v>
      </c>
      <c r="AG970">
        <v>1.4837764419999999</v>
      </c>
      <c r="AH970">
        <v>0</v>
      </c>
      <c r="AI970">
        <v>28.096384059999899</v>
      </c>
      <c r="AJ970">
        <v>0</v>
      </c>
      <c r="AK970">
        <v>0</v>
      </c>
      <c r="AL970">
        <v>25.193981470000001</v>
      </c>
      <c r="AM970">
        <v>0</v>
      </c>
      <c r="AN970">
        <v>0</v>
      </c>
      <c r="AO970">
        <v>0</v>
      </c>
      <c r="AP970">
        <v>2.2573574170000001</v>
      </c>
      <c r="AQ970">
        <v>0</v>
      </c>
      <c r="AR970">
        <v>0</v>
      </c>
      <c r="AS970">
        <v>12.8040558699999</v>
      </c>
      <c r="AT970">
        <v>10.79968068</v>
      </c>
      <c r="AU970">
        <v>23.603736550000001</v>
      </c>
      <c r="AV970">
        <v>0</v>
      </c>
      <c r="AW970">
        <v>7.5466256999999995E-2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1.2903369E-2</v>
      </c>
      <c r="BI970">
        <v>16.376771380000001</v>
      </c>
      <c r="BJ970">
        <v>0.54245885299999996</v>
      </c>
      <c r="BK970">
        <v>0.45754114699999998</v>
      </c>
      <c r="BL970">
        <v>0</v>
      </c>
      <c r="BM970">
        <v>47.276803549999897</v>
      </c>
      <c r="BN970">
        <v>99.987070450000004</v>
      </c>
      <c r="BO970">
        <v>0</v>
      </c>
      <c r="BP970" t="s">
        <v>97</v>
      </c>
      <c r="BQ970" t="s">
        <v>109</v>
      </c>
      <c r="BR970" t="s">
        <v>111</v>
      </c>
      <c r="BS970" t="s">
        <v>162</v>
      </c>
      <c r="BT970" t="s">
        <v>111</v>
      </c>
      <c r="BU970" t="s">
        <v>100</v>
      </c>
      <c r="BV970" t="s">
        <v>101</v>
      </c>
      <c r="BW970" t="s">
        <v>149</v>
      </c>
      <c r="BX970">
        <v>45.01500789</v>
      </c>
      <c r="BY970">
        <v>47.276803549999897</v>
      </c>
      <c r="BZ970">
        <v>51.2949770399999</v>
      </c>
      <c r="CA970">
        <v>29.5191845599999</v>
      </c>
      <c r="CB970">
        <v>45.309220600000003</v>
      </c>
      <c r="CC970">
        <v>25.171594840000001</v>
      </c>
      <c r="CD970">
        <v>2</v>
      </c>
      <c r="CE970">
        <v>5</v>
      </c>
      <c r="CF970">
        <v>1</v>
      </c>
      <c r="CG970">
        <v>6</v>
      </c>
      <c r="CH970">
        <v>3</v>
      </c>
      <c r="CI970">
        <v>4</v>
      </c>
      <c r="CJ970">
        <v>34.1528594299999</v>
      </c>
      <c r="CK970">
        <v>82.448128019999899</v>
      </c>
      <c r="CL970">
        <v>0</v>
      </c>
    </row>
    <row r="971" spans="1:90" x14ac:dyDescent="0.25">
      <c r="A971" s="1" t="s">
        <v>900</v>
      </c>
      <c r="B971" s="2">
        <v>314655.29080000002</v>
      </c>
      <c r="C971" s="2">
        <v>6074496.5760000004</v>
      </c>
      <c r="D971" s="4">
        <v>158.82461000000001</v>
      </c>
      <c r="E971" t="s">
        <v>663</v>
      </c>
      <c r="F971" s="3">
        <v>209.7</v>
      </c>
      <c r="G971" t="s">
        <v>150</v>
      </c>
      <c r="H971" t="s">
        <v>151</v>
      </c>
      <c r="I971" s="1">
        <v>55802</v>
      </c>
      <c r="J971" t="s">
        <v>149</v>
      </c>
      <c r="K971" t="s">
        <v>345</v>
      </c>
      <c r="L971" t="s">
        <v>345</v>
      </c>
      <c r="M971">
        <v>51.2198280799999</v>
      </c>
      <c r="N971">
        <v>14.96881656</v>
      </c>
      <c r="O971">
        <v>4.0059379379999998</v>
      </c>
      <c r="P971">
        <v>9.7727727289999997</v>
      </c>
      <c r="Q971">
        <v>4.5313764399999998</v>
      </c>
      <c r="R971">
        <v>9.4497018799999903</v>
      </c>
      <c r="S971">
        <v>2.2300481809999999</v>
      </c>
      <c r="T971">
        <v>0.58042349900000001</v>
      </c>
      <c r="U971">
        <v>0.81259289899999998</v>
      </c>
      <c r="V971">
        <v>0.122194421</v>
      </c>
      <c r="W971">
        <v>0.224023105</v>
      </c>
      <c r="X971">
        <v>9.9247410000000008E-3</v>
      </c>
      <c r="Y971">
        <v>0</v>
      </c>
      <c r="Z971">
        <v>2.0723595349999999</v>
      </c>
      <c r="AA971">
        <v>0</v>
      </c>
      <c r="AB971">
        <v>1.744214441</v>
      </c>
      <c r="AC971">
        <v>100</v>
      </c>
      <c r="AD971">
        <v>0.26839904999999997</v>
      </c>
      <c r="AE971">
        <v>0</v>
      </c>
      <c r="AF971">
        <v>1.1875994190000001</v>
      </c>
      <c r="AG971">
        <v>3.59737427</v>
      </c>
      <c r="AH971">
        <v>0</v>
      </c>
      <c r="AI971">
        <v>21.007622080000001</v>
      </c>
      <c r="AJ971">
        <v>0</v>
      </c>
      <c r="AK971">
        <v>0</v>
      </c>
      <c r="AL971">
        <v>30.5552893099999</v>
      </c>
      <c r="AM971">
        <v>0</v>
      </c>
      <c r="AN971">
        <v>0</v>
      </c>
      <c r="AO971">
        <v>0</v>
      </c>
      <c r="AP971">
        <v>2.5365530710000002</v>
      </c>
      <c r="AQ971">
        <v>0</v>
      </c>
      <c r="AR971">
        <v>0</v>
      </c>
      <c r="AS971">
        <v>9.9044861520000005</v>
      </c>
      <c r="AT971">
        <v>11.95653641</v>
      </c>
      <c r="AU971">
        <v>21.8610225699999</v>
      </c>
      <c r="AV971">
        <v>0</v>
      </c>
      <c r="AW971">
        <v>4.751912666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1.3140038999999999E-2</v>
      </c>
      <c r="BI971">
        <v>14.4824914899999</v>
      </c>
      <c r="BJ971">
        <v>0.45306600499999999</v>
      </c>
      <c r="BK971">
        <v>0.54693399499999995</v>
      </c>
      <c r="BL971">
        <v>0</v>
      </c>
      <c r="BM971">
        <v>59.258270000000003</v>
      </c>
      <c r="BN971">
        <v>99.986833300000001</v>
      </c>
      <c r="BO971">
        <v>0</v>
      </c>
      <c r="BP971" t="s">
        <v>97</v>
      </c>
      <c r="BQ971" t="s">
        <v>109</v>
      </c>
      <c r="BR971" t="s">
        <v>111</v>
      </c>
      <c r="BS971" t="s">
        <v>176</v>
      </c>
      <c r="BT971" t="s">
        <v>111</v>
      </c>
      <c r="BU971" t="s">
        <v>100</v>
      </c>
      <c r="BV971" t="s">
        <v>101</v>
      </c>
      <c r="BW971" t="s">
        <v>149</v>
      </c>
      <c r="BX971">
        <v>39.793095880000003</v>
      </c>
      <c r="BY971">
        <v>59.258270000000003</v>
      </c>
      <c r="BZ971">
        <v>38.0846862</v>
      </c>
      <c r="CA971">
        <v>32.5974098599999</v>
      </c>
      <c r="CB971">
        <v>48.742071199999899</v>
      </c>
      <c r="CC971">
        <v>18.6605189399999</v>
      </c>
      <c r="CD971">
        <v>2</v>
      </c>
      <c r="CE971">
        <v>3</v>
      </c>
      <c r="CF971">
        <v>1</v>
      </c>
      <c r="CG971">
        <v>6</v>
      </c>
      <c r="CH971">
        <v>3</v>
      </c>
      <c r="CI971">
        <v>4</v>
      </c>
      <c r="CJ971">
        <v>30.4426925399999</v>
      </c>
      <c r="CK971">
        <v>83.578533789999895</v>
      </c>
      <c r="CL971">
        <v>0</v>
      </c>
    </row>
    <row r="972" spans="1:90" x14ac:dyDescent="0.25">
      <c r="A972" s="1" t="s">
        <v>1490</v>
      </c>
      <c r="B972" s="2">
        <v>314642.58899999899</v>
      </c>
      <c r="C972" s="2">
        <v>6074499.1979999896</v>
      </c>
      <c r="D972" s="4">
        <v>134.23544999999899</v>
      </c>
      <c r="E972" t="s">
        <v>663</v>
      </c>
      <c r="F972" s="3">
        <v>237.5</v>
      </c>
      <c r="G972" t="s">
        <v>150</v>
      </c>
      <c r="H972" t="s">
        <v>151</v>
      </c>
      <c r="I972" s="1">
        <v>55802</v>
      </c>
      <c r="J972" t="s">
        <v>149</v>
      </c>
      <c r="K972" t="s">
        <v>345</v>
      </c>
      <c r="L972" t="s">
        <v>345</v>
      </c>
      <c r="M972">
        <v>53.435747460000002</v>
      </c>
      <c r="N972">
        <v>14.304024180000001</v>
      </c>
      <c r="O972">
        <v>3.9372032140000002</v>
      </c>
      <c r="P972">
        <v>9.5119335159999903</v>
      </c>
      <c r="Q972">
        <v>3.994909609</v>
      </c>
      <c r="R972">
        <v>7.7548245360000001</v>
      </c>
      <c r="S972">
        <v>2.5032042309999998</v>
      </c>
      <c r="T972">
        <v>0.63346392799999995</v>
      </c>
      <c r="U972">
        <v>0.91034896700000001</v>
      </c>
      <c r="V972">
        <v>0.194126042</v>
      </c>
      <c r="W972">
        <v>0.24521184300000001</v>
      </c>
      <c r="X972">
        <v>9.8767409999999996E-3</v>
      </c>
      <c r="Y972">
        <v>0</v>
      </c>
      <c r="Z972">
        <v>2.5651257329999999</v>
      </c>
      <c r="AA972">
        <v>0</v>
      </c>
      <c r="AB972">
        <v>1.758593522</v>
      </c>
      <c r="AC972">
        <v>100</v>
      </c>
      <c r="AD972">
        <v>0.42933091200000001</v>
      </c>
      <c r="AE972">
        <v>0</v>
      </c>
      <c r="AF972">
        <v>1.339626159</v>
      </c>
      <c r="AG972">
        <v>3.9531317459999999</v>
      </c>
      <c r="AH972">
        <v>0</v>
      </c>
      <c r="AI972">
        <v>23.743115</v>
      </c>
      <c r="AJ972">
        <v>0</v>
      </c>
      <c r="AK972">
        <v>0</v>
      </c>
      <c r="AL972">
        <v>27.3881374999999</v>
      </c>
      <c r="AM972">
        <v>0</v>
      </c>
      <c r="AN972">
        <v>0</v>
      </c>
      <c r="AO972">
        <v>0</v>
      </c>
      <c r="AP972">
        <v>2.6619718049999999</v>
      </c>
      <c r="AQ972">
        <v>0</v>
      </c>
      <c r="AR972">
        <v>0</v>
      </c>
      <c r="AS972">
        <v>9.5793620809999904</v>
      </c>
      <c r="AT972">
        <v>12.41615784</v>
      </c>
      <c r="AU972">
        <v>21.99551993</v>
      </c>
      <c r="AV972">
        <v>0</v>
      </c>
      <c r="AW972">
        <v>8.9599201760000007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1.3166486E-2</v>
      </c>
      <c r="BI972">
        <v>13.373481740000001</v>
      </c>
      <c r="BJ972">
        <v>0.43551423700000003</v>
      </c>
      <c r="BK972">
        <v>0.56448576299999997</v>
      </c>
      <c r="BL972">
        <v>0</v>
      </c>
      <c r="BM972">
        <v>53.564378150000003</v>
      </c>
      <c r="BN972">
        <v>99.986806799999897</v>
      </c>
      <c r="BO972">
        <v>0</v>
      </c>
      <c r="BP972" t="s">
        <v>97</v>
      </c>
      <c r="BQ972" t="s">
        <v>109</v>
      </c>
      <c r="BR972" t="s">
        <v>111</v>
      </c>
      <c r="BS972" t="s">
        <v>176</v>
      </c>
      <c r="BT972" t="s">
        <v>111</v>
      </c>
      <c r="BU972" t="s">
        <v>100</v>
      </c>
      <c r="BV972" t="s">
        <v>101</v>
      </c>
      <c r="BW972" t="s">
        <v>149</v>
      </c>
      <c r="BX972">
        <v>35.50000498</v>
      </c>
      <c r="BY972">
        <v>53.564378150000003</v>
      </c>
      <c r="BZ972">
        <v>43.103167800000001</v>
      </c>
      <c r="CA972">
        <v>33.712371240000003</v>
      </c>
      <c r="CB972">
        <v>48.985682869999899</v>
      </c>
      <c r="CC972">
        <v>17.301945889999899</v>
      </c>
      <c r="CD972">
        <v>2</v>
      </c>
      <c r="CE972">
        <v>3</v>
      </c>
      <c r="CF972">
        <v>1</v>
      </c>
      <c r="CG972">
        <v>6</v>
      </c>
      <c r="CH972">
        <v>3</v>
      </c>
      <c r="CI972">
        <v>4</v>
      </c>
      <c r="CJ972">
        <v>31.09128346</v>
      </c>
      <c r="CK972">
        <v>81.153807599999894</v>
      </c>
      <c r="CL972">
        <v>0</v>
      </c>
    </row>
    <row r="973" spans="1:90" x14ac:dyDescent="0.25">
      <c r="A973" s="1" t="s">
        <v>1491</v>
      </c>
      <c r="B973" s="2">
        <v>314628.89350000001</v>
      </c>
      <c r="C973" s="2">
        <v>6074502.3020000001</v>
      </c>
      <c r="D973" s="4">
        <v>107.95189000000001</v>
      </c>
      <c r="E973" t="s">
        <v>663</v>
      </c>
      <c r="F973" s="3">
        <v>267.3</v>
      </c>
      <c r="G973" t="s">
        <v>150</v>
      </c>
      <c r="H973" t="s">
        <v>151</v>
      </c>
      <c r="I973" s="1">
        <v>55802</v>
      </c>
      <c r="J973" t="s">
        <v>149</v>
      </c>
      <c r="K973" t="s">
        <v>345</v>
      </c>
      <c r="L973" t="s">
        <v>345</v>
      </c>
      <c r="M973">
        <v>49.047683829999897</v>
      </c>
      <c r="N973">
        <v>15.21814928</v>
      </c>
      <c r="O973">
        <v>3.0020351700000001</v>
      </c>
      <c r="P973">
        <v>7.6612590310000002</v>
      </c>
      <c r="Q973">
        <v>8.4933725039999999</v>
      </c>
      <c r="R973">
        <v>10.282533300000001</v>
      </c>
      <c r="S973">
        <v>2.7351538569999998</v>
      </c>
      <c r="T973">
        <v>0.34960613200000001</v>
      </c>
      <c r="U973">
        <v>0.54703077099999997</v>
      </c>
      <c r="V973">
        <v>5.1412666000000003E-2</v>
      </c>
      <c r="W973">
        <v>0.195368133</v>
      </c>
      <c r="X973">
        <v>0.42533430799999999</v>
      </c>
      <c r="Y973">
        <v>0</v>
      </c>
      <c r="Z973">
        <v>1.991061017</v>
      </c>
      <c r="AA973">
        <v>0</v>
      </c>
      <c r="AB973">
        <v>2.4236858670000001</v>
      </c>
      <c r="AC973">
        <v>100</v>
      </c>
      <c r="AD973">
        <v>0.10935052200000001</v>
      </c>
      <c r="AE973">
        <v>0</v>
      </c>
      <c r="AF973">
        <v>0.77415842899999998</v>
      </c>
      <c r="AG973">
        <v>2.098170686</v>
      </c>
      <c r="AH973">
        <v>0</v>
      </c>
      <c r="AI973">
        <v>24.949712609999899</v>
      </c>
      <c r="AJ973">
        <v>0</v>
      </c>
      <c r="AK973">
        <v>0</v>
      </c>
      <c r="AL973">
        <v>28.667586669999899</v>
      </c>
      <c r="AM973">
        <v>0</v>
      </c>
      <c r="AN973">
        <v>0</v>
      </c>
      <c r="AO973">
        <v>0</v>
      </c>
      <c r="AP973">
        <v>2.1741538509999998</v>
      </c>
      <c r="AQ973">
        <v>0</v>
      </c>
      <c r="AR973">
        <v>0</v>
      </c>
      <c r="AS973">
        <v>9.1391761389999999</v>
      </c>
      <c r="AT973">
        <v>4.3027511799999996</v>
      </c>
      <c r="AU973">
        <v>13.44192732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0.54634854899999996</v>
      </c>
      <c r="BI973">
        <v>17.4232766599999</v>
      </c>
      <c r="BJ973">
        <v>0.67990072599999996</v>
      </c>
      <c r="BK973">
        <v>0.32009927399999999</v>
      </c>
      <c r="BL973">
        <v>0</v>
      </c>
      <c r="BM973">
        <v>53.467047020000003</v>
      </c>
      <c r="BN973">
        <v>99.453601660000004</v>
      </c>
      <c r="BO973">
        <v>0</v>
      </c>
      <c r="BP973" t="s">
        <v>97</v>
      </c>
      <c r="BQ973" t="s">
        <v>109</v>
      </c>
      <c r="BR973" t="s">
        <v>111</v>
      </c>
      <c r="BS973" t="s">
        <v>407</v>
      </c>
      <c r="BT973" t="s">
        <v>111</v>
      </c>
      <c r="BU973" t="s">
        <v>100</v>
      </c>
      <c r="BV973" t="s">
        <v>101</v>
      </c>
      <c r="BW973" t="s">
        <v>149</v>
      </c>
      <c r="BX973">
        <v>43.082432619999899</v>
      </c>
      <c r="BY973">
        <v>53.467047020000003</v>
      </c>
      <c r="BZ973">
        <v>44.780582799999898</v>
      </c>
      <c r="CA973">
        <v>22.8808782999999</v>
      </c>
      <c r="CB973">
        <v>45.209351759999898</v>
      </c>
      <c r="CC973">
        <v>31.90976993</v>
      </c>
      <c r="CD973">
        <v>2</v>
      </c>
      <c r="CE973">
        <v>4</v>
      </c>
      <c r="CF973">
        <v>1</v>
      </c>
      <c r="CG973">
        <v>6</v>
      </c>
      <c r="CH973">
        <v>3</v>
      </c>
      <c r="CI973">
        <v>4</v>
      </c>
      <c r="CJ973">
        <v>40.451552210000003</v>
      </c>
      <c r="CK973">
        <v>83.966436849999894</v>
      </c>
      <c r="CL973">
        <v>0</v>
      </c>
    </row>
    <row r="974" spans="1:90" x14ac:dyDescent="0.25">
      <c r="A974" s="1" t="s">
        <v>901</v>
      </c>
      <c r="B974" s="2">
        <v>314616.23340000003</v>
      </c>
      <c r="C974" s="2">
        <v>6074505.415</v>
      </c>
      <c r="D974" s="4">
        <v>83.852279999999894</v>
      </c>
      <c r="E974" t="s">
        <v>663</v>
      </c>
      <c r="F974" s="3">
        <v>294.7</v>
      </c>
      <c r="G974" t="s">
        <v>150</v>
      </c>
      <c r="H974" t="s">
        <v>151</v>
      </c>
      <c r="I974" s="1">
        <v>55802</v>
      </c>
      <c r="J974" t="s">
        <v>149</v>
      </c>
      <c r="K974" t="s">
        <v>345</v>
      </c>
      <c r="L974" t="s">
        <v>345</v>
      </c>
      <c r="M974">
        <v>54.669046950000002</v>
      </c>
      <c r="N974">
        <v>14.121156040000001</v>
      </c>
      <c r="O974">
        <v>3.83631498</v>
      </c>
      <c r="P974">
        <v>9.2542999839999904</v>
      </c>
      <c r="Q974">
        <v>3.6715005700000001</v>
      </c>
      <c r="R974">
        <v>7.2118761190000003</v>
      </c>
      <c r="S974">
        <v>3.0965677880000002</v>
      </c>
      <c r="T974">
        <v>0.47406738100000001</v>
      </c>
      <c r="U974">
        <v>0.89467609999999997</v>
      </c>
      <c r="V974">
        <v>0.21181734099999999</v>
      </c>
      <c r="W974">
        <v>0.25216350100000001</v>
      </c>
      <c r="X974">
        <v>9.8569910000000007E-3</v>
      </c>
      <c r="Y974">
        <v>0</v>
      </c>
      <c r="Z974">
        <v>2.2966562609999999</v>
      </c>
      <c r="AA974">
        <v>0</v>
      </c>
      <c r="AB974">
        <v>1.2791099850000001</v>
      </c>
      <c r="AC974">
        <v>100</v>
      </c>
      <c r="AD974">
        <v>0.46563797499999998</v>
      </c>
      <c r="AE974">
        <v>0</v>
      </c>
      <c r="AF974">
        <v>1.308639648</v>
      </c>
      <c r="AG974">
        <v>2.9406138300000002</v>
      </c>
      <c r="AH974">
        <v>0</v>
      </c>
      <c r="AI974">
        <v>29.1944653199999</v>
      </c>
      <c r="AJ974">
        <v>0</v>
      </c>
      <c r="AK974">
        <v>0</v>
      </c>
      <c r="AL974">
        <v>24.396554070000001</v>
      </c>
      <c r="AM974">
        <v>0</v>
      </c>
      <c r="AN974">
        <v>0</v>
      </c>
      <c r="AO974">
        <v>0</v>
      </c>
      <c r="AP974">
        <v>2.6287472379999999</v>
      </c>
      <c r="AQ974">
        <v>0</v>
      </c>
      <c r="AR974">
        <v>0</v>
      </c>
      <c r="AS974">
        <v>8.6636832399999903</v>
      </c>
      <c r="AT974">
        <v>11.8133380799999</v>
      </c>
      <c r="AU974">
        <v>20.477021319999899</v>
      </c>
      <c r="AV974">
        <v>0</v>
      </c>
      <c r="AW974">
        <v>9.2152790630000005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1.3061079999999999E-2</v>
      </c>
      <c r="BI974">
        <v>12.575233880000001</v>
      </c>
      <c r="BJ974">
        <v>0.42309294400000003</v>
      </c>
      <c r="BK974">
        <v>0.57690705600000003</v>
      </c>
      <c r="BL974">
        <v>0</v>
      </c>
      <c r="BM974">
        <v>45.523586420000001</v>
      </c>
      <c r="BN974">
        <v>99.986912419999896</v>
      </c>
      <c r="BO974">
        <v>0</v>
      </c>
      <c r="BP974" t="s">
        <v>97</v>
      </c>
      <c r="BQ974" t="s">
        <v>109</v>
      </c>
      <c r="BR974" t="s">
        <v>111</v>
      </c>
      <c r="BS974" t="s">
        <v>176</v>
      </c>
      <c r="BT974" t="s">
        <v>111</v>
      </c>
      <c r="BU974" t="s">
        <v>100</v>
      </c>
      <c r="BV974" t="s">
        <v>101</v>
      </c>
      <c r="BW974" t="s">
        <v>149</v>
      </c>
      <c r="BX974">
        <v>33.761301080000003</v>
      </c>
      <c r="BY974">
        <v>45.523586420000001</v>
      </c>
      <c r="BZ974">
        <v>51.642705409999898</v>
      </c>
      <c r="CA974">
        <v>33.81474892</v>
      </c>
      <c r="CB974">
        <v>49.807758630000002</v>
      </c>
      <c r="CC974">
        <v>16.377492449999899</v>
      </c>
      <c r="CD974">
        <v>2</v>
      </c>
      <c r="CE974">
        <v>3</v>
      </c>
      <c r="CF974">
        <v>1</v>
      </c>
      <c r="CG974">
        <v>6</v>
      </c>
      <c r="CH974">
        <v>3</v>
      </c>
      <c r="CI974">
        <v>4</v>
      </c>
      <c r="CJ974">
        <v>28.681088630000001</v>
      </c>
      <c r="CK974">
        <v>78.355111190000002</v>
      </c>
      <c r="CL974">
        <v>0</v>
      </c>
    </row>
    <row r="975" spans="1:90" x14ac:dyDescent="0.25">
      <c r="A975" s="1" t="s">
        <v>902</v>
      </c>
      <c r="B975" s="2">
        <v>314601.8553</v>
      </c>
      <c r="C975" s="2">
        <v>6074509.2199999904</v>
      </c>
      <c r="D975" s="4">
        <v>56.653289999999899</v>
      </c>
      <c r="E975" t="s">
        <v>663</v>
      </c>
      <c r="F975" s="3">
        <v>325.7</v>
      </c>
      <c r="G975" t="s">
        <v>150</v>
      </c>
      <c r="H975" t="s">
        <v>151</v>
      </c>
      <c r="I975" s="1">
        <v>55802</v>
      </c>
      <c r="J975" t="s">
        <v>149</v>
      </c>
      <c r="K975" t="s">
        <v>345</v>
      </c>
      <c r="L975" t="s">
        <v>345</v>
      </c>
      <c r="M975">
        <v>51.661202830000001</v>
      </c>
      <c r="N975">
        <v>14.6741937999999</v>
      </c>
      <c r="O975">
        <v>4.2886081689999997</v>
      </c>
      <c r="P975">
        <v>10.33975978</v>
      </c>
      <c r="Q975">
        <v>4.9047990229999998</v>
      </c>
      <c r="R975">
        <v>6.4727265799999998</v>
      </c>
      <c r="S975">
        <v>2.924787942</v>
      </c>
      <c r="T975">
        <v>0.22111798899999999</v>
      </c>
      <c r="U975">
        <v>0.82416704900000004</v>
      </c>
      <c r="V975">
        <v>7.0355723999999994E-2</v>
      </c>
      <c r="W975">
        <v>0.26132125899999997</v>
      </c>
      <c r="X975">
        <v>9.8323990000000003E-3</v>
      </c>
      <c r="Y975">
        <v>0</v>
      </c>
      <c r="Z975">
        <v>3.3471274539999998</v>
      </c>
      <c r="AA975">
        <v>0</v>
      </c>
      <c r="AB975">
        <v>2.146649703</v>
      </c>
      <c r="AC975">
        <v>100</v>
      </c>
      <c r="AD975">
        <v>0.15600171600000001</v>
      </c>
      <c r="AE975">
        <v>0</v>
      </c>
      <c r="AF975">
        <v>1.2159411179999999</v>
      </c>
      <c r="AG975">
        <v>1.383455061</v>
      </c>
      <c r="AH975">
        <v>0</v>
      </c>
      <c r="AI975">
        <v>27.813611080000001</v>
      </c>
      <c r="AJ975">
        <v>0</v>
      </c>
      <c r="AK975">
        <v>0</v>
      </c>
      <c r="AL975">
        <v>27.814260170000001</v>
      </c>
      <c r="AM975">
        <v>0</v>
      </c>
      <c r="AN975">
        <v>0</v>
      </c>
      <c r="AO975">
        <v>0</v>
      </c>
      <c r="AP975">
        <v>2.5734305310000001</v>
      </c>
      <c r="AQ975">
        <v>0</v>
      </c>
      <c r="AR975">
        <v>0</v>
      </c>
      <c r="AS975">
        <v>13.31265198</v>
      </c>
      <c r="AT975">
        <v>16.116013410000001</v>
      </c>
      <c r="AU975">
        <v>29.4286653899999</v>
      </c>
      <c r="AV975">
        <v>0</v>
      </c>
      <c r="AW975">
        <v>5.0483174139999996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1.314127E-2</v>
      </c>
      <c r="BI975">
        <v>15.84933477</v>
      </c>
      <c r="BJ975">
        <v>0.45237022500000001</v>
      </c>
      <c r="BK975">
        <v>0.54762977499999999</v>
      </c>
      <c r="BL975">
        <v>0</v>
      </c>
      <c r="BM975">
        <v>50.000583339999899</v>
      </c>
      <c r="BN975">
        <v>99.986832070000006</v>
      </c>
      <c r="BO975">
        <v>0</v>
      </c>
      <c r="BP975" t="s">
        <v>97</v>
      </c>
      <c r="BQ975" t="s">
        <v>109</v>
      </c>
      <c r="BR975" t="s">
        <v>111</v>
      </c>
      <c r="BS975" t="s">
        <v>176</v>
      </c>
      <c r="BT975" t="s">
        <v>111</v>
      </c>
      <c r="BU975" t="s">
        <v>100</v>
      </c>
      <c r="BV975" t="s">
        <v>101</v>
      </c>
      <c r="BW975" t="s">
        <v>149</v>
      </c>
      <c r="BX975">
        <v>37.758045350000003</v>
      </c>
      <c r="BY975">
        <v>50.000583339999899</v>
      </c>
      <c r="BZ975">
        <v>48.786113899999897</v>
      </c>
      <c r="CA975">
        <v>33.677196950000003</v>
      </c>
      <c r="CB975">
        <v>46.617184629999898</v>
      </c>
      <c r="CC975">
        <v>19.70561842</v>
      </c>
      <c r="CD975">
        <v>2</v>
      </c>
      <c r="CE975">
        <v>3</v>
      </c>
      <c r="CF975">
        <v>1</v>
      </c>
      <c r="CG975">
        <v>6</v>
      </c>
      <c r="CH975">
        <v>3</v>
      </c>
      <c r="CI975">
        <v>4</v>
      </c>
      <c r="CJ975">
        <v>35.294117649999897</v>
      </c>
      <c r="CK975">
        <v>82.893820379999894</v>
      </c>
      <c r="CL975">
        <v>0</v>
      </c>
    </row>
    <row r="976" spans="1:90" x14ac:dyDescent="0.25">
      <c r="A976" s="1" t="s">
        <v>1492</v>
      </c>
      <c r="B976" s="2">
        <v>314589.1275</v>
      </c>
      <c r="C976" s="2">
        <v>6074512.8169999896</v>
      </c>
      <c r="D976" s="4">
        <v>32.7714</v>
      </c>
      <c r="E976" t="s">
        <v>663</v>
      </c>
      <c r="F976" s="3">
        <v>353</v>
      </c>
      <c r="G976" t="s">
        <v>150</v>
      </c>
      <c r="H976" t="s">
        <v>151</v>
      </c>
      <c r="I976" s="1">
        <v>55802</v>
      </c>
      <c r="J976" t="s">
        <v>149</v>
      </c>
      <c r="K976" t="s">
        <v>345</v>
      </c>
      <c r="L976" t="s">
        <v>345</v>
      </c>
      <c r="M976">
        <v>72.548065109999897</v>
      </c>
      <c r="N976">
        <v>7.8585352080000002</v>
      </c>
      <c r="O976">
        <v>2.5754734610000001</v>
      </c>
      <c r="P976">
        <v>7.0986637290000001</v>
      </c>
      <c r="Q976">
        <v>3.8034907919999998</v>
      </c>
      <c r="R976">
        <v>1.620005337</v>
      </c>
      <c r="S976">
        <v>0.65403942199999998</v>
      </c>
      <c r="T976">
        <v>0.25155362399999998</v>
      </c>
      <c r="U976">
        <v>0.41053551399999999</v>
      </c>
      <c r="V976">
        <v>0.13080788400000001</v>
      </c>
      <c r="W976">
        <v>0.13080788400000001</v>
      </c>
      <c r="X976">
        <v>1.3131565890000001</v>
      </c>
      <c r="Y976">
        <v>0</v>
      </c>
      <c r="Z976">
        <v>1.6048654469999999</v>
      </c>
      <c r="AA976">
        <v>0</v>
      </c>
      <c r="AB976">
        <v>2.9255718380000002</v>
      </c>
      <c r="AC976">
        <v>100</v>
      </c>
      <c r="AD976">
        <v>0.29274725899999998</v>
      </c>
      <c r="AE976">
        <v>0</v>
      </c>
      <c r="AF976">
        <v>0.61133182600000002</v>
      </c>
      <c r="AG976">
        <v>1.588548705</v>
      </c>
      <c r="AH976">
        <v>0</v>
      </c>
      <c r="AI976">
        <v>6.2776326129999998</v>
      </c>
      <c r="AJ976">
        <v>0</v>
      </c>
      <c r="AK976">
        <v>0</v>
      </c>
      <c r="AL976">
        <v>2.6586159619999998</v>
      </c>
      <c r="AM976">
        <v>0</v>
      </c>
      <c r="AN976">
        <v>0</v>
      </c>
      <c r="AO976">
        <v>6.5333988490000001</v>
      </c>
      <c r="AP976">
        <v>2.1351539800000001</v>
      </c>
      <c r="AQ976">
        <v>0</v>
      </c>
      <c r="AR976">
        <v>0</v>
      </c>
      <c r="AS976">
        <v>10.79840572</v>
      </c>
      <c r="AT976">
        <v>9.8156593589999996</v>
      </c>
      <c r="AU976">
        <v>20.61406508</v>
      </c>
      <c r="AV976">
        <v>0</v>
      </c>
      <c r="AW976">
        <v>55.738469680000001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1.7750143810000001</v>
      </c>
      <c r="BI976">
        <v>10.30703254</v>
      </c>
      <c r="BJ976">
        <v>0.523836792</v>
      </c>
      <c r="BK976">
        <v>0.476163208</v>
      </c>
      <c r="BL976">
        <v>0</v>
      </c>
      <c r="BM976">
        <v>29.750917399999899</v>
      </c>
      <c r="BN976">
        <v>98.224978340000007</v>
      </c>
      <c r="BO976">
        <v>0</v>
      </c>
      <c r="BP976" t="s">
        <v>97</v>
      </c>
      <c r="BQ976" t="s">
        <v>40</v>
      </c>
      <c r="BR976" t="s">
        <v>111</v>
      </c>
      <c r="BS976" t="s">
        <v>176</v>
      </c>
      <c r="BT976" t="s">
        <v>111</v>
      </c>
      <c r="BU976" t="s">
        <v>100</v>
      </c>
      <c r="BV976" t="s">
        <v>101</v>
      </c>
      <c r="BW976" t="s">
        <v>152</v>
      </c>
      <c r="BX976">
        <v>23.360550889999899</v>
      </c>
      <c r="BY976">
        <v>29.750917399999899</v>
      </c>
      <c r="BZ976">
        <v>59.646108599999899</v>
      </c>
      <c r="CA976">
        <v>35.403662259999898</v>
      </c>
      <c r="CB976">
        <v>40.069843579999898</v>
      </c>
      <c r="CC976">
        <v>24.526494159999899</v>
      </c>
      <c r="CD976">
        <v>2</v>
      </c>
      <c r="CE976">
        <v>3</v>
      </c>
      <c r="CF976">
        <v>1</v>
      </c>
      <c r="CG976">
        <v>6</v>
      </c>
      <c r="CH976">
        <v>3</v>
      </c>
      <c r="CI976">
        <v>5</v>
      </c>
      <c r="CJ976">
        <v>64.069952310000005</v>
      </c>
      <c r="CK976">
        <v>92.330518240000004</v>
      </c>
      <c r="CL976">
        <v>6.5333988490000001</v>
      </c>
    </row>
    <row r="977" spans="1:90" x14ac:dyDescent="0.25">
      <c r="A977" s="1" t="s">
        <v>1493</v>
      </c>
      <c r="B977" s="2">
        <v>314577.28580000001</v>
      </c>
      <c r="C977" s="2">
        <v>6074516.3490000004</v>
      </c>
      <c r="D977" s="4">
        <v>10.92421</v>
      </c>
      <c r="E977" t="s">
        <v>663</v>
      </c>
      <c r="F977" s="3">
        <v>378.1</v>
      </c>
      <c r="G977" t="s">
        <v>150</v>
      </c>
      <c r="H977" t="s">
        <v>151</v>
      </c>
      <c r="I977" s="1">
        <v>55802</v>
      </c>
      <c r="J977" t="s">
        <v>149</v>
      </c>
      <c r="K977" t="s">
        <v>345</v>
      </c>
      <c r="L977" t="s">
        <v>345</v>
      </c>
      <c r="M977">
        <v>49.291280489999899</v>
      </c>
      <c r="N977">
        <v>15.26902452</v>
      </c>
      <c r="O977">
        <v>3.2584115250000001</v>
      </c>
      <c r="P977">
        <v>8.2253112399999999</v>
      </c>
      <c r="Q977">
        <v>2.2339915069999998</v>
      </c>
      <c r="R977">
        <v>10.55509749</v>
      </c>
      <c r="S977">
        <v>3.4329686000000001</v>
      </c>
      <c r="T977">
        <v>0.184458014</v>
      </c>
      <c r="U977">
        <v>0.84748209900000004</v>
      </c>
      <c r="V977">
        <v>0.184458014</v>
      </c>
      <c r="W977">
        <v>0.21520101699999999</v>
      </c>
      <c r="X977">
        <v>5.1933295529999999</v>
      </c>
      <c r="Y977">
        <v>0</v>
      </c>
      <c r="Z977">
        <v>1.1089859360000001</v>
      </c>
      <c r="AA977">
        <v>0</v>
      </c>
      <c r="AB977">
        <v>6.3229594990000004</v>
      </c>
      <c r="AC977">
        <v>100</v>
      </c>
      <c r="AD977">
        <v>0.39255697899999997</v>
      </c>
      <c r="AE977">
        <v>0</v>
      </c>
      <c r="AF977">
        <v>1.200060288</v>
      </c>
      <c r="AG977">
        <v>1.107678543</v>
      </c>
      <c r="AH977">
        <v>0</v>
      </c>
      <c r="AI977">
        <v>31.333438600000001</v>
      </c>
      <c r="AJ977">
        <v>0</v>
      </c>
      <c r="AK977">
        <v>0</v>
      </c>
      <c r="AL977">
        <v>26.136827400000001</v>
      </c>
      <c r="AM977">
        <v>0</v>
      </c>
      <c r="AN977">
        <v>0</v>
      </c>
      <c r="AO977">
        <v>0</v>
      </c>
      <c r="AP977">
        <v>2.4947247269999999</v>
      </c>
      <c r="AQ977">
        <v>0</v>
      </c>
      <c r="AR977">
        <v>0</v>
      </c>
      <c r="AS977">
        <v>3.5916279520000001</v>
      </c>
      <c r="AT977">
        <v>5.8003816620000004</v>
      </c>
      <c r="AU977">
        <v>9.3920096149999903</v>
      </c>
      <c r="AV977">
        <v>0</v>
      </c>
      <c r="AW977">
        <v>8.9923388249999903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6.6754031349999998</v>
      </c>
      <c r="BI977">
        <v>6.095887651</v>
      </c>
      <c r="BJ977">
        <v>0.38241314700000001</v>
      </c>
      <c r="BK977">
        <v>0.61758685300000005</v>
      </c>
      <c r="BL977">
        <v>0</v>
      </c>
      <c r="BM977">
        <v>45.4788696399999</v>
      </c>
      <c r="BN977">
        <v>93.324569490000002</v>
      </c>
      <c r="BO977">
        <v>0</v>
      </c>
      <c r="BP977" t="s">
        <v>97</v>
      </c>
      <c r="BQ977" t="s">
        <v>109</v>
      </c>
      <c r="BR977" t="s">
        <v>111</v>
      </c>
      <c r="BS977" t="s">
        <v>235</v>
      </c>
      <c r="BT977" t="s">
        <v>98</v>
      </c>
      <c r="BU977" t="s">
        <v>100</v>
      </c>
      <c r="BV977" t="s">
        <v>101</v>
      </c>
      <c r="BW977" t="s">
        <v>208</v>
      </c>
      <c r="BX977">
        <v>18.686326000000001</v>
      </c>
      <c r="BY977">
        <v>45.4788696399999</v>
      </c>
      <c r="BZ977">
        <v>53.490163080000002</v>
      </c>
      <c r="CA977">
        <v>31.8533303</v>
      </c>
      <c r="CB977">
        <v>57.506176070000002</v>
      </c>
      <c r="CC977">
        <v>10.64049363</v>
      </c>
      <c r="CD977">
        <v>2</v>
      </c>
      <c r="CE977">
        <v>10</v>
      </c>
      <c r="CF977">
        <v>2</v>
      </c>
      <c r="CG977">
        <v>6</v>
      </c>
      <c r="CH977">
        <v>3</v>
      </c>
      <c r="CI977">
        <v>10</v>
      </c>
      <c r="CJ977">
        <v>14.74078701</v>
      </c>
      <c r="CK977">
        <v>74.302080250000003</v>
      </c>
      <c r="CL977">
        <v>0</v>
      </c>
    </row>
    <row r="978" spans="1:90" x14ac:dyDescent="0.25">
      <c r="A978" s="1" t="s">
        <v>1494</v>
      </c>
      <c r="B978" s="2">
        <v>314565.81310000003</v>
      </c>
      <c r="C978" s="2">
        <v>6074519.932</v>
      </c>
      <c r="D978" s="4">
        <v>-9.8491300000000006</v>
      </c>
      <c r="E978" t="s">
        <v>663</v>
      </c>
      <c r="F978" s="3">
        <v>402.1</v>
      </c>
      <c r="G978" t="s">
        <v>150</v>
      </c>
      <c r="H978" t="s">
        <v>151</v>
      </c>
      <c r="I978" s="1">
        <v>55802</v>
      </c>
      <c r="J978" t="s">
        <v>149</v>
      </c>
      <c r="K978" t="s">
        <v>345</v>
      </c>
      <c r="L978" t="s">
        <v>345</v>
      </c>
      <c r="M978">
        <v>53.071338009999899</v>
      </c>
      <c r="N978">
        <v>14.696678220000001</v>
      </c>
      <c r="O978">
        <v>3.533451361</v>
      </c>
      <c r="P978">
        <v>8.6671641239999904</v>
      </c>
      <c r="Q978">
        <v>3.1332501480000001</v>
      </c>
      <c r="R978">
        <v>9.3589263369999998</v>
      </c>
      <c r="S978">
        <v>3.092426042</v>
      </c>
      <c r="T978">
        <v>0.57153748599999998</v>
      </c>
      <c r="U978">
        <v>0.83383236800000005</v>
      </c>
      <c r="V978">
        <v>0.19391450399999999</v>
      </c>
      <c r="W978">
        <v>0.24494463699999999</v>
      </c>
      <c r="X978">
        <v>1.2766744720000001</v>
      </c>
      <c r="Y978">
        <v>0</v>
      </c>
      <c r="Z978">
        <v>1.3258622950000001</v>
      </c>
      <c r="AA978">
        <v>0</v>
      </c>
      <c r="AB978">
        <v>2.6117838359999999</v>
      </c>
      <c r="AC978">
        <v>100</v>
      </c>
      <c r="AD978">
        <v>0.41959555500000001</v>
      </c>
      <c r="AE978">
        <v>0</v>
      </c>
      <c r="AF978">
        <v>1.2005125139999999</v>
      </c>
      <c r="AG978">
        <v>3.4896056</v>
      </c>
      <c r="AH978">
        <v>0</v>
      </c>
      <c r="AI978">
        <v>28.698087770000001</v>
      </c>
      <c r="AJ978">
        <v>0</v>
      </c>
      <c r="AK978">
        <v>0</v>
      </c>
      <c r="AL978">
        <v>25.358818079999899</v>
      </c>
      <c r="AM978">
        <v>0</v>
      </c>
      <c r="AN978">
        <v>0</v>
      </c>
      <c r="AO978">
        <v>0</v>
      </c>
      <c r="AP978">
        <v>2.5217696420000002</v>
      </c>
      <c r="AQ978">
        <v>0</v>
      </c>
      <c r="AR978">
        <v>0</v>
      </c>
      <c r="AS978">
        <v>5.7874459470000001</v>
      </c>
      <c r="AT978">
        <v>8.1821068350000008</v>
      </c>
      <c r="AU978">
        <v>13.969552780000001</v>
      </c>
      <c r="AV978">
        <v>0</v>
      </c>
      <c r="AW978">
        <v>7.7201139479999998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1.6685038050000001</v>
      </c>
      <c r="BI978">
        <v>10.306008800000001</v>
      </c>
      <c r="BJ978">
        <v>0.41428999500000002</v>
      </c>
      <c r="BK978">
        <v>0.58571000500000003</v>
      </c>
      <c r="BL978">
        <v>0</v>
      </c>
      <c r="BM978">
        <v>46.911338399999899</v>
      </c>
      <c r="BN978">
        <v>98.331489349999899</v>
      </c>
      <c r="BO978">
        <v>0</v>
      </c>
      <c r="BP978" t="s">
        <v>97</v>
      </c>
      <c r="BQ978" t="s">
        <v>109</v>
      </c>
      <c r="BR978" t="s">
        <v>100</v>
      </c>
      <c r="BS978" t="s">
        <v>100</v>
      </c>
      <c r="BT978" t="s">
        <v>111</v>
      </c>
      <c r="BU978" t="s">
        <v>100</v>
      </c>
      <c r="BV978" t="s">
        <v>101</v>
      </c>
      <c r="BW978" t="s">
        <v>149</v>
      </c>
      <c r="BX978">
        <v>30.976764589999899</v>
      </c>
      <c r="BY978">
        <v>46.911338399999899</v>
      </c>
      <c r="BZ978">
        <v>49.869377919999899</v>
      </c>
      <c r="CA978">
        <v>32.387618060000001</v>
      </c>
      <c r="CB978">
        <v>53.254008419999899</v>
      </c>
      <c r="CC978">
        <v>14.35837353</v>
      </c>
      <c r="CD978">
        <v>4</v>
      </c>
      <c r="CE978">
        <v>13</v>
      </c>
      <c r="CF978">
        <v>1</v>
      </c>
      <c r="CG978">
        <v>6</v>
      </c>
      <c r="CH978">
        <v>3</v>
      </c>
      <c r="CI978">
        <v>4</v>
      </c>
      <c r="CJ978">
        <v>22.9311434</v>
      </c>
      <c r="CK978">
        <v>76.307074389999897</v>
      </c>
      <c r="CL978">
        <v>0</v>
      </c>
    </row>
    <row r="979" spans="1:90" x14ac:dyDescent="0.25">
      <c r="A979" s="1" t="s">
        <v>1495</v>
      </c>
      <c r="B979" s="2">
        <v>314552.242499999</v>
      </c>
      <c r="C979" s="2">
        <v>6074524.3760000002</v>
      </c>
      <c r="D979" s="4">
        <v>-33.992100000000001</v>
      </c>
      <c r="E979" t="s">
        <v>663</v>
      </c>
      <c r="F979" s="3">
        <v>430.15</v>
      </c>
      <c r="G979" t="s">
        <v>150</v>
      </c>
      <c r="H979" t="s">
        <v>151</v>
      </c>
      <c r="I979" s="1">
        <v>55802</v>
      </c>
      <c r="J979" t="s">
        <v>149</v>
      </c>
      <c r="K979" t="s">
        <v>345</v>
      </c>
      <c r="L979" t="s">
        <v>345</v>
      </c>
      <c r="M979">
        <v>48.690301050000002</v>
      </c>
      <c r="N979">
        <v>16.772233140000001</v>
      </c>
      <c r="O979">
        <v>3.633082296</v>
      </c>
      <c r="P979">
        <v>9.0786705849999905</v>
      </c>
      <c r="Q979">
        <v>7.5830823760000001</v>
      </c>
      <c r="R979">
        <v>5.4179395530000001</v>
      </c>
      <c r="S979">
        <v>2.866527118</v>
      </c>
      <c r="T979">
        <v>0.82336417200000001</v>
      </c>
      <c r="U979">
        <v>0.67698831900000001</v>
      </c>
      <c r="V979">
        <v>0.111814888</v>
      </c>
      <c r="W979">
        <v>0.223629775</v>
      </c>
      <c r="X979">
        <v>9.8969690000000003E-3</v>
      </c>
      <c r="Y979">
        <v>0</v>
      </c>
      <c r="Z979">
        <v>4.112469763</v>
      </c>
      <c r="AA979">
        <v>0</v>
      </c>
      <c r="AB979">
        <v>3.4920755560000001</v>
      </c>
      <c r="AC979">
        <v>100</v>
      </c>
      <c r="AD979">
        <v>0.24465758200000001</v>
      </c>
      <c r="AE979">
        <v>0</v>
      </c>
      <c r="AF979">
        <v>0.98561562800000002</v>
      </c>
      <c r="AG979">
        <v>5.0834909450000003</v>
      </c>
      <c r="AH979">
        <v>0</v>
      </c>
      <c r="AI979">
        <v>26.899744599999899</v>
      </c>
      <c r="AJ979">
        <v>0</v>
      </c>
      <c r="AK979">
        <v>0</v>
      </c>
      <c r="AL979">
        <v>27.2935141399999</v>
      </c>
      <c r="AM979">
        <v>0</v>
      </c>
      <c r="AN979">
        <v>0</v>
      </c>
      <c r="AO979">
        <v>1.820689411</v>
      </c>
      <c r="AP979">
        <v>2.3786487549999999</v>
      </c>
      <c r="AQ979">
        <v>0</v>
      </c>
      <c r="AR979">
        <v>0</v>
      </c>
      <c r="AS979">
        <v>18.956060730000001</v>
      </c>
      <c r="AT979">
        <v>12.65595721</v>
      </c>
      <c r="AU979">
        <v>31.61201793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1.3052965E-2</v>
      </c>
      <c r="BI979">
        <v>18.243001360000001</v>
      </c>
      <c r="BJ979">
        <v>0.59964728499999997</v>
      </c>
      <c r="BK979">
        <v>0.40035271500000003</v>
      </c>
      <c r="BL979">
        <v>0</v>
      </c>
      <c r="BM979">
        <v>50.363301130000004</v>
      </c>
      <c r="BN979">
        <v>99.986920549999894</v>
      </c>
      <c r="BO979">
        <v>0</v>
      </c>
      <c r="BP979" t="s">
        <v>97</v>
      </c>
      <c r="BQ979" t="s">
        <v>40</v>
      </c>
      <c r="BR979" t="s">
        <v>111</v>
      </c>
      <c r="BS979" t="s">
        <v>162</v>
      </c>
      <c r="BT979" t="s">
        <v>98</v>
      </c>
      <c r="BU979" t="s">
        <v>222</v>
      </c>
      <c r="BV979" t="s">
        <v>101</v>
      </c>
      <c r="BW979" t="s">
        <v>237</v>
      </c>
      <c r="BX979">
        <v>38.63177091</v>
      </c>
      <c r="BY979">
        <v>50.363301130000004</v>
      </c>
      <c r="BZ979">
        <v>45.379924320000001</v>
      </c>
      <c r="CA979">
        <v>25.856822269999899</v>
      </c>
      <c r="CB979">
        <v>47.171355030000001</v>
      </c>
      <c r="CC979">
        <v>26.971822700000001</v>
      </c>
      <c r="CD979">
        <v>2</v>
      </c>
      <c r="CE979">
        <v>5</v>
      </c>
      <c r="CF979">
        <v>2</v>
      </c>
      <c r="CG979">
        <v>3</v>
      </c>
      <c r="CH979">
        <v>3</v>
      </c>
      <c r="CI979">
        <v>9</v>
      </c>
      <c r="CJ979">
        <v>50.365408039999899</v>
      </c>
      <c r="CK979">
        <v>81.8693209999999</v>
      </c>
      <c r="CL979">
        <v>1.820689411</v>
      </c>
    </row>
    <row r="980" spans="1:90" x14ac:dyDescent="0.25">
      <c r="A980" s="1" t="s">
        <v>664</v>
      </c>
      <c r="B980" s="2">
        <v>314478.9607</v>
      </c>
      <c r="C980" s="2">
        <v>6074552.7400000002</v>
      </c>
      <c r="D980" s="4">
        <v>-160.03708</v>
      </c>
      <c r="E980" t="s">
        <v>663</v>
      </c>
      <c r="F980" s="3">
        <v>578.70000000000005</v>
      </c>
      <c r="G980" t="s">
        <v>150</v>
      </c>
      <c r="H980" t="s">
        <v>151</v>
      </c>
      <c r="I980" s="1">
        <v>55802</v>
      </c>
      <c r="J980" t="s">
        <v>665</v>
      </c>
      <c r="K980" t="s">
        <v>193</v>
      </c>
      <c r="L980" t="s">
        <v>96</v>
      </c>
      <c r="M980">
        <v>70.286709200000004</v>
      </c>
      <c r="N980">
        <v>14.72289748</v>
      </c>
      <c r="O980">
        <v>0.241954012</v>
      </c>
      <c r="P980">
        <v>1.787586737</v>
      </c>
      <c r="Q980">
        <v>1.5529631589999999</v>
      </c>
      <c r="R980">
        <v>3.2672731389999998</v>
      </c>
      <c r="S980">
        <v>5.5261286429999998</v>
      </c>
      <c r="T980">
        <v>0.403367054</v>
      </c>
      <c r="U980">
        <v>0.78858259100000005</v>
      </c>
      <c r="V980">
        <v>0.141178469</v>
      </c>
      <c r="W980">
        <v>4.0336705E-2</v>
      </c>
      <c r="X980">
        <v>9.9440629999999995E-3</v>
      </c>
      <c r="Y980">
        <v>0</v>
      </c>
      <c r="Z980">
        <v>1.231078755</v>
      </c>
      <c r="AA980">
        <v>0</v>
      </c>
      <c r="AB980">
        <v>0.70986313700000003</v>
      </c>
      <c r="AC980">
        <v>100</v>
      </c>
      <c r="AD980">
        <v>0.29790839099999999</v>
      </c>
      <c r="AE980">
        <v>0</v>
      </c>
      <c r="AF980">
        <v>1.10720697</v>
      </c>
      <c r="AG980">
        <v>2.40173857</v>
      </c>
      <c r="AH980">
        <v>0</v>
      </c>
      <c r="AI980">
        <v>50.011319440000001</v>
      </c>
      <c r="AJ980">
        <v>0</v>
      </c>
      <c r="AK980">
        <v>0</v>
      </c>
      <c r="AL980">
        <v>14.29022752</v>
      </c>
      <c r="AM980">
        <v>0</v>
      </c>
      <c r="AN980">
        <v>0</v>
      </c>
      <c r="AO980">
        <v>0</v>
      </c>
      <c r="AP980">
        <v>0.25495425500000002</v>
      </c>
      <c r="AQ980">
        <v>0</v>
      </c>
      <c r="AR980">
        <v>0</v>
      </c>
      <c r="AS980">
        <v>4.0012259940000003</v>
      </c>
      <c r="AT980">
        <v>1.454435345</v>
      </c>
      <c r="AU980">
        <v>5.4556613379999996</v>
      </c>
      <c r="AV980">
        <v>0</v>
      </c>
      <c r="AW980">
        <v>25.290022870000001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1.2648121E-2</v>
      </c>
      <c r="BI980">
        <v>2.9442403559999999</v>
      </c>
      <c r="BJ980">
        <v>0.73340805899999995</v>
      </c>
      <c r="BK980">
        <v>0.266591941</v>
      </c>
      <c r="BL980">
        <v>0</v>
      </c>
      <c r="BM980">
        <v>22.2237693699999</v>
      </c>
      <c r="BN980">
        <v>99.987326210000006</v>
      </c>
      <c r="BO980">
        <v>0</v>
      </c>
      <c r="BP980" t="s">
        <v>97</v>
      </c>
      <c r="BQ980" t="s">
        <v>109</v>
      </c>
      <c r="BR980" t="s">
        <v>98</v>
      </c>
      <c r="BS980" t="s">
        <v>107</v>
      </c>
      <c r="BT980" t="s">
        <v>98</v>
      </c>
      <c r="BU980" t="s">
        <v>100</v>
      </c>
      <c r="BV980" t="s">
        <v>101</v>
      </c>
      <c r="BW980" t="s">
        <v>113</v>
      </c>
      <c r="BX980">
        <v>7.6834613090000001</v>
      </c>
      <c r="BY980">
        <v>22.2237693699999</v>
      </c>
      <c r="BZ980">
        <v>74.975795110000007</v>
      </c>
      <c r="CA980">
        <v>10.34806899</v>
      </c>
      <c r="CB980">
        <v>79.100225800000004</v>
      </c>
      <c r="CC980">
        <v>10.55170521</v>
      </c>
      <c r="CD980">
        <v>3</v>
      </c>
      <c r="CE980">
        <v>8</v>
      </c>
      <c r="CF980">
        <v>2</v>
      </c>
      <c r="CG980">
        <v>6</v>
      </c>
      <c r="CH980">
        <v>3</v>
      </c>
      <c r="CI980">
        <v>11</v>
      </c>
      <c r="CJ980">
        <v>18.1988743</v>
      </c>
      <c r="CK980">
        <v>36.035959720000001</v>
      </c>
      <c r="CL980">
        <v>0</v>
      </c>
    </row>
    <row r="981" spans="1:90" x14ac:dyDescent="0.25">
      <c r="A981" s="1" t="s">
        <v>890</v>
      </c>
      <c r="B981" s="2">
        <v>314438.203199999</v>
      </c>
      <c r="C981" s="2">
        <v>6074569.6040000003</v>
      </c>
      <c r="D981" s="4">
        <v>-229.97721999999899</v>
      </c>
      <c r="E981" t="s">
        <v>663</v>
      </c>
      <c r="F981" s="3">
        <v>661.4</v>
      </c>
      <c r="G981" t="s">
        <v>150</v>
      </c>
      <c r="H981" t="s">
        <v>151</v>
      </c>
      <c r="I981" s="1">
        <v>55802</v>
      </c>
      <c r="J981" t="s">
        <v>1759</v>
      </c>
      <c r="K981" t="s">
        <v>345</v>
      </c>
      <c r="L981" t="s">
        <v>345</v>
      </c>
      <c r="M981">
        <v>41.08917581</v>
      </c>
      <c r="N981">
        <v>17.01348686</v>
      </c>
      <c r="O981">
        <v>6.0947911499999998</v>
      </c>
      <c r="P981">
        <v>15.98664913</v>
      </c>
      <c r="Q981">
        <v>10.56120222</v>
      </c>
      <c r="R981">
        <v>0.70622020900000004</v>
      </c>
      <c r="S981">
        <v>1.0700306E-2</v>
      </c>
      <c r="T981">
        <v>0.246107043</v>
      </c>
      <c r="U981">
        <v>0.44834283000000003</v>
      </c>
      <c r="V981">
        <v>7.4902143000000004E-2</v>
      </c>
      <c r="W981">
        <v>0.278207961</v>
      </c>
      <c r="X981">
        <v>6.0416699639999996</v>
      </c>
      <c r="Y981">
        <v>0</v>
      </c>
      <c r="Z981">
        <v>1.4485443760000001</v>
      </c>
      <c r="AA981">
        <v>0</v>
      </c>
      <c r="AB981">
        <v>7.536238</v>
      </c>
      <c r="AC981">
        <v>100</v>
      </c>
      <c r="AD981">
        <v>0.16153246299999999</v>
      </c>
      <c r="AE981">
        <v>0</v>
      </c>
      <c r="AF981">
        <v>0.64334385299999997</v>
      </c>
      <c r="AG981">
        <v>1.4976166230000001</v>
      </c>
      <c r="AH981">
        <v>0</v>
      </c>
      <c r="AI981">
        <v>9.8968007999999996E-2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18.81141453</v>
      </c>
      <c r="AP981">
        <v>2.0981962969999999</v>
      </c>
      <c r="AQ981">
        <v>0</v>
      </c>
      <c r="AR981">
        <v>0</v>
      </c>
      <c r="AS981">
        <v>26.03750904</v>
      </c>
      <c r="AT981">
        <v>19.438304429999899</v>
      </c>
      <c r="AU981">
        <v>45.475813469999899</v>
      </c>
      <c r="AV981">
        <v>0</v>
      </c>
      <c r="AW981">
        <v>15.50594152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7.8376070929999999</v>
      </c>
      <c r="BI981">
        <v>22.737906729999899</v>
      </c>
      <c r="BJ981">
        <v>0.57255730100000002</v>
      </c>
      <c r="BK981">
        <v>0.42744269899999998</v>
      </c>
      <c r="BL981">
        <v>0</v>
      </c>
      <c r="BM981">
        <v>0</v>
      </c>
      <c r="BN981">
        <v>92.130433850000003</v>
      </c>
      <c r="BO981">
        <v>0</v>
      </c>
      <c r="BP981" t="s">
        <v>97</v>
      </c>
      <c r="BQ981" t="s">
        <v>40</v>
      </c>
      <c r="BR981" t="s">
        <v>111</v>
      </c>
      <c r="BS981" t="s">
        <v>162</v>
      </c>
      <c r="BT981" t="s">
        <v>111</v>
      </c>
      <c r="BU981" t="s">
        <v>100</v>
      </c>
      <c r="BV981" t="s">
        <v>101</v>
      </c>
      <c r="BW981" t="s">
        <v>152</v>
      </c>
      <c r="BX981">
        <v>48.217353619999898</v>
      </c>
      <c r="BY981">
        <v>0</v>
      </c>
      <c r="BZ981">
        <v>6.1987284630000001</v>
      </c>
      <c r="CA981">
        <v>33.821861640000002</v>
      </c>
      <c r="CB981">
        <v>37.07355742</v>
      </c>
      <c r="CC981">
        <v>29.104580940000002</v>
      </c>
      <c r="CD981">
        <v>2</v>
      </c>
      <c r="CE981">
        <v>5</v>
      </c>
      <c r="CF981">
        <v>1</v>
      </c>
      <c r="CG981">
        <v>6</v>
      </c>
      <c r="CH981">
        <v>3</v>
      </c>
      <c r="CI981">
        <v>5</v>
      </c>
      <c r="CJ981">
        <v>93.779015779999895</v>
      </c>
      <c r="CK981">
        <v>99.041930170000001</v>
      </c>
      <c r="CL981">
        <v>18.81141453</v>
      </c>
    </row>
    <row r="982" spans="1:90" x14ac:dyDescent="0.25">
      <c r="A982" s="1" t="s">
        <v>1496</v>
      </c>
      <c r="B982" s="2">
        <v>314422.5894</v>
      </c>
      <c r="C982" s="2">
        <v>6074575.4230000004</v>
      </c>
      <c r="D982" s="4">
        <v>-253.157985</v>
      </c>
      <c r="E982" t="s">
        <v>663</v>
      </c>
      <c r="F982" s="3">
        <v>689.95</v>
      </c>
      <c r="G982" t="s">
        <v>150</v>
      </c>
      <c r="H982" t="s">
        <v>151</v>
      </c>
      <c r="I982" s="1">
        <v>55802</v>
      </c>
      <c r="J982" t="s">
        <v>2084</v>
      </c>
      <c r="K982" t="s">
        <v>345</v>
      </c>
      <c r="L982" t="s">
        <v>345</v>
      </c>
      <c r="M982">
        <v>51.680494330000002</v>
      </c>
      <c r="N982">
        <v>15.9096894</v>
      </c>
      <c r="O982">
        <v>3.166358593</v>
      </c>
      <c r="P982">
        <v>7.9109558350000002</v>
      </c>
      <c r="Q982">
        <v>12.06224817</v>
      </c>
      <c r="R982">
        <v>0.613510899</v>
      </c>
      <c r="S982">
        <v>2.079698E-2</v>
      </c>
      <c r="T982">
        <v>0.92546559299999998</v>
      </c>
      <c r="U982">
        <v>0.59791316400000005</v>
      </c>
      <c r="V982">
        <v>9.3586407999999996E-2</v>
      </c>
      <c r="W982">
        <v>0.20796979600000001</v>
      </c>
      <c r="X982">
        <v>5.7112118010000001</v>
      </c>
      <c r="Y982">
        <v>0</v>
      </c>
      <c r="Z982">
        <v>1.099799022</v>
      </c>
      <c r="AA982">
        <v>0</v>
      </c>
      <c r="AB982">
        <v>6.8326888349999999</v>
      </c>
      <c r="AC982">
        <v>100</v>
      </c>
      <c r="AD982">
        <v>0.19625625599999999</v>
      </c>
      <c r="AE982">
        <v>0</v>
      </c>
      <c r="AF982">
        <v>0.83428839300000002</v>
      </c>
      <c r="AG982">
        <v>5.476234625</v>
      </c>
      <c r="AH982">
        <v>0</v>
      </c>
      <c r="AI982">
        <v>0.18704411500000001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16.263172300000001</v>
      </c>
      <c r="AP982">
        <v>2.1969157699999999</v>
      </c>
      <c r="AQ982">
        <v>0</v>
      </c>
      <c r="AR982">
        <v>0</v>
      </c>
      <c r="AS982">
        <v>29.636935980000001</v>
      </c>
      <c r="AT982">
        <v>2.084464498</v>
      </c>
      <c r="AU982">
        <v>31.72140048</v>
      </c>
      <c r="AV982">
        <v>0</v>
      </c>
      <c r="AW982">
        <v>28.687112339999899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7.2037636919999999</v>
      </c>
      <c r="BI982">
        <v>15.86070024</v>
      </c>
      <c r="BJ982">
        <v>0.93428838400000003</v>
      </c>
      <c r="BK982">
        <v>6.5711616E-2</v>
      </c>
      <c r="BL982">
        <v>0</v>
      </c>
      <c r="BM982">
        <v>0</v>
      </c>
      <c r="BN982">
        <v>92.766187979999899</v>
      </c>
      <c r="BO982">
        <v>0</v>
      </c>
      <c r="BP982" t="s">
        <v>97</v>
      </c>
      <c r="BQ982" t="s">
        <v>40</v>
      </c>
      <c r="BR982" t="s">
        <v>111</v>
      </c>
      <c r="BS982" t="s">
        <v>407</v>
      </c>
      <c r="BT982" t="s">
        <v>111</v>
      </c>
      <c r="BU982" t="s">
        <v>100</v>
      </c>
      <c r="BV982" t="s">
        <v>101</v>
      </c>
      <c r="BW982" t="s">
        <v>152</v>
      </c>
      <c r="BX982">
        <v>34.752604640000001</v>
      </c>
      <c r="BY982">
        <v>0</v>
      </c>
      <c r="BZ982">
        <v>3.3027525340000001</v>
      </c>
      <c r="CA982">
        <v>20.460425570000002</v>
      </c>
      <c r="CB982">
        <v>40.605562820000003</v>
      </c>
      <c r="CC982">
        <v>38.934011609999899</v>
      </c>
      <c r="CD982">
        <v>2</v>
      </c>
      <c r="CE982">
        <v>4</v>
      </c>
      <c r="CF982">
        <v>1</v>
      </c>
      <c r="CG982">
        <v>6</v>
      </c>
      <c r="CH982">
        <v>3</v>
      </c>
      <c r="CI982">
        <v>5</v>
      </c>
      <c r="CJ982">
        <v>95.343511449999895</v>
      </c>
      <c r="CK982">
        <v>95.476641009999895</v>
      </c>
      <c r="CL982">
        <v>16.263172300000001</v>
      </c>
    </row>
    <row r="983" spans="1:90" x14ac:dyDescent="0.25">
      <c r="A983" s="1" t="s">
        <v>1497</v>
      </c>
      <c r="B983" s="2">
        <v>314404.30900000001</v>
      </c>
      <c r="C983" s="2">
        <v>6074581.625</v>
      </c>
      <c r="D983" s="4">
        <v>-278.23761999999903</v>
      </c>
      <c r="E983" t="s">
        <v>663</v>
      </c>
      <c r="F983" s="3">
        <v>721.6</v>
      </c>
      <c r="G983" t="s">
        <v>150</v>
      </c>
      <c r="H983" t="s">
        <v>151</v>
      </c>
      <c r="I983" s="1">
        <v>55802</v>
      </c>
      <c r="J983" t="s">
        <v>149</v>
      </c>
      <c r="K983" t="s">
        <v>345</v>
      </c>
      <c r="L983" t="s">
        <v>345</v>
      </c>
      <c r="M983">
        <v>52.594609499999898</v>
      </c>
      <c r="N983">
        <v>13.30095337</v>
      </c>
      <c r="O983">
        <v>4.2178227699999997</v>
      </c>
      <c r="P983">
        <v>10.18292727</v>
      </c>
      <c r="Q983">
        <v>7.8282710270000004</v>
      </c>
      <c r="R983">
        <v>3.411542238</v>
      </c>
      <c r="S983">
        <v>1.01534E-2</v>
      </c>
      <c r="T983">
        <v>0.56859037300000004</v>
      </c>
      <c r="U983">
        <v>0.68636980700000005</v>
      </c>
      <c r="V983">
        <v>0.101533995</v>
      </c>
      <c r="W983">
        <v>0.34521558400000002</v>
      </c>
      <c r="X983">
        <v>3.1307558800000002</v>
      </c>
      <c r="Y983">
        <v>0</v>
      </c>
      <c r="Z983">
        <v>3.6212547989999999</v>
      </c>
      <c r="AA983">
        <v>0</v>
      </c>
      <c r="AB983">
        <v>6.7806675319999998</v>
      </c>
      <c r="AC983">
        <v>100</v>
      </c>
      <c r="AD983">
        <v>0.226791572</v>
      </c>
      <c r="AE983">
        <v>0</v>
      </c>
      <c r="AF983">
        <v>1.0200958099999999</v>
      </c>
      <c r="AG983">
        <v>3.5836532249999999</v>
      </c>
      <c r="AH983">
        <v>0</v>
      </c>
      <c r="AI983">
        <v>9.7265754999999995E-2</v>
      </c>
      <c r="AJ983">
        <v>0</v>
      </c>
      <c r="AK983">
        <v>0</v>
      </c>
      <c r="AL983">
        <v>5.4091458330000002</v>
      </c>
      <c r="AM983">
        <v>0</v>
      </c>
      <c r="AN983">
        <v>0</v>
      </c>
      <c r="AO983">
        <v>12.5908521199999</v>
      </c>
      <c r="AP983">
        <v>2.4386766820000001</v>
      </c>
      <c r="AQ983">
        <v>0</v>
      </c>
      <c r="AR983">
        <v>0</v>
      </c>
      <c r="AS983">
        <v>22.042869700000001</v>
      </c>
      <c r="AT983">
        <v>15.12977298</v>
      </c>
      <c r="AU983">
        <v>37.172642680000003</v>
      </c>
      <c r="AV983">
        <v>0</v>
      </c>
      <c r="AW983">
        <v>29.013497529999899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4.2236807350000003</v>
      </c>
      <c r="BI983">
        <v>18.586321340000001</v>
      </c>
      <c r="BJ983">
        <v>0.59298635</v>
      </c>
      <c r="BK983">
        <v>0.40701365</v>
      </c>
      <c r="BL983">
        <v>0</v>
      </c>
      <c r="BM983">
        <v>98.233589120000005</v>
      </c>
      <c r="BN983">
        <v>95.776301950000004</v>
      </c>
      <c r="BO983">
        <v>0</v>
      </c>
      <c r="BP983" t="s">
        <v>97</v>
      </c>
      <c r="BQ983" t="s">
        <v>40</v>
      </c>
      <c r="BR983" t="s">
        <v>111</v>
      </c>
      <c r="BS983" t="s">
        <v>162</v>
      </c>
      <c r="BT983" t="s">
        <v>111</v>
      </c>
      <c r="BU983" t="s">
        <v>100</v>
      </c>
      <c r="BV983" t="s">
        <v>101</v>
      </c>
      <c r="BW983" t="s">
        <v>149</v>
      </c>
      <c r="BX983">
        <v>40.631415169999897</v>
      </c>
      <c r="BY983">
        <v>98.233589120000005</v>
      </c>
      <c r="BZ983">
        <v>1.0700225649999999</v>
      </c>
      <c r="CA983">
        <v>30.861896170000001</v>
      </c>
      <c r="CB983">
        <v>39.636117759999898</v>
      </c>
      <c r="CC983">
        <v>29.501986070000001</v>
      </c>
      <c r="CD983">
        <v>2</v>
      </c>
      <c r="CE983">
        <v>5</v>
      </c>
      <c r="CF983">
        <v>1</v>
      </c>
      <c r="CG983">
        <v>6</v>
      </c>
      <c r="CH983">
        <v>3</v>
      </c>
      <c r="CI983">
        <v>4</v>
      </c>
      <c r="CJ983">
        <v>71.048109969999899</v>
      </c>
      <c r="CK983">
        <v>96.886790880000007</v>
      </c>
      <c r="CL983">
        <v>12.5908521199999</v>
      </c>
    </row>
    <row r="984" spans="1:90" x14ac:dyDescent="0.25">
      <c r="A984" s="1" t="s">
        <v>1498</v>
      </c>
      <c r="B984" s="2">
        <v>314696.95980000001</v>
      </c>
      <c r="C984" s="2">
        <v>6074471.2170000002</v>
      </c>
      <c r="D984" s="4">
        <v>335.81894999999901</v>
      </c>
      <c r="E984" t="s">
        <v>667</v>
      </c>
      <c r="F984" s="3">
        <v>8.5</v>
      </c>
      <c r="G984" t="s">
        <v>150</v>
      </c>
      <c r="H984" t="s">
        <v>151</v>
      </c>
      <c r="I984" s="1">
        <v>55802</v>
      </c>
      <c r="J984" t="s">
        <v>149</v>
      </c>
      <c r="K984" t="s">
        <v>345</v>
      </c>
      <c r="L984" t="s">
        <v>345</v>
      </c>
      <c r="M984">
        <v>49.4847895999999</v>
      </c>
      <c r="N984">
        <v>14.39926255</v>
      </c>
      <c r="O984">
        <v>4.6693267729999999</v>
      </c>
      <c r="P984">
        <v>11.30979044</v>
      </c>
      <c r="Q984">
        <v>5.1208644980000004</v>
      </c>
      <c r="R984">
        <v>7.1489296449999999</v>
      </c>
      <c r="S984">
        <v>2.727747623</v>
      </c>
      <c r="T984">
        <v>0.47659530999999999</v>
      </c>
      <c r="U984">
        <v>0.93595206600000003</v>
      </c>
      <c r="V984">
        <v>0.15210488599999999</v>
      </c>
      <c r="W984">
        <v>0.27378879499999997</v>
      </c>
      <c r="X984">
        <v>9.8107249999999993E-3</v>
      </c>
      <c r="Y984">
        <v>0</v>
      </c>
      <c r="Z984">
        <v>3.2910370950000001</v>
      </c>
      <c r="AA984">
        <v>0</v>
      </c>
      <c r="AB984">
        <v>1.912152608</v>
      </c>
      <c r="AC984">
        <v>100</v>
      </c>
      <c r="AD984">
        <v>0.33809058800000003</v>
      </c>
      <c r="AE984">
        <v>0</v>
      </c>
      <c r="AF984">
        <v>1.3842383599999999</v>
      </c>
      <c r="AG984">
        <v>2.9891707259999998</v>
      </c>
      <c r="AH984">
        <v>0</v>
      </c>
      <c r="AI984">
        <v>26.003221499999899</v>
      </c>
      <c r="AJ984">
        <v>0</v>
      </c>
      <c r="AK984">
        <v>0</v>
      </c>
      <c r="AL984">
        <v>27.22366469</v>
      </c>
      <c r="AM984">
        <v>0</v>
      </c>
      <c r="AN984">
        <v>0</v>
      </c>
      <c r="AO984">
        <v>0</v>
      </c>
      <c r="AP984">
        <v>2.7037953880000001</v>
      </c>
      <c r="AQ984">
        <v>0</v>
      </c>
      <c r="AR984">
        <v>0</v>
      </c>
      <c r="AS984">
        <v>13.3670702499999</v>
      </c>
      <c r="AT984">
        <v>17.072045930000002</v>
      </c>
      <c r="AU984">
        <v>30.4391161799999</v>
      </c>
      <c r="AV984">
        <v>0</v>
      </c>
      <c r="AW984">
        <v>1.419262851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1.3144342999999999E-2</v>
      </c>
      <c r="BI984">
        <v>17.08783918</v>
      </c>
      <c r="BJ984">
        <v>0.43914120800000001</v>
      </c>
      <c r="BK984">
        <v>0.56085879199999999</v>
      </c>
      <c r="BL984">
        <v>0</v>
      </c>
      <c r="BM984">
        <v>51.14645359</v>
      </c>
      <c r="BN984">
        <v>99.986828990000006</v>
      </c>
      <c r="BO984">
        <v>0</v>
      </c>
      <c r="BP984" t="s">
        <v>97</v>
      </c>
      <c r="BQ984" t="s">
        <v>109</v>
      </c>
      <c r="BR984" t="s">
        <v>111</v>
      </c>
      <c r="BS984" t="s">
        <v>176</v>
      </c>
      <c r="BT984" t="s">
        <v>111</v>
      </c>
      <c r="BU984" t="s">
        <v>100</v>
      </c>
      <c r="BV984" t="s">
        <v>101</v>
      </c>
      <c r="BW984" t="s">
        <v>149</v>
      </c>
      <c r="BX984">
        <v>42.00027429</v>
      </c>
      <c r="BY984">
        <v>51.14645359</v>
      </c>
      <c r="BZ984">
        <v>46.255860800000001</v>
      </c>
      <c r="CA984">
        <v>35.726505609999897</v>
      </c>
      <c r="CB984">
        <v>44.3339091</v>
      </c>
      <c r="CC984">
        <v>19.93958529</v>
      </c>
      <c r="CD984">
        <v>2</v>
      </c>
      <c r="CE984">
        <v>3</v>
      </c>
      <c r="CF984">
        <v>1</v>
      </c>
      <c r="CG984">
        <v>6</v>
      </c>
      <c r="CH984">
        <v>3</v>
      </c>
      <c r="CI984">
        <v>4</v>
      </c>
      <c r="CJ984">
        <v>36.173001309999897</v>
      </c>
      <c r="CK984">
        <v>83.680451840000003</v>
      </c>
      <c r="CL984">
        <v>0</v>
      </c>
    </row>
    <row r="985" spans="1:90" x14ac:dyDescent="0.25">
      <c r="A985" s="1" t="s">
        <v>1499</v>
      </c>
      <c r="B985" s="2">
        <v>314675.20529999898</v>
      </c>
      <c r="C985" s="2">
        <v>6074471.6279999902</v>
      </c>
      <c r="D985" s="4">
        <v>292.14107000000001</v>
      </c>
      <c r="E985" t="s">
        <v>667</v>
      </c>
      <c r="F985" s="3">
        <v>57.3</v>
      </c>
      <c r="G985" t="s">
        <v>150</v>
      </c>
      <c r="H985" t="s">
        <v>151</v>
      </c>
      <c r="I985" s="1">
        <v>55802</v>
      </c>
      <c r="J985" t="s">
        <v>2085</v>
      </c>
      <c r="K985" t="s">
        <v>405</v>
      </c>
      <c r="L985" t="s">
        <v>406</v>
      </c>
      <c r="M985">
        <v>49.015333779999899</v>
      </c>
      <c r="N985">
        <v>19.6061335099999</v>
      </c>
      <c r="O985">
        <v>2.8914163300000002</v>
      </c>
      <c r="P985">
        <v>7.4135863139999998</v>
      </c>
      <c r="Q985">
        <v>3.8191114239999999</v>
      </c>
      <c r="R985">
        <v>11.43691121</v>
      </c>
      <c r="S985">
        <v>2.1035747410000001</v>
      </c>
      <c r="T985">
        <v>0.29613430800000001</v>
      </c>
      <c r="U985">
        <v>0.64026279699999999</v>
      </c>
      <c r="V985">
        <v>8.1692222999999994E-2</v>
      </c>
      <c r="W985">
        <v>0.19401903000000001</v>
      </c>
      <c r="X985">
        <v>0.40321800099999999</v>
      </c>
      <c r="Y985">
        <v>0</v>
      </c>
      <c r="Z985">
        <v>2.0986063279999998</v>
      </c>
      <c r="AA985">
        <v>0</v>
      </c>
      <c r="AB985">
        <v>2.5090936720000001</v>
      </c>
      <c r="AC985">
        <v>100</v>
      </c>
      <c r="AD985">
        <v>0.177271707</v>
      </c>
      <c r="AE985">
        <v>0</v>
      </c>
      <c r="AF985">
        <v>0.92445193999999997</v>
      </c>
      <c r="AG985">
        <v>1.813253309</v>
      </c>
      <c r="AH985">
        <v>0</v>
      </c>
      <c r="AI985">
        <v>19.577161069999899</v>
      </c>
      <c r="AJ985">
        <v>0</v>
      </c>
      <c r="AK985">
        <v>0</v>
      </c>
      <c r="AL985">
        <v>44.762684270000001</v>
      </c>
      <c r="AM985">
        <v>0</v>
      </c>
      <c r="AN985">
        <v>0</v>
      </c>
      <c r="AO985">
        <v>0</v>
      </c>
      <c r="AP985">
        <v>2.3192148590000001</v>
      </c>
      <c r="AQ985">
        <v>0</v>
      </c>
      <c r="AR985">
        <v>0</v>
      </c>
      <c r="AS985">
        <v>8.3669875919999903</v>
      </c>
      <c r="AT985">
        <v>8.1345137090000001</v>
      </c>
      <c r="AU985">
        <v>16.501501300000001</v>
      </c>
      <c r="AV985">
        <v>0</v>
      </c>
      <c r="AW985">
        <v>3.2618447239999999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0.52842976399999997</v>
      </c>
      <c r="BI985">
        <v>10.652177930000001</v>
      </c>
      <c r="BJ985">
        <v>0.50704402199999998</v>
      </c>
      <c r="BK985">
        <v>0.49295597800000002</v>
      </c>
      <c r="BL985">
        <v>0</v>
      </c>
      <c r="BM985">
        <v>69.572259560000006</v>
      </c>
      <c r="BN985">
        <v>99.47152208</v>
      </c>
      <c r="BO985">
        <v>0</v>
      </c>
      <c r="BP985" t="s">
        <v>256</v>
      </c>
      <c r="BQ985" t="s">
        <v>257</v>
      </c>
      <c r="BR985" t="s">
        <v>98</v>
      </c>
      <c r="BS985" t="s">
        <v>118</v>
      </c>
      <c r="BT985" t="s">
        <v>98</v>
      </c>
      <c r="BU985" t="s">
        <v>222</v>
      </c>
      <c r="BV985" t="s">
        <v>101</v>
      </c>
      <c r="BW985" t="s">
        <v>237</v>
      </c>
      <c r="BX985">
        <v>29.350877229999899</v>
      </c>
      <c r="BY985">
        <v>69.572259560000006</v>
      </c>
      <c r="BZ985">
        <v>29.593716959999899</v>
      </c>
      <c r="CA985">
        <v>23.520754490000002</v>
      </c>
      <c r="CB985">
        <v>61.362718450000003</v>
      </c>
      <c r="CC985">
        <v>15.1165270599999</v>
      </c>
      <c r="CD985">
        <v>3</v>
      </c>
      <c r="CE985">
        <v>7</v>
      </c>
      <c r="CF985">
        <v>2</v>
      </c>
      <c r="CG985">
        <v>3</v>
      </c>
      <c r="CH985">
        <v>3</v>
      </c>
      <c r="CI985">
        <v>9</v>
      </c>
      <c r="CJ985">
        <v>23.30827068</v>
      </c>
      <c r="CK985">
        <v>82.397025799999895</v>
      </c>
      <c r="CL985">
        <v>0</v>
      </c>
    </row>
    <row r="986" spans="1:90" x14ac:dyDescent="0.25">
      <c r="A986" s="1" t="s">
        <v>1500</v>
      </c>
      <c r="B986" s="2">
        <v>314660.813599999</v>
      </c>
      <c r="C986" s="2">
        <v>6074472.1660000002</v>
      </c>
      <c r="D986" s="4">
        <v>265.25628</v>
      </c>
      <c r="E986" t="s">
        <v>667</v>
      </c>
      <c r="F986" s="3">
        <v>87.8</v>
      </c>
      <c r="G986" t="s">
        <v>150</v>
      </c>
      <c r="H986" t="s">
        <v>151</v>
      </c>
      <c r="I986" s="1">
        <v>55802</v>
      </c>
      <c r="J986" t="s">
        <v>149</v>
      </c>
      <c r="K986" t="s">
        <v>345</v>
      </c>
      <c r="L986" t="s">
        <v>345</v>
      </c>
      <c r="M986">
        <v>52.459111239999899</v>
      </c>
      <c r="N986">
        <v>13.56701153</v>
      </c>
      <c r="O986">
        <v>4.2707091620000002</v>
      </c>
      <c r="P986">
        <v>10.263772400000001</v>
      </c>
      <c r="Q986">
        <v>4.6831313870000004</v>
      </c>
      <c r="R986">
        <v>7.6980228369999999</v>
      </c>
      <c r="S986">
        <v>2.894295793</v>
      </c>
      <c r="T986">
        <v>0.37183661200000001</v>
      </c>
      <c r="U986">
        <v>0.87130362900000002</v>
      </c>
      <c r="V986">
        <v>0.13064529599999999</v>
      </c>
      <c r="W986">
        <v>0.25124095400000002</v>
      </c>
      <c r="X986">
        <v>9.8339610000000004E-3</v>
      </c>
      <c r="Y986">
        <v>0</v>
      </c>
      <c r="Z986">
        <v>2.529085201</v>
      </c>
      <c r="AA986">
        <v>0</v>
      </c>
      <c r="AB986">
        <v>1.3285114499999999</v>
      </c>
      <c r="AC986">
        <v>100</v>
      </c>
      <c r="AD986">
        <v>0.28796181399999998</v>
      </c>
      <c r="AE986">
        <v>0</v>
      </c>
      <c r="AF986">
        <v>1.2778444849999999</v>
      </c>
      <c r="AG986">
        <v>2.3126201900000001</v>
      </c>
      <c r="AH986">
        <v>0</v>
      </c>
      <c r="AI986">
        <v>27.3600627699999</v>
      </c>
      <c r="AJ986">
        <v>0</v>
      </c>
      <c r="AK986">
        <v>0</v>
      </c>
      <c r="AL986">
        <v>24.143314440000001</v>
      </c>
      <c r="AM986">
        <v>0</v>
      </c>
      <c r="AN986">
        <v>0</v>
      </c>
      <c r="AO986">
        <v>0</v>
      </c>
      <c r="AP986">
        <v>2.6100177310000001</v>
      </c>
      <c r="AQ986">
        <v>0</v>
      </c>
      <c r="AR986">
        <v>0</v>
      </c>
      <c r="AS986">
        <v>10.91134199</v>
      </c>
      <c r="AT986">
        <v>13.56203019</v>
      </c>
      <c r="AU986">
        <v>24.473372179999899</v>
      </c>
      <c r="AV986">
        <v>0</v>
      </c>
      <c r="AW986">
        <v>5.403035579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1.3065243000000001E-2</v>
      </c>
      <c r="BI986">
        <v>15.2630895399999</v>
      </c>
      <c r="BJ986">
        <v>0.445845465</v>
      </c>
      <c r="BK986">
        <v>0.554154535</v>
      </c>
      <c r="BL986">
        <v>0</v>
      </c>
      <c r="BM986">
        <v>46.877148060000003</v>
      </c>
      <c r="BN986">
        <v>99.9869082499999</v>
      </c>
      <c r="BO986">
        <v>0</v>
      </c>
      <c r="BP986" t="s">
        <v>97</v>
      </c>
      <c r="BQ986" t="s">
        <v>109</v>
      </c>
      <c r="BR986" t="s">
        <v>111</v>
      </c>
      <c r="BS986" t="s">
        <v>176</v>
      </c>
      <c r="BT986" t="s">
        <v>111</v>
      </c>
      <c r="BU986" t="s">
        <v>100</v>
      </c>
      <c r="BV986" t="s">
        <v>101</v>
      </c>
      <c r="BW986" t="s">
        <v>149</v>
      </c>
      <c r="BX986">
        <v>40.466848210000002</v>
      </c>
      <c r="BY986">
        <v>46.877148060000003</v>
      </c>
      <c r="BZ986">
        <v>50.840017060000001</v>
      </c>
      <c r="CA986">
        <v>35.154091649999899</v>
      </c>
      <c r="CB986">
        <v>45.140179869999898</v>
      </c>
      <c r="CC986">
        <v>19.705728489999899</v>
      </c>
      <c r="CD986">
        <v>2</v>
      </c>
      <c r="CE986">
        <v>3</v>
      </c>
      <c r="CF986">
        <v>1</v>
      </c>
      <c r="CG986">
        <v>6</v>
      </c>
      <c r="CH986">
        <v>3</v>
      </c>
      <c r="CI986">
        <v>4</v>
      </c>
      <c r="CJ986">
        <v>32.30571612</v>
      </c>
      <c r="CK986">
        <v>82.067062449999895</v>
      </c>
      <c r="CL986">
        <v>0</v>
      </c>
    </row>
    <row r="987" spans="1:90" x14ac:dyDescent="0.25">
      <c r="A987" s="1" t="s">
        <v>1501</v>
      </c>
      <c r="B987" s="2">
        <v>314646.5098</v>
      </c>
      <c r="C987" s="2">
        <v>6074472.892</v>
      </c>
      <c r="D987" s="4">
        <v>239.35202000000001</v>
      </c>
      <c r="E987" t="s">
        <v>667</v>
      </c>
      <c r="F987" s="3">
        <v>117.4</v>
      </c>
      <c r="G987" t="s">
        <v>150</v>
      </c>
      <c r="H987" t="s">
        <v>151</v>
      </c>
      <c r="I987" s="1">
        <v>55802</v>
      </c>
      <c r="J987" t="s">
        <v>149</v>
      </c>
      <c r="K987" t="s">
        <v>345</v>
      </c>
      <c r="L987" t="s">
        <v>345</v>
      </c>
      <c r="M987">
        <v>52.567113190000001</v>
      </c>
      <c r="N987">
        <v>15.36577155</v>
      </c>
      <c r="O987">
        <v>3.4376728459999999</v>
      </c>
      <c r="P987">
        <v>8.4588701129999997</v>
      </c>
      <c r="Q987">
        <v>4.8826760900000004</v>
      </c>
      <c r="R987">
        <v>8.9161911210000007</v>
      </c>
      <c r="S987">
        <v>2.456501636</v>
      </c>
      <c r="T987">
        <v>0.192072144</v>
      </c>
      <c r="U987">
        <v>0.65405619699999995</v>
      </c>
      <c r="V987">
        <v>0.21229026500000001</v>
      </c>
      <c r="W987">
        <v>0.202181205</v>
      </c>
      <c r="X987">
        <v>9.9073300000000006E-3</v>
      </c>
      <c r="Y987">
        <v>0</v>
      </c>
      <c r="Z987">
        <v>2.6446963179999998</v>
      </c>
      <c r="AA987">
        <v>0</v>
      </c>
      <c r="AB987">
        <v>2.091741539</v>
      </c>
      <c r="AC987">
        <v>100</v>
      </c>
      <c r="AD987">
        <v>0.46573763899999998</v>
      </c>
      <c r="AE987">
        <v>0</v>
      </c>
      <c r="AF987">
        <v>0.95475882199999995</v>
      </c>
      <c r="AG987">
        <v>1.189013221</v>
      </c>
      <c r="AH987">
        <v>0</v>
      </c>
      <c r="AI987">
        <v>23.11326876</v>
      </c>
      <c r="AJ987">
        <v>0</v>
      </c>
      <c r="AK987">
        <v>0</v>
      </c>
      <c r="AL987">
        <v>31.79070673</v>
      </c>
      <c r="AM987">
        <v>0</v>
      </c>
      <c r="AN987">
        <v>0</v>
      </c>
      <c r="AO987">
        <v>0</v>
      </c>
      <c r="AP987">
        <v>2.3598448809999999</v>
      </c>
      <c r="AQ987">
        <v>0</v>
      </c>
      <c r="AR987">
        <v>0</v>
      </c>
      <c r="AS987">
        <v>11.44036513</v>
      </c>
      <c r="AT987">
        <v>10.85644929</v>
      </c>
      <c r="AU987">
        <v>22.29681442</v>
      </c>
      <c r="AV987">
        <v>0</v>
      </c>
      <c r="AW987">
        <v>7.3437691919999999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1.3101342E-2</v>
      </c>
      <c r="BI987">
        <v>13.76337148</v>
      </c>
      <c r="BJ987">
        <v>0.51309415400000002</v>
      </c>
      <c r="BK987">
        <v>0.48690584599999998</v>
      </c>
      <c r="BL987">
        <v>0</v>
      </c>
      <c r="BM987">
        <v>57.9023766299999</v>
      </c>
      <c r="BN987">
        <v>99.986872070000004</v>
      </c>
      <c r="BO987">
        <v>0</v>
      </c>
      <c r="BP987" t="s">
        <v>97</v>
      </c>
      <c r="BQ987" t="s">
        <v>109</v>
      </c>
      <c r="BR987" t="s">
        <v>111</v>
      </c>
      <c r="BS987" t="s">
        <v>162</v>
      </c>
      <c r="BT987" t="s">
        <v>111</v>
      </c>
      <c r="BU987" t="s">
        <v>100</v>
      </c>
      <c r="BV987" t="s">
        <v>101</v>
      </c>
      <c r="BW987" t="s">
        <v>149</v>
      </c>
      <c r="BX987">
        <v>36.071275200000002</v>
      </c>
      <c r="BY987">
        <v>57.9023766299999</v>
      </c>
      <c r="BZ987">
        <v>41.205271600000003</v>
      </c>
      <c r="CA987">
        <v>28.56705419</v>
      </c>
      <c r="CB987">
        <v>50.955638370000003</v>
      </c>
      <c r="CC987">
        <v>20.477307440000001</v>
      </c>
      <c r="CD987">
        <v>2</v>
      </c>
      <c r="CE987">
        <v>5</v>
      </c>
      <c r="CF987">
        <v>1</v>
      </c>
      <c r="CG987">
        <v>6</v>
      </c>
      <c r="CH987">
        <v>3</v>
      </c>
      <c r="CI987">
        <v>4</v>
      </c>
      <c r="CJ987">
        <v>30.854333130000001</v>
      </c>
      <c r="CK987">
        <v>83.436185699999896</v>
      </c>
      <c r="CL987">
        <v>0</v>
      </c>
    </row>
    <row r="988" spans="1:90" x14ac:dyDescent="0.25">
      <c r="A988" s="1" t="s">
        <v>1502</v>
      </c>
      <c r="B988" s="2">
        <v>314629.27539999899</v>
      </c>
      <c r="C988" s="2">
        <v>6074474.0310000004</v>
      </c>
      <c r="D988" s="4">
        <v>207.88019</v>
      </c>
      <c r="E988" t="s">
        <v>667</v>
      </c>
      <c r="F988" s="3">
        <v>153.30000000000001</v>
      </c>
      <c r="G988" t="s">
        <v>150</v>
      </c>
      <c r="H988" t="s">
        <v>151</v>
      </c>
      <c r="I988" s="1">
        <v>55802</v>
      </c>
      <c r="J988" t="s">
        <v>2086</v>
      </c>
      <c r="K988" t="s">
        <v>345</v>
      </c>
      <c r="L988" t="s">
        <v>345</v>
      </c>
      <c r="M988">
        <v>49.643949569999897</v>
      </c>
      <c r="N988">
        <v>16.816510300000001</v>
      </c>
      <c r="O988">
        <v>3.0296449330000002</v>
      </c>
      <c r="P988">
        <v>7.6938179240000002</v>
      </c>
      <c r="Q988">
        <v>5.598790256</v>
      </c>
      <c r="R988">
        <v>9.0829295160000001</v>
      </c>
      <c r="S988">
        <v>4.0681857260000003</v>
      </c>
      <c r="T988">
        <v>0.17118603299999999</v>
      </c>
      <c r="U988">
        <v>0.47126507899999998</v>
      </c>
      <c r="V988">
        <v>5.0348833000000003E-2</v>
      </c>
      <c r="W988">
        <v>0.20139533300000001</v>
      </c>
      <c r="X988">
        <v>1.003475667</v>
      </c>
      <c r="Y988">
        <v>0</v>
      </c>
      <c r="Z988">
        <v>2.1685008269999999</v>
      </c>
      <c r="AA988">
        <v>0</v>
      </c>
      <c r="AB988">
        <v>3.1816349970000002</v>
      </c>
      <c r="AC988">
        <v>100</v>
      </c>
      <c r="AD988">
        <v>0.107065786</v>
      </c>
      <c r="AE988">
        <v>0</v>
      </c>
      <c r="AF988">
        <v>0.666797427</v>
      </c>
      <c r="AG988">
        <v>1.0271660739999999</v>
      </c>
      <c r="AH988">
        <v>0</v>
      </c>
      <c r="AI988">
        <v>37.101812260000003</v>
      </c>
      <c r="AJ988">
        <v>0</v>
      </c>
      <c r="AK988">
        <v>0</v>
      </c>
      <c r="AL988">
        <v>27.5488119699999</v>
      </c>
      <c r="AM988">
        <v>0</v>
      </c>
      <c r="AN988">
        <v>0</v>
      </c>
      <c r="AO988">
        <v>0</v>
      </c>
      <c r="AP988">
        <v>2.0932519090000001</v>
      </c>
      <c r="AQ988">
        <v>0</v>
      </c>
      <c r="AR988">
        <v>0</v>
      </c>
      <c r="AS988">
        <v>4.4702149589999998</v>
      </c>
      <c r="AT988">
        <v>3.2104533110000002</v>
      </c>
      <c r="AU988">
        <v>7.68066827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1.288826885</v>
      </c>
      <c r="BI988">
        <v>13.22221714</v>
      </c>
      <c r="BJ988">
        <v>0.58200859599999999</v>
      </c>
      <c r="BK988">
        <v>0.41799140400000001</v>
      </c>
      <c r="BL988">
        <v>0</v>
      </c>
      <c r="BM988">
        <v>42.611826649999898</v>
      </c>
      <c r="BN988">
        <v>98.711167829999894</v>
      </c>
      <c r="BO988">
        <v>0</v>
      </c>
      <c r="BP988" t="s">
        <v>97</v>
      </c>
      <c r="BQ988" t="s">
        <v>109</v>
      </c>
      <c r="BR988" t="s">
        <v>98</v>
      </c>
      <c r="BS988" t="s">
        <v>130</v>
      </c>
      <c r="BT988" t="s">
        <v>98</v>
      </c>
      <c r="BU988" t="s">
        <v>100</v>
      </c>
      <c r="BV988" t="s">
        <v>101</v>
      </c>
      <c r="BW988" t="s">
        <v>237</v>
      </c>
      <c r="BX988">
        <v>31.63748485</v>
      </c>
      <c r="BY988">
        <v>42.611826649999898</v>
      </c>
      <c r="BZ988">
        <v>56.490651589999899</v>
      </c>
      <c r="CA988">
        <v>24.3559813</v>
      </c>
      <c r="CB988">
        <v>53.2310126</v>
      </c>
      <c r="CC988">
        <v>22.4130061</v>
      </c>
      <c r="CD988">
        <v>3</v>
      </c>
      <c r="CE988">
        <v>6</v>
      </c>
      <c r="CF988">
        <v>2</v>
      </c>
      <c r="CG988">
        <v>6</v>
      </c>
      <c r="CH988">
        <v>3</v>
      </c>
      <c r="CI988">
        <v>9</v>
      </c>
      <c r="CJ988">
        <v>30.49494412</v>
      </c>
      <c r="CK988">
        <v>75.819207109999894</v>
      </c>
      <c r="CL988">
        <v>0</v>
      </c>
    </row>
    <row r="989" spans="1:90" x14ac:dyDescent="0.25">
      <c r="A989" s="1" t="s">
        <v>1503</v>
      </c>
      <c r="B989" s="2">
        <v>314620.361399999</v>
      </c>
      <c r="C989" s="2">
        <v>6074474.7460000003</v>
      </c>
      <c r="D989" s="4">
        <v>192.25915000000001</v>
      </c>
      <c r="E989" t="s">
        <v>667</v>
      </c>
      <c r="F989" s="3">
        <v>171.3</v>
      </c>
      <c r="G989" t="s">
        <v>150</v>
      </c>
      <c r="H989" t="s">
        <v>151</v>
      </c>
      <c r="I989" s="1">
        <v>55802</v>
      </c>
      <c r="J989" t="s">
        <v>149</v>
      </c>
      <c r="K989" t="s">
        <v>345</v>
      </c>
      <c r="L989" t="s">
        <v>345</v>
      </c>
      <c r="M989">
        <v>54.767096500000001</v>
      </c>
      <c r="N989">
        <v>12.72469714</v>
      </c>
      <c r="O989">
        <v>3.0009469119999999</v>
      </c>
      <c r="P989">
        <v>7.4670660179999997</v>
      </c>
      <c r="Q989">
        <v>4.3976553320000003</v>
      </c>
      <c r="R989">
        <v>14.3534583799999</v>
      </c>
      <c r="S989">
        <v>0.53952715900000003</v>
      </c>
      <c r="T989">
        <v>0.152696366</v>
      </c>
      <c r="U989">
        <v>0.46928683100000002</v>
      </c>
      <c r="V989">
        <v>5.0898789E-2</v>
      </c>
      <c r="W989">
        <v>0.19341539699999999</v>
      </c>
      <c r="X989">
        <v>1.8732852470000001</v>
      </c>
      <c r="Y989">
        <v>0</v>
      </c>
      <c r="Z989">
        <v>9.9699309999999996E-3</v>
      </c>
      <c r="AA989">
        <v>0</v>
      </c>
      <c r="AB989">
        <v>1.8889351080000001</v>
      </c>
      <c r="AC989">
        <v>100</v>
      </c>
      <c r="AD989">
        <v>0.110035858</v>
      </c>
      <c r="AE989">
        <v>0</v>
      </c>
      <c r="AF989">
        <v>0.67504467300000004</v>
      </c>
      <c r="AG989">
        <v>0.93146497900000003</v>
      </c>
      <c r="AH989">
        <v>0</v>
      </c>
      <c r="AI989">
        <v>5.0023394019999996</v>
      </c>
      <c r="AJ989">
        <v>0</v>
      </c>
      <c r="AK989">
        <v>0</v>
      </c>
      <c r="AL989">
        <v>32.891169329999897</v>
      </c>
      <c r="AM989">
        <v>0</v>
      </c>
      <c r="AN989">
        <v>0</v>
      </c>
      <c r="AO989">
        <v>0</v>
      </c>
      <c r="AP989">
        <v>2.1259396690000001</v>
      </c>
      <c r="AQ989">
        <v>0</v>
      </c>
      <c r="AR989">
        <v>0</v>
      </c>
      <c r="AS989">
        <v>4.7155234679999998</v>
      </c>
      <c r="AT989">
        <v>3.991412859</v>
      </c>
      <c r="AU989">
        <v>8.7069363279999905</v>
      </c>
      <c r="AV989">
        <v>0</v>
      </c>
      <c r="AW989">
        <v>17.9530665099999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2.4460039</v>
      </c>
      <c r="BI989">
        <v>11.03146452</v>
      </c>
      <c r="BJ989">
        <v>0.54158239900000005</v>
      </c>
      <c r="BK989">
        <v>0.45841760100000001</v>
      </c>
      <c r="BL989">
        <v>0</v>
      </c>
      <c r="BM989">
        <v>86.798954080000001</v>
      </c>
      <c r="BN989">
        <v>97.553986069999894</v>
      </c>
      <c r="BO989">
        <v>0</v>
      </c>
      <c r="BP989" t="s">
        <v>97</v>
      </c>
      <c r="BQ989" t="s">
        <v>109</v>
      </c>
      <c r="BR989" t="s">
        <v>111</v>
      </c>
      <c r="BS989" t="s">
        <v>162</v>
      </c>
      <c r="BT989" t="s">
        <v>111</v>
      </c>
      <c r="BU989" t="s">
        <v>100</v>
      </c>
      <c r="BV989" t="s">
        <v>101</v>
      </c>
      <c r="BW989" t="s">
        <v>149</v>
      </c>
      <c r="BX989">
        <v>38.219906090000002</v>
      </c>
      <c r="BY989">
        <v>86.798954080000001</v>
      </c>
      <c r="BZ989">
        <v>12.8843339599999</v>
      </c>
      <c r="CA989">
        <v>29.123586570000001</v>
      </c>
      <c r="CB989">
        <v>49.320091230000003</v>
      </c>
      <c r="CC989">
        <v>21.5563222</v>
      </c>
      <c r="CD989">
        <v>2</v>
      </c>
      <c r="CE989">
        <v>5</v>
      </c>
      <c r="CF989">
        <v>1</v>
      </c>
      <c r="CG989">
        <v>6</v>
      </c>
      <c r="CH989">
        <v>3</v>
      </c>
      <c r="CI989">
        <v>4</v>
      </c>
      <c r="CJ989">
        <v>23.4031413599999</v>
      </c>
      <c r="CK989">
        <v>94.487325290000001</v>
      </c>
      <c r="CL989">
        <v>0</v>
      </c>
    </row>
    <row r="990" spans="1:90" x14ac:dyDescent="0.25">
      <c r="A990" s="1" t="s">
        <v>1504</v>
      </c>
      <c r="B990" s="2">
        <v>314605.47869999899</v>
      </c>
      <c r="C990" s="2">
        <v>6074476.1189999897</v>
      </c>
      <c r="D990" s="4">
        <v>167.52475999999899</v>
      </c>
      <c r="E990" t="s">
        <v>667</v>
      </c>
      <c r="F990" s="3">
        <v>200.2</v>
      </c>
      <c r="G990" t="s">
        <v>150</v>
      </c>
      <c r="H990" t="s">
        <v>151</v>
      </c>
      <c r="I990" s="1">
        <v>55802</v>
      </c>
      <c r="J990" t="s">
        <v>149</v>
      </c>
      <c r="K990" t="s">
        <v>345</v>
      </c>
      <c r="L990" t="s">
        <v>345</v>
      </c>
      <c r="M990">
        <v>54.491329559999897</v>
      </c>
      <c r="N990">
        <v>14.3557862699999</v>
      </c>
      <c r="O990">
        <v>3.3323595680000002</v>
      </c>
      <c r="P990">
        <v>8.1905033360000008</v>
      </c>
      <c r="Q990">
        <v>4.5898077219999998</v>
      </c>
      <c r="R990">
        <v>10.3119028099999</v>
      </c>
      <c r="S990">
        <v>1.668101925</v>
      </c>
      <c r="T990">
        <v>0.22241358999999999</v>
      </c>
      <c r="U990">
        <v>0.60354960599999996</v>
      </c>
      <c r="V990">
        <v>7.0767960000000005E-2</v>
      </c>
      <c r="W990">
        <v>0.19208446400000001</v>
      </c>
      <c r="X990">
        <v>0.43645709399999999</v>
      </c>
      <c r="Y990">
        <v>0</v>
      </c>
      <c r="Z990">
        <v>1.53493609</v>
      </c>
      <c r="AA990">
        <v>0</v>
      </c>
      <c r="AB990">
        <v>1.977997767</v>
      </c>
      <c r="AC990">
        <v>100</v>
      </c>
      <c r="AD990">
        <v>0.15463276300000001</v>
      </c>
      <c r="AE990">
        <v>0</v>
      </c>
      <c r="AF990">
        <v>0.877496041</v>
      </c>
      <c r="AG990">
        <v>1.3713149120000001</v>
      </c>
      <c r="AH990">
        <v>0</v>
      </c>
      <c r="AI990">
        <v>15.63221339</v>
      </c>
      <c r="AJ990">
        <v>0</v>
      </c>
      <c r="AK990">
        <v>0</v>
      </c>
      <c r="AL990">
        <v>32.387049130000001</v>
      </c>
      <c r="AM990">
        <v>0</v>
      </c>
      <c r="AN990">
        <v>0</v>
      </c>
      <c r="AO990">
        <v>0</v>
      </c>
      <c r="AP990">
        <v>2.2952646329999999</v>
      </c>
      <c r="AQ990">
        <v>0</v>
      </c>
      <c r="AR990">
        <v>0</v>
      </c>
      <c r="AS990">
        <v>9.2318063309999996</v>
      </c>
      <c r="AT990">
        <v>8.8705558819999997</v>
      </c>
      <c r="AU990">
        <v>18.1023622099999</v>
      </c>
      <c r="AV990">
        <v>0</v>
      </c>
      <c r="AW990">
        <v>12.90624627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0.57596360499999999</v>
      </c>
      <c r="BI990">
        <v>12.8315413399999</v>
      </c>
      <c r="BJ990">
        <v>0.50997799200000005</v>
      </c>
      <c r="BK990">
        <v>0.49002200800000001</v>
      </c>
      <c r="BL990">
        <v>0</v>
      </c>
      <c r="BM990">
        <v>67.445952640000002</v>
      </c>
      <c r="BN990">
        <v>99.423983910000004</v>
      </c>
      <c r="BO990">
        <v>0</v>
      </c>
      <c r="BP990" t="s">
        <v>97</v>
      </c>
      <c r="BQ990" t="s">
        <v>109</v>
      </c>
      <c r="BR990" t="s">
        <v>111</v>
      </c>
      <c r="BS990" t="s">
        <v>162</v>
      </c>
      <c r="BT990" t="s">
        <v>111</v>
      </c>
      <c r="BU990" t="s">
        <v>100</v>
      </c>
      <c r="BV990" t="s">
        <v>101</v>
      </c>
      <c r="BW990" t="s">
        <v>149</v>
      </c>
      <c r="BX990">
        <v>36.396563829999899</v>
      </c>
      <c r="BY990">
        <v>67.445952640000002</v>
      </c>
      <c r="BZ990">
        <v>31.650192990000001</v>
      </c>
      <c r="CA990">
        <v>29.224420169999899</v>
      </c>
      <c r="CB990">
        <v>50.397823959999897</v>
      </c>
      <c r="CC990">
        <v>20.377755860000001</v>
      </c>
      <c r="CD990">
        <v>2</v>
      </c>
      <c r="CE990">
        <v>5</v>
      </c>
      <c r="CF990">
        <v>1</v>
      </c>
      <c r="CG990">
        <v>6</v>
      </c>
      <c r="CH990">
        <v>3</v>
      </c>
      <c r="CI990">
        <v>4</v>
      </c>
      <c r="CJ990">
        <v>28.657435280000001</v>
      </c>
      <c r="CK990">
        <v>87.11377641</v>
      </c>
      <c r="CL990">
        <v>0</v>
      </c>
    </row>
    <row r="991" spans="1:90" x14ac:dyDescent="0.25">
      <c r="A991" s="1" t="s">
        <v>896</v>
      </c>
      <c r="B991" s="2">
        <v>314590.19520000002</v>
      </c>
      <c r="C991" s="2">
        <v>6074477.733</v>
      </c>
      <c r="D991" s="4">
        <v>142.5789</v>
      </c>
      <c r="E991" t="s">
        <v>667</v>
      </c>
      <c r="F991" s="3">
        <v>229.5</v>
      </c>
      <c r="G991" t="s">
        <v>150</v>
      </c>
      <c r="H991" t="s">
        <v>151</v>
      </c>
      <c r="I991" s="1">
        <v>55802</v>
      </c>
      <c r="J991" t="s">
        <v>149</v>
      </c>
      <c r="K991" t="s">
        <v>345</v>
      </c>
      <c r="L991" t="s">
        <v>345</v>
      </c>
      <c r="M991">
        <v>50.394435420000001</v>
      </c>
      <c r="N991">
        <v>15.19017605</v>
      </c>
      <c r="O991">
        <v>3.1933228319999998</v>
      </c>
      <c r="P991">
        <v>8.0242035810000001</v>
      </c>
      <c r="Q991">
        <v>5.8297432430000002</v>
      </c>
      <c r="R991">
        <v>9.7709781109999998</v>
      </c>
      <c r="S991">
        <v>3.4280532450000001</v>
      </c>
      <c r="T991">
        <v>0.50291799100000001</v>
      </c>
      <c r="U991">
        <v>0.56655251200000001</v>
      </c>
      <c r="V991">
        <v>7.1845427000000003E-2</v>
      </c>
      <c r="W991">
        <v>0.205272649</v>
      </c>
      <c r="X991">
        <v>1.4433416619999999</v>
      </c>
      <c r="Y991">
        <v>0</v>
      </c>
      <c r="Z991">
        <v>1.3791572670000001</v>
      </c>
      <c r="AA991">
        <v>0</v>
      </c>
      <c r="AB991">
        <v>2.8315590959999999</v>
      </c>
      <c r="AC991">
        <v>100</v>
      </c>
      <c r="AD991">
        <v>0.15250481099999999</v>
      </c>
      <c r="AE991">
        <v>0</v>
      </c>
      <c r="AF991">
        <v>0.80018782300000002</v>
      </c>
      <c r="AG991">
        <v>3.012261171</v>
      </c>
      <c r="AH991">
        <v>0</v>
      </c>
      <c r="AI991">
        <v>31.20793432</v>
      </c>
      <c r="AJ991">
        <v>0</v>
      </c>
      <c r="AK991">
        <v>0</v>
      </c>
      <c r="AL991">
        <v>24.91995189</v>
      </c>
      <c r="AM991">
        <v>0</v>
      </c>
      <c r="AN991">
        <v>0</v>
      </c>
      <c r="AO991">
        <v>0</v>
      </c>
      <c r="AP991">
        <v>2.1905139610000002</v>
      </c>
      <c r="AQ991">
        <v>0</v>
      </c>
      <c r="AR991">
        <v>0</v>
      </c>
      <c r="AS991">
        <v>10.6461048599999</v>
      </c>
      <c r="AT991">
        <v>7.4438604460000004</v>
      </c>
      <c r="AU991">
        <v>18.08996531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1.8504612760000001</v>
      </c>
      <c r="BI991">
        <v>13.48670587</v>
      </c>
      <c r="BJ991">
        <v>0.58850886000000002</v>
      </c>
      <c r="BK991">
        <v>0.41149113999999998</v>
      </c>
      <c r="BL991">
        <v>0</v>
      </c>
      <c r="BM991">
        <v>44.398521889999898</v>
      </c>
      <c r="BN991">
        <v>98.149531139999894</v>
      </c>
      <c r="BO991">
        <v>0</v>
      </c>
      <c r="BP991" t="s">
        <v>97</v>
      </c>
      <c r="BQ991" t="s">
        <v>109</v>
      </c>
      <c r="BR991" t="s">
        <v>111</v>
      </c>
      <c r="BS991" t="s">
        <v>162</v>
      </c>
      <c r="BT991" t="s">
        <v>98</v>
      </c>
      <c r="BU991" t="s">
        <v>100</v>
      </c>
      <c r="BV991" t="s">
        <v>101</v>
      </c>
      <c r="BW991" t="s">
        <v>237</v>
      </c>
      <c r="BX991">
        <v>37.006417659999897</v>
      </c>
      <c r="BY991">
        <v>44.398521889999898</v>
      </c>
      <c r="BZ991">
        <v>52.769455559999898</v>
      </c>
      <c r="CA991">
        <v>26.40232881</v>
      </c>
      <c r="CB991">
        <v>49.5487207299999</v>
      </c>
      <c r="CC991">
        <v>24.04895046</v>
      </c>
      <c r="CD991">
        <v>2</v>
      </c>
      <c r="CE991">
        <v>5</v>
      </c>
      <c r="CF991">
        <v>2</v>
      </c>
      <c r="CG991">
        <v>6</v>
      </c>
      <c r="CH991">
        <v>3</v>
      </c>
      <c r="CI991">
        <v>9</v>
      </c>
      <c r="CJ991">
        <v>32.422490799999899</v>
      </c>
      <c r="CK991">
        <v>77.897164200000006</v>
      </c>
      <c r="CL991">
        <v>0</v>
      </c>
    </row>
    <row r="992" spans="1:90" x14ac:dyDescent="0.25">
      <c r="A992" s="1" t="s">
        <v>1505</v>
      </c>
      <c r="B992" s="2">
        <v>314573.74050000001</v>
      </c>
      <c r="C992" s="2">
        <v>6074479.6720000003</v>
      </c>
      <c r="D992" s="4">
        <v>115.612225</v>
      </c>
      <c r="E992" t="s">
        <v>667</v>
      </c>
      <c r="F992" s="3">
        <v>261.14999999999998</v>
      </c>
      <c r="G992" t="s">
        <v>150</v>
      </c>
      <c r="H992" t="s">
        <v>151</v>
      </c>
      <c r="I992" s="1">
        <v>55802</v>
      </c>
      <c r="J992" t="s">
        <v>149</v>
      </c>
      <c r="K992" t="s">
        <v>345</v>
      </c>
      <c r="L992" t="s">
        <v>345</v>
      </c>
      <c r="M992">
        <v>46.284042730000003</v>
      </c>
      <c r="N992">
        <v>18.51361709</v>
      </c>
      <c r="O992">
        <v>3.8017032369999999</v>
      </c>
      <c r="P992">
        <v>9.681459856</v>
      </c>
      <c r="Q992">
        <v>2.7354389299999999</v>
      </c>
      <c r="R992">
        <v>12.273072000000001</v>
      </c>
      <c r="S992">
        <v>1.7993571669999999</v>
      </c>
      <c r="T992">
        <v>9.3608176000000001E-2</v>
      </c>
      <c r="U992">
        <v>1.052571938</v>
      </c>
      <c r="V992">
        <v>0.41603633899999998</v>
      </c>
      <c r="W992">
        <v>0.228819987</v>
      </c>
      <c r="X992">
        <v>0.76517740300000003</v>
      </c>
      <c r="Y992">
        <v>0</v>
      </c>
      <c r="Z992">
        <v>2.3550951410000001</v>
      </c>
      <c r="AA992">
        <v>0</v>
      </c>
      <c r="AB992">
        <v>3.1322040690000001</v>
      </c>
      <c r="AC992">
        <v>100</v>
      </c>
      <c r="AD992">
        <v>0.919462577</v>
      </c>
      <c r="AE992">
        <v>0</v>
      </c>
      <c r="AF992">
        <v>1.547825282</v>
      </c>
      <c r="AG992">
        <v>0.58375097200000003</v>
      </c>
      <c r="AH992">
        <v>0</v>
      </c>
      <c r="AI992">
        <v>17.055058880000001</v>
      </c>
      <c r="AJ992">
        <v>0</v>
      </c>
      <c r="AK992">
        <v>0</v>
      </c>
      <c r="AL992">
        <v>44.514913960000001</v>
      </c>
      <c r="AM992">
        <v>0</v>
      </c>
      <c r="AN992">
        <v>0</v>
      </c>
      <c r="AO992">
        <v>0</v>
      </c>
      <c r="AP992">
        <v>2.8170590529999999</v>
      </c>
      <c r="AQ992">
        <v>0</v>
      </c>
      <c r="AR992">
        <v>0</v>
      </c>
      <c r="AS992">
        <v>5.7327699360000004</v>
      </c>
      <c r="AT992">
        <v>10.37363493</v>
      </c>
      <c r="AU992">
        <v>16.106404860000001</v>
      </c>
      <c r="AV992">
        <v>0</v>
      </c>
      <c r="AW992">
        <v>3.2081994580000002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1.0213005690000001</v>
      </c>
      <c r="BI992">
        <v>10.854360120000001</v>
      </c>
      <c r="BJ992">
        <v>0.35593107099999999</v>
      </c>
      <c r="BK992">
        <v>0.64406892900000001</v>
      </c>
      <c r="BL992">
        <v>0</v>
      </c>
      <c r="BM992">
        <v>72.29971338</v>
      </c>
      <c r="BN992">
        <v>98.978606360000001</v>
      </c>
      <c r="BO992">
        <v>0</v>
      </c>
      <c r="BP992" t="s">
        <v>256</v>
      </c>
      <c r="BQ992" t="s">
        <v>257</v>
      </c>
      <c r="BR992" t="s">
        <v>111</v>
      </c>
      <c r="BS992" t="s">
        <v>235</v>
      </c>
      <c r="BT992" t="s">
        <v>98</v>
      </c>
      <c r="BU992" t="s">
        <v>222</v>
      </c>
      <c r="BV992" t="s">
        <v>101</v>
      </c>
      <c r="BW992" t="s">
        <v>237</v>
      </c>
      <c r="BX992">
        <v>31.675919950000001</v>
      </c>
      <c r="BY992">
        <v>72.29971338</v>
      </c>
      <c r="BZ992">
        <v>27.4401235499999</v>
      </c>
      <c r="CA992">
        <v>31.20896153</v>
      </c>
      <c r="CB992">
        <v>57.960607549999899</v>
      </c>
      <c r="CC992">
        <v>10.83043092</v>
      </c>
      <c r="CD992">
        <v>2</v>
      </c>
      <c r="CE992">
        <v>10</v>
      </c>
      <c r="CF992">
        <v>2</v>
      </c>
      <c r="CG992">
        <v>3</v>
      </c>
      <c r="CH992">
        <v>3</v>
      </c>
      <c r="CI992">
        <v>9</v>
      </c>
      <c r="CJ992">
        <v>16.7384615399999</v>
      </c>
      <c r="CK992">
        <v>86.771605059999899</v>
      </c>
      <c r="CL992">
        <v>0</v>
      </c>
    </row>
    <row r="993" spans="1:90" x14ac:dyDescent="0.25">
      <c r="A993" s="1" t="s">
        <v>1506</v>
      </c>
      <c r="B993" s="2">
        <v>314558.34179999901</v>
      </c>
      <c r="C993" s="2">
        <v>6074481.5920000002</v>
      </c>
      <c r="D993" s="4">
        <v>90.700149999999894</v>
      </c>
      <c r="E993" t="s">
        <v>667</v>
      </c>
      <c r="F993" s="3">
        <v>290.5</v>
      </c>
      <c r="G993" t="s">
        <v>150</v>
      </c>
      <c r="H993" t="s">
        <v>151</v>
      </c>
      <c r="I993" s="1">
        <v>55802</v>
      </c>
      <c r="J993" t="s">
        <v>149</v>
      </c>
      <c r="K993" t="s">
        <v>345</v>
      </c>
      <c r="L993" t="s">
        <v>345</v>
      </c>
      <c r="M993">
        <v>49.785187630000003</v>
      </c>
      <c r="N993">
        <v>14.90513764</v>
      </c>
      <c r="O993">
        <v>4.2943708709999999</v>
      </c>
      <c r="P993">
        <v>10.45992459</v>
      </c>
      <c r="Q993">
        <v>5.6071708259999999</v>
      </c>
      <c r="R993">
        <v>7.2396382819999996</v>
      </c>
      <c r="S993">
        <v>2.7376783420000002</v>
      </c>
      <c r="T993">
        <v>0.334605131</v>
      </c>
      <c r="U993">
        <v>0.80812208799999996</v>
      </c>
      <c r="V993">
        <v>7.0976845999999996E-2</v>
      </c>
      <c r="W993">
        <v>0.233209637</v>
      </c>
      <c r="X993">
        <v>9.8276430000000005E-3</v>
      </c>
      <c r="Y993">
        <v>0</v>
      </c>
      <c r="Z993">
        <v>3.5141504750000001</v>
      </c>
      <c r="AA993">
        <v>0</v>
      </c>
      <c r="AB993">
        <v>2.2698229310000002</v>
      </c>
      <c r="AC993">
        <v>100</v>
      </c>
      <c r="AD993">
        <v>0.157199742</v>
      </c>
      <c r="AE993">
        <v>0</v>
      </c>
      <c r="AF993">
        <v>1.190911442</v>
      </c>
      <c r="AG993">
        <v>2.0911191040000001</v>
      </c>
      <c r="AH993">
        <v>0</v>
      </c>
      <c r="AI993">
        <v>26.004625690000001</v>
      </c>
      <c r="AJ993">
        <v>0</v>
      </c>
      <c r="AK993">
        <v>0</v>
      </c>
      <c r="AL993">
        <v>28.983362400000001</v>
      </c>
      <c r="AM993">
        <v>0</v>
      </c>
      <c r="AN993">
        <v>0</v>
      </c>
      <c r="AO993">
        <v>0</v>
      </c>
      <c r="AP993">
        <v>2.5527546700000001</v>
      </c>
      <c r="AQ993">
        <v>0</v>
      </c>
      <c r="AR993">
        <v>0</v>
      </c>
      <c r="AS993">
        <v>14.7361175899999</v>
      </c>
      <c r="AT993">
        <v>15.8003017</v>
      </c>
      <c r="AU993">
        <v>30.536419290000001</v>
      </c>
      <c r="AV993">
        <v>0</v>
      </c>
      <c r="AW993">
        <v>1.6661124430000001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1.3119956E-2</v>
      </c>
      <c r="BI993">
        <v>16.96601682</v>
      </c>
      <c r="BJ993">
        <v>0.48257516499999997</v>
      </c>
      <c r="BK993">
        <v>0.51742483500000003</v>
      </c>
      <c r="BL993">
        <v>0</v>
      </c>
      <c r="BM993">
        <v>52.70853391</v>
      </c>
      <c r="BN993">
        <v>99.986853420000003</v>
      </c>
      <c r="BO993">
        <v>0</v>
      </c>
      <c r="BP993" t="s">
        <v>97</v>
      </c>
      <c r="BQ993" t="s">
        <v>109</v>
      </c>
      <c r="BR993" t="s">
        <v>111</v>
      </c>
      <c r="BS993" t="s">
        <v>176</v>
      </c>
      <c r="BT993" t="s">
        <v>111</v>
      </c>
      <c r="BU993" t="s">
        <v>100</v>
      </c>
      <c r="BV993" t="s">
        <v>101</v>
      </c>
      <c r="BW993" t="s">
        <v>149</v>
      </c>
      <c r="BX993">
        <v>41.071314090000001</v>
      </c>
      <c r="BY993">
        <v>52.70853391</v>
      </c>
      <c r="BZ993">
        <v>45.558920780000001</v>
      </c>
      <c r="CA993">
        <v>32.683445970000001</v>
      </c>
      <c r="CB993">
        <v>45.61494235</v>
      </c>
      <c r="CC993">
        <v>21.7016116799999</v>
      </c>
      <c r="CD993">
        <v>2</v>
      </c>
      <c r="CE993">
        <v>3</v>
      </c>
      <c r="CF993">
        <v>1</v>
      </c>
      <c r="CG993">
        <v>6</v>
      </c>
      <c r="CH993">
        <v>3</v>
      </c>
      <c r="CI993">
        <v>4</v>
      </c>
      <c r="CJ993">
        <v>37.324840760000001</v>
      </c>
      <c r="CK993">
        <v>83.947841310000001</v>
      </c>
      <c r="CL993">
        <v>0</v>
      </c>
    </row>
    <row r="994" spans="1:90" x14ac:dyDescent="0.25">
      <c r="A994" s="1" t="s">
        <v>1507</v>
      </c>
      <c r="B994" s="2">
        <v>314538.88270000002</v>
      </c>
      <c r="C994" s="2">
        <v>6074484.0360000003</v>
      </c>
      <c r="D994" s="4">
        <v>59.561639999999898</v>
      </c>
      <c r="E994" t="s">
        <v>667</v>
      </c>
      <c r="F994" s="3">
        <v>327.3</v>
      </c>
      <c r="G994" t="s">
        <v>150</v>
      </c>
      <c r="H994" t="s">
        <v>151</v>
      </c>
      <c r="I994" s="1">
        <v>55802</v>
      </c>
      <c r="J994" t="s">
        <v>149</v>
      </c>
      <c r="K994" t="s">
        <v>345</v>
      </c>
      <c r="L994" t="s">
        <v>345</v>
      </c>
      <c r="M994">
        <v>54.835171809999899</v>
      </c>
      <c r="N994">
        <v>15.886825480000001</v>
      </c>
      <c r="O994">
        <v>2.753244392</v>
      </c>
      <c r="P994">
        <v>6.9296402930000003</v>
      </c>
      <c r="Q994">
        <v>2.008914705</v>
      </c>
      <c r="R994">
        <v>13.016947330000001</v>
      </c>
      <c r="S994">
        <v>0.55347650000000004</v>
      </c>
      <c r="T994">
        <v>0.31773651000000003</v>
      </c>
      <c r="U994">
        <v>0.65392223599999999</v>
      </c>
      <c r="V994">
        <v>0.13324434299999999</v>
      </c>
      <c r="W994">
        <v>0.143493908</v>
      </c>
      <c r="X994">
        <v>2.75741009</v>
      </c>
      <c r="Y994">
        <v>0</v>
      </c>
      <c r="Z994">
        <v>9.9724119999999999E-3</v>
      </c>
      <c r="AA994">
        <v>0</v>
      </c>
      <c r="AB994">
        <v>2.775038141</v>
      </c>
      <c r="AC994">
        <v>100</v>
      </c>
      <c r="AD994">
        <v>0.28866924900000002</v>
      </c>
      <c r="AE994">
        <v>0</v>
      </c>
      <c r="AF994">
        <v>0.94263857100000004</v>
      </c>
      <c r="AG994">
        <v>1.9423608000000001</v>
      </c>
      <c r="AH994">
        <v>0</v>
      </c>
      <c r="AI994">
        <v>5.1426146599999996</v>
      </c>
      <c r="AJ994">
        <v>0</v>
      </c>
      <c r="AK994">
        <v>0</v>
      </c>
      <c r="AL994">
        <v>41.321880129999897</v>
      </c>
      <c r="AM994">
        <v>0</v>
      </c>
      <c r="AN994">
        <v>0</v>
      </c>
      <c r="AO994">
        <v>0</v>
      </c>
      <c r="AP994">
        <v>2.3302200370000001</v>
      </c>
      <c r="AQ994">
        <v>0</v>
      </c>
      <c r="AR994">
        <v>0</v>
      </c>
      <c r="AS994">
        <v>2.5909049280000001</v>
      </c>
      <c r="AT994">
        <v>3.9592590360000002</v>
      </c>
      <c r="AU994">
        <v>6.5501639640000002</v>
      </c>
      <c r="AV994">
        <v>0</v>
      </c>
      <c r="AW994">
        <v>22.73753842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3.608108149</v>
      </c>
      <c r="BI994">
        <v>6.1570027500000002</v>
      </c>
      <c r="BJ994">
        <v>0.39554810299999998</v>
      </c>
      <c r="BK994">
        <v>0.60445189700000002</v>
      </c>
      <c r="BL994">
        <v>0</v>
      </c>
      <c r="BM994">
        <v>88.932162559999895</v>
      </c>
      <c r="BN994">
        <v>96.391877059999899</v>
      </c>
      <c r="BO994">
        <v>0</v>
      </c>
      <c r="BP994" t="s">
        <v>97</v>
      </c>
      <c r="BQ994" t="s">
        <v>109</v>
      </c>
      <c r="BR994" t="s">
        <v>111</v>
      </c>
      <c r="BS994" t="s">
        <v>126</v>
      </c>
      <c r="BT994" t="s">
        <v>111</v>
      </c>
      <c r="BU994" t="s">
        <v>100</v>
      </c>
      <c r="BV994" t="s">
        <v>101</v>
      </c>
      <c r="BW994" t="s">
        <v>149</v>
      </c>
      <c r="BX994">
        <v>21.350705649999899</v>
      </c>
      <c r="BY994">
        <v>88.932162559999895</v>
      </c>
      <c r="BZ994">
        <v>10.62373189</v>
      </c>
      <c r="CA994">
        <v>27.791330540000001</v>
      </c>
      <c r="CB994">
        <v>62.253172919999898</v>
      </c>
      <c r="CC994">
        <v>9.9554965410000005</v>
      </c>
      <c r="CD994">
        <v>2</v>
      </c>
      <c r="CE994">
        <v>11</v>
      </c>
      <c r="CF994">
        <v>1</v>
      </c>
      <c r="CG994">
        <v>6</v>
      </c>
      <c r="CH994">
        <v>3</v>
      </c>
      <c r="CI994">
        <v>4</v>
      </c>
      <c r="CJ994">
        <v>14.63571889</v>
      </c>
      <c r="CK994">
        <v>91.118923409999894</v>
      </c>
      <c r="CL994">
        <v>0</v>
      </c>
    </row>
    <row r="995" spans="1:90" x14ac:dyDescent="0.25">
      <c r="A995" s="1" t="s">
        <v>1508</v>
      </c>
      <c r="B995" s="2">
        <v>314509.03629999899</v>
      </c>
      <c r="C995" s="2">
        <v>6074487.7249999903</v>
      </c>
      <c r="D995" s="4">
        <v>12.6786999999999</v>
      </c>
      <c r="E995" t="s">
        <v>667</v>
      </c>
      <c r="F995" s="3">
        <v>383</v>
      </c>
      <c r="G995" t="s">
        <v>150</v>
      </c>
      <c r="H995" t="s">
        <v>151</v>
      </c>
      <c r="I995" s="1">
        <v>55802</v>
      </c>
      <c r="J995" t="s">
        <v>2087</v>
      </c>
      <c r="K995" t="s">
        <v>345</v>
      </c>
      <c r="L995" t="s">
        <v>345</v>
      </c>
      <c r="M995">
        <v>49.214084479999897</v>
      </c>
      <c r="N995">
        <v>15.18198465</v>
      </c>
      <c r="O995">
        <v>3.4698003879999999</v>
      </c>
      <c r="P995">
        <v>8.7049657109999998</v>
      </c>
      <c r="Q995">
        <v>3.0975324390000001</v>
      </c>
      <c r="R995">
        <v>8.9155950140000009</v>
      </c>
      <c r="S995">
        <v>3.4949132449999998</v>
      </c>
      <c r="T995">
        <v>0.79476161300000003</v>
      </c>
      <c r="U995">
        <v>0.81921581600000004</v>
      </c>
      <c r="V995">
        <v>0.18340652599999999</v>
      </c>
      <c r="W995">
        <v>0.21397427999999999</v>
      </c>
      <c r="X995">
        <v>4.1805765800000003</v>
      </c>
      <c r="Y995">
        <v>0</v>
      </c>
      <c r="Z995">
        <v>1.729189257</v>
      </c>
      <c r="AA995">
        <v>0</v>
      </c>
      <c r="AB995">
        <v>5.9303842419999997</v>
      </c>
      <c r="AC995">
        <v>100</v>
      </c>
      <c r="AD995">
        <v>0.39252285399999998</v>
      </c>
      <c r="AE995">
        <v>0</v>
      </c>
      <c r="AF995">
        <v>1.1665835520000001</v>
      </c>
      <c r="AG995">
        <v>4.799523099</v>
      </c>
      <c r="AH995">
        <v>0</v>
      </c>
      <c r="AI995">
        <v>32.078910980000003</v>
      </c>
      <c r="AJ995">
        <v>0</v>
      </c>
      <c r="AK995">
        <v>0</v>
      </c>
      <c r="AL995">
        <v>23.914486830000001</v>
      </c>
      <c r="AM995">
        <v>0</v>
      </c>
      <c r="AN995">
        <v>0</v>
      </c>
      <c r="AO995">
        <v>0</v>
      </c>
      <c r="AP995">
        <v>2.4786002909999998</v>
      </c>
      <c r="AQ995">
        <v>0</v>
      </c>
      <c r="AR995">
        <v>0</v>
      </c>
      <c r="AS995">
        <v>6.6003560620000004</v>
      </c>
      <c r="AT995">
        <v>8.474373774</v>
      </c>
      <c r="AU995">
        <v>15.07472984</v>
      </c>
      <c r="AV995">
        <v>0</v>
      </c>
      <c r="AW995">
        <v>5.4457203969999997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5.4039682539999996</v>
      </c>
      <c r="BI995">
        <v>8.4976057899999997</v>
      </c>
      <c r="BJ995">
        <v>0.43784241099999999</v>
      </c>
      <c r="BK995">
        <v>0.56215758900000001</v>
      </c>
      <c r="BL995">
        <v>0</v>
      </c>
      <c r="BM995">
        <v>42.709475980000001</v>
      </c>
      <c r="BN995">
        <v>94.596009589999895</v>
      </c>
      <c r="BO995">
        <v>0</v>
      </c>
      <c r="BP995" t="s">
        <v>97</v>
      </c>
      <c r="BQ995" t="s">
        <v>109</v>
      </c>
      <c r="BR995" t="s">
        <v>100</v>
      </c>
      <c r="BS995" t="s">
        <v>100</v>
      </c>
      <c r="BT995" t="s">
        <v>98</v>
      </c>
      <c r="BU995" t="s">
        <v>222</v>
      </c>
      <c r="BV995" t="s">
        <v>101</v>
      </c>
      <c r="BW995" t="s">
        <v>208</v>
      </c>
      <c r="BX995">
        <v>22.560877170000001</v>
      </c>
      <c r="BY995">
        <v>42.709475980000001</v>
      </c>
      <c r="BZ995">
        <v>52.76750972</v>
      </c>
      <c r="CA995">
        <v>31.822917790000002</v>
      </c>
      <c r="CB995">
        <v>54.193675659999897</v>
      </c>
      <c r="CC995">
        <v>13.983406540000001</v>
      </c>
      <c r="CD995">
        <v>4</v>
      </c>
      <c r="CE995">
        <v>13</v>
      </c>
      <c r="CF995">
        <v>2</v>
      </c>
      <c r="CG995">
        <v>3</v>
      </c>
      <c r="CH995">
        <v>3</v>
      </c>
      <c r="CI995">
        <v>10</v>
      </c>
      <c r="CJ995">
        <v>23.875</v>
      </c>
      <c r="CK995">
        <v>73.343097569999898</v>
      </c>
      <c r="CL995">
        <v>0</v>
      </c>
    </row>
    <row r="996" spans="1:90" x14ac:dyDescent="0.25">
      <c r="A996" s="1" t="s">
        <v>1509</v>
      </c>
      <c r="B996" s="2">
        <v>314483.96240000002</v>
      </c>
      <c r="C996" s="2">
        <v>6074490.8320000004</v>
      </c>
      <c r="D996" s="4">
        <v>-25.761399999999899</v>
      </c>
      <c r="E996" t="s">
        <v>667</v>
      </c>
      <c r="F996" s="3">
        <v>429</v>
      </c>
      <c r="G996" t="s">
        <v>150</v>
      </c>
      <c r="H996" t="s">
        <v>151</v>
      </c>
      <c r="I996" s="1">
        <v>55802</v>
      </c>
      <c r="J996" t="s">
        <v>2088</v>
      </c>
      <c r="K996" t="s">
        <v>345</v>
      </c>
      <c r="L996" t="s">
        <v>345</v>
      </c>
      <c r="M996">
        <v>48.972657329999898</v>
      </c>
      <c r="N996">
        <v>15.72997559</v>
      </c>
      <c r="O996">
        <v>3.6943388220000002</v>
      </c>
      <c r="P996">
        <v>9.2255649969999904</v>
      </c>
      <c r="Q996">
        <v>4.7923992289999999</v>
      </c>
      <c r="R996">
        <v>7.4245484770000001</v>
      </c>
      <c r="S996">
        <v>0.13632645500000001</v>
      </c>
      <c r="T996">
        <v>2.8628555570000001</v>
      </c>
      <c r="U996">
        <v>1.561462243</v>
      </c>
      <c r="V996">
        <v>0.63968567399999998</v>
      </c>
      <c r="W996">
        <v>0.188759707</v>
      </c>
      <c r="X996">
        <v>0.94295079500000001</v>
      </c>
      <c r="Y996">
        <v>0</v>
      </c>
      <c r="Z996">
        <v>3.828475133</v>
      </c>
      <c r="AA996">
        <v>0</v>
      </c>
      <c r="AB996">
        <v>4.7891540709999996</v>
      </c>
      <c r="AC996">
        <v>100</v>
      </c>
      <c r="AD996">
        <v>1.4432904390000001</v>
      </c>
      <c r="AE996">
        <v>0</v>
      </c>
      <c r="AF996">
        <v>2.3441530030000002</v>
      </c>
      <c r="AG996">
        <v>18.226261099999899</v>
      </c>
      <c r="AH996">
        <v>0</v>
      </c>
      <c r="AI996">
        <v>1.3191686010000001</v>
      </c>
      <c r="AJ996">
        <v>0</v>
      </c>
      <c r="AK996">
        <v>0</v>
      </c>
      <c r="AL996">
        <v>31.5543569099999</v>
      </c>
      <c r="AM996">
        <v>0</v>
      </c>
      <c r="AN996">
        <v>0</v>
      </c>
      <c r="AO996">
        <v>1.974117828</v>
      </c>
      <c r="AP996">
        <v>3.4493017350000001</v>
      </c>
      <c r="AQ996">
        <v>0</v>
      </c>
      <c r="AR996">
        <v>0</v>
      </c>
      <c r="AS996">
        <v>13.95053403</v>
      </c>
      <c r="AT996">
        <v>11.221080580000001</v>
      </c>
      <c r="AU996">
        <v>25.171614600000002</v>
      </c>
      <c r="AV996">
        <v>0</v>
      </c>
      <c r="AW996">
        <v>11.9477337299999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1.284998391</v>
      </c>
      <c r="BI996">
        <v>12.585807300000001</v>
      </c>
      <c r="BJ996">
        <v>0.55421689299999999</v>
      </c>
      <c r="BK996">
        <v>0.44578310700000001</v>
      </c>
      <c r="BL996">
        <v>0</v>
      </c>
      <c r="BM996">
        <v>95.987139569999897</v>
      </c>
      <c r="BN996">
        <v>98.7149963399999</v>
      </c>
      <c r="BO996">
        <v>0</v>
      </c>
      <c r="BP996" t="s">
        <v>97</v>
      </c>
      <c r="BQ996" t="s">
        <v>40</v>
      </c>
      <c r="BR996" t="s">
        <v>111</v>
      </c>
      <c r="BS996" t="s">
        <v>176</v>
      </c>
      <c r="BT996" t="s">
        <v>111</v>
      </c>
      <c r="BU996" t="s">
        <v>100</v>
      </c>
      <c r="BV996" t="s">
        <v>101</v>
      </c>
      <c r="BW996" t="s">
        <v>149</v>
      </c>
      <c r="BX996">
        <v>30.9650693399999</v>
      </c>
      <c r="BY996">
        <v>95.987139569999897</v>
      </c>
      <c r="BZ996">
        <v>2.5815539790000002</v>
      </c>
      <c r="CA996">
        <v>31.24229441</v>
      </c>
      <c r="CB996">
        <v>49.633706619999899</v>
      </c>
      <c r="CC996">
        <v>19.123998960000002</v>
      </c>
      <c r="CD996">
        <v>2</v>
      </c>
      <c r="CE996">
        <v>3</v>
      </c>
      <c r="CF996">
        <v>1</v>
      </c>
      <c r="CG996">
        <v>6</v>
      </c>
      <c r="CH996">
        <v>3</v>
      </c>
      <c r="CI996">
        <v>4</v>
      </c>
      <c r="CJ996">
        <v>50.310130940000001</v>
      </c>
      <c r="CK996">
        <v>82.375528950000003</v>
      </c>
      <c r="CL996">
        <v>1.974117828</v>
      </c>
    </row>
    <row r="997" spans="1:90" x14ac:dyDescent="0.25">
      <c r="A997" s="1" t="s">
        <v>666</v>
      </c>
      <c r="B997" s="2">
        <v>314468.77279999899</v>
      </c>
      <c r="C997" s="2">
        <v>6074492.773</v>
      </c>
      <c r="D997" s="4">
        <v>-48.72354</v>
      </c>
      <c r="E997" t="s">
        <v>667</v>
      </c>
      <c r="F997" s="3">
        <v>456.6</v>
      </c>
      <c r="G997" t="s">
        <v>150</v>
      </c>
      <c r="H997" t="s">
        <v>151</v>
      </c>
      <c r="I997" s="1">
        <v>55802</v>
      </c>
      <c r="J997" t="s">
        <v>668</v>
      </c>
      <c r="K997" t="s">
        <v>193</v>
      </c>
      <c r="L997" t="s">
        <v>96</v>
      </c>
      <c r="M997">
        <v>45.287629770000002</v>
      </c>
      <c r="N997">
        <v>21.5752303599999</v>
      </c>
      <c r="O997">
        <v>2.89534527</v>
      </c>
      <c r="P997">
        <v>7.650900096</v>
      </c>
      <c r="Q997">
        <v>3.9283202450000001</v>
      </c>
      <c r="R997">
        <v>3.4296474680000002</v>
      </c>
      <c r="S997">
        <v>3.9384972399999998</v>
      </c>
      <c r="T997">
        <v>3.1752225809999999</v>
      </c>
      <c r="U997">
        <v>1.188673069</v>
      </c>
      <c r="V997">
        <v>0.25442488600000002</v>
      </c>
      <c r="W997">
        <v>6.1061972999999999E-2</v>
      </c>
      <c r="X997">
        <v>3.1525046250000002</v>
      </c>
      <c r="Y997">
        <v>0</v>
      </c>
      <c r="Z997">
        <v>3.4625424200000001</v>
      </c>
      <c r="AA997">
        <v>0</v>
      </c>
      <c r="AB997">
        <v>6.6342940339999998</v>
      </c>
      <c r="AC997">
        <v>100</v>
      </c>
      <c r="AD997">
        <v>0.54268171600000004</v>
      </c>
      <c r="AE997">
        <v>0</v>
      </c>
      <c r="AF997">
        <v>1.687001159</v>
      </c>
      <c r="AG997">
        <v>19.110445680000002</v>
      </c>
      <c r="AH997">
        <v>0</v>
      </c>
      <c r="AI997">
        <v>36.028750379999899</v>
      </c>
      <c r="AJ997">
        <v>0</v>
      </c>
      <c r="AK997">
        <v>0</v>
      </c>
      <c r="AL997">
        <v>4.1577838380000003</v>
      </c>
      <c r="AM997">
        <v>0</v>
      </c>
      <c r="AN997">
        <v>0</v>
      </c>
      <c r="AO997">
        <v>11.3036584799999</v>
      </c>
      <c r="AP997">
        <v>2.863774163</v>
      </c>
      <c r="AQ997">
        <v>0</v>
      </c>
      <c r="AR997">
        <v>0</v>
      </c>
      <c r="AS997">
        <v>9.5618885650000003</v>
      </c>
      <c r="AT997">
        <v>5.9985918170000003</v>
      </c>
      <c r="AU997">
        <v>15.56048038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4.0613252869999998</v>
      </c>
      <c r="BI997">
        <v>8.1954115059999904</v>
      </c>
      <c r="BJ997">
        <v>0.61449828900000003</v>
      </c>
      <c r="BK997">
        <v>0.38550171100000002</v>
      </c>
      <c r="BL997">
        <v>0</v>
      </c>
      <c r="BM997">
        <v>10.34621151</v>
      </c>
      <c r="BN997">
        <v>95.938658059999895</v>
      </c>
      <c r="BO997">
        <v>0</v>
      </c>
      <c r="BP997" t="s">
        <v>97</v>
      </c>
      <c r="BQ997" t="s">
        <v>40</v>
      </c>
      <c r="BR997" t="s">
        <v>98</v>
      </c>
      <c r="BS997" t="s">
        <v>118</v>
      </c>
      <c r="BT997" t="s">
        <v>98</v>
      </c>
      <c r="BU997" t="s">
        <v>222</v>
      </c>
      <c r="BV997" t="s">
        <v>101</v>
      </c>
      <c r="BW997" t="s">
        <v>113</v>
      </c>
      <c r="BX997">
        <v>20.7340126799999</v>
      </c>
      <c r="BY997">
        <v>10.34621151</v>
      </c>
      <c r="BZ997">
        <v>60.75983943</v>
      </c>
      <c r="CA997">
        <v>23.2393503999999</v>
      </c>
      <c r="CB997">
        <v>62.393574229999899</v>
      </c>
      <c r="CC997">
        <v>14.3670753599999</v>
      </c>
      <c r="CD997">
        <v>3</v>
      </c>
      <c r="CE997">
        <v>7</v>
      </c>
      <c r="CF997">
        <v>2</v>
      </c>
      <c r="CG997">
        <v>3</v>
      </c>
      <c r="CH997">
        <v>3</v>
      </c>
      <c r="CI997">
        <v>11</v>
      </c>
      <c r="CJ997">
        <v>49.085794659999898</v>
      </c>
      <c r="CK997">
        <v>61.944350329999899</v>
      </c>
      <c r="CL997">
        <v>11.3036584799999</v>
      </c>
    </row>
    <row r="998" spans="1:90" x14ac:dyDescent="0.25">
      <c r="A998" s="1" t="s">
        <v>669</v>
      </c>
      <c r="B998" s="2">
        <v>314446.0711</v>
      </c>
      <c r="C998" s="2">
        <v>6074495.7759999903</v>
      </c>
      <c r="D998" s="4">
        <v>-81.763140000000007</v>
      </c>
      <c r="E998" t="s">
        <v>667</v>
      </c>
      <c r="F998" s="3">
        <v>496.8</v>
      </c>
      <c r="G998" t="s">
        <v>150</v>
      </c>
      <c r="H998" t="s">
        <v>151</v>
      </c>
      <c r="I998" s="1">
        <v>55802</v>
      </c>
      <c r="J998" t="s">
        <v>670</v>
      </c>
      <c r="K998" t="s">
        <v>193</v>
      </c>
      <c r="L998" t="s">
        <v>96</v>
      </c>
      <c r="M998">
        <v>49.305513159999897</v>
      </c>
      <c r="N998">
        <v>24.90586497</v>
      </c>
      <c r="O998">
        <v>1.8937347790000001</v>
      </c>
      <c r="P998">
        <v>5.1557547890000004</v>
      </c>
      <c r="Q998">
        <v>4.9406756520000004</v>
      </c>
      <c r="R998">
        <v>0.11136768900000001</v>
      </c>
      <c r="S998">
        <v>0.42522208500000003</v>
      </c>
      <c r="T998">
        <v>6.2365905770000003</v>
      </c>
      <c r="U998">
        <v>0.576074682</v>
      </c>
      <c r="V998">
        <v>1.0124335E-2</v>
      </c>
      <c r="W998">
        <v>1.0124335E-2</v>
      </c>
      <c r="X998">
        <v>6.2065260110000002</v>
      </c>
      <c r="Y998">
        <v>0</v>
      </c>
      <c r="Z998">
        <v>0.22242693799999999</v>
      </c>
      <c r="AA998">
        <v>0</v>
      </c>
      <c r="AB998">
        <v>6.441175222</v>
      </c>
      <c r="AC998">
        <v>100</v>
      </c>
      <c r="AD998">
        <v>2.0883773000000001E-2</v>
      </c>
      <c r="AE998">
        <v>0</v>
      </c>
      <c r="AF998">
        <v>0</v>
      </c>
      <c r="AG998">
        <v>36.299505959999898</v>
      </c>
      <c r="AH998">
        <v>0</v>
      </c>
      <c r="AI998">
        <v>3.7617619160000002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18.77429412</v>
      </c>
      <c r="AP998">
        <v>0</v>
      </c>
      <c r="AQ998">
        <v>0</v>
      </c>
      <c r="AR998">
        <v>0</v>
      </c>
      <c r="AS998">
        <v>7.7509720629999999</v>
      </c>
      <c r="AT998">
        <v>0</v>
      </c>
      <c r="AU998">
        <v>7.7509720629999999</v>
      </c>
      <c r="AV998">
        <v>0</v>
      </c>
      <c r="AW998">
        <v>17.081371690000001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6.8829681889999996</v>
      </c>
      <c r="BI998">
        <v>3.875486032</v>
      </c>
      <c r="BJ998">
        <v>1</v>
      </c>
      <c r="BK998">
        <v>0</v>
      </c>
      <c r="BL998">
        <v>0</v>
      </c>
      <c r="BM998">
        <v>0</v>
      </c>
      <c r="BN998">
        <v>92.267512210000007</v>
      </c>
      <c r="BO998">
        <v>0</v>
      </c>
      <c r="BP998" t="s">
        <v>97</v>
      </c>
      <c r="BQ998" t="s">
        <v>42</v>
      </c>
      <c r="BR998" t="s">
        <v>98</v>
      </c>
      <c r="BS998" t="s">
        <v>118</v>
      </c>
      <c r="BT998" t="s">
        <v>98</v>
      </c>
      <c r="BU998" t="s">
        <v>131</v>
      </c>
      <c r="BV998" t="s">
        <v>101</v>
      </c>
      <c r="BW998" t="s">
        <v>102</v>
      </c>
      <c r="BX998">
        <v>9.0513976459999999</v>
      </c>
      <c r="BY998">
        <v>0</v>
      </c>
      <c r="BZ998">
        <v>9.3900218879999997</v>
      </c>
      <c r="CA998">
        <v>14.3863864199999</v>
      </c>
      <c r="CB998">
        <v>68.442841999999899</v>
      </c>
      <c r="CC998">
        <v>17.17077158</v>
      </c>
      <c r="CD998">
        <v>3</v>
      </c>
      <c r="CE998">
        <v>7</v>
      </c>
      <c r="CF998">
        <v>2</v>
      </c>
      <c r="CG998">
        <v>1</v>
      </c>
      <c r="CH998">
        <v>3</v>
      </c>
      <c r="CI998">
        <v>12</v>
      </c>
      <c r="CJ998">
        <v>95.419187550000004</v>
      </c>
      <c r="CK998">
        <v>60.247547310000002</v>
      </c>
      <c r="CL998">
        <v>18.77429412</v>
      </c>
    </row>
    <row r="999" spans="1:90" x14ac:dyDescent="0.25">
      <c r="A999" s="1" t="s">
        <v>897</v>
      </c>
      <c r="B999" s="2">
        <v>314441.17080000002</v>
      </c>
      <c r="C999" s="2">
        <v>6074496.4409999903</v>
      </c>
      <c r="D999" s="4">
        <v>-88.79898</v>
      </c>
      <c r="E999" t="s">
        <v>667</v>
      </c>
      <c r="F999" s="3">
        <v>505.4</v>
      </c>
      <c r="G999" t="s">
        <v>150</v>
      </c>
      <c r="H999" t="s">
        <v>151</v>
      </c>
      <c r="I999" s="1">
        <v>55802</v>
      </c>
      <c r="J999" t="s">
        <v>1768</v>
      </c>
      <c r="K999" t="s">
        <v>345</v>
      </c>
      <c r="L999" t="s">
        <v>345</v>
      </c>
      <c r="M999">
        <v>60.224882229999899</v>
      </c>
      <c r="N999">
        <v>12.53000905</v>
      </c>
      <c r="O999">
        <v>4.6566853139999997</v>
      </c>
      <c r="P999">
        <v>10.99412309</v>
      </c>
      <c r="Q999">
        <v>5.8102864570000001</v>
      </c>
      <c r="R999">
        <v>0.92964583300000003</v>
      </c>
      <c r="S999">
        <v>9.0943614000000006E-2</v>
      </c>
      <c r="T999">
        <v>0.38398414800000003</v>
      </c>
      <c r="U999">
        <v>0.33750185700000002</v>
      </c>
      <c r="V999">
        <v>6.0629075999999997E-2</v>
      </c>
      <c r="W999">
        <v>0.19199207400000001</v>
      </c>
      <c r="X999">
        <v>2.3794110740000001</v>
      </c>
      <c r="Y999">
        <v>0</v>
      </c>
      <c r="Z999">
        <v>1.4099061799999999</v>
      </c>
      <c r="AA999">
        <v>0</v>
      </c>
      <c r="AB999">
        <v>3.8070810900000001</v>
      </c>
      <c r="AC999">
        <v>100</v>
      </c>
      <c r="AD999">
        <v>0.134716166</v>
      </c>
      <c r="AE999">
        <v>0</v>
      </c>
      <c r="AF999">
        <v>0.49897902300000002</v>
      </c>
      <c r="AG999">
        <v>2.4074822939999998</v>
      </c>
      <c r="AH999">
        <v>0</v>
      </c>
      <c r="AI999">
        <v>0.86665057099999998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13.86170375</v>
      </c>
      <c r="AP999">
        <v>2.0388333099999998</v>
      </c>
      <c r="AQ999">
        <v>0</v>
      </c>
      <c r="AR999">
        <v>0</v>
      </c>
      <c r="AS999">
        <v>15.7566338199999</v>
      </c>
      <c r="AT999">
        <v>17.396469669999899</v>
      </c>
      <c r="AU999">
        <v>33.153103479999899</v>
      </c>
      <c r="AV999">
        <v>0</v>
      </c>
      <c r="AW999">
        <v>40.659788589999899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3.185466747</v>
      </c>
      <c r="BI999">
        <v>16.5765517399999</v>
      </c>
      <c r="BJ999">
        <v>0.47526874299999999</v>
      </c>
      <c r="BK999">
        <v>0.52473125700000001</v>
      </c>
      <c r="BL999">
        <v>0</v>
      </c>
      <c r="BM999">
        <v>0</v>
      </c>
      <c r="BN999">
        <v>96.806723930000004</v>
      </c>
      <c r="BO999">
        <v>0</v>
      </c>
      <c r="BP999" t="s">
        <v>97</v>
      </c>
      <c r="BQ999" t="s">
        <v>40</v>
      </c>
      <c r="BR999" t="s">
        <v>111</v>
      </c>
      <c r="BS999" t="s">
        <v>176</v>
      </c>
      <c r="BT999" t="s">
        <v>111</v>
      </c>
      <c r="BU999" t="s">
        <v>100</v>
      </c>
      <c r="BV999" t="s">
        <v>101</v>
      </c>
      <c r="BW999" t="s">
        <v>152</v>
      </c>
      <c r="BX999">
        <v>35.69091581</v>
      </c>
      <c r="BY999">
        <v>0</v>
      </c>
      <c r="BZ999">
        <v>26.469613240000001</v>
      </c>
      <c r="CA999">
        <v>35.602548980000002</v>
      </c>
      <c r="CB999">
        <v>40.5924403</v>
      </c>
      <c r="CC999">
        <v>23.805010719999899</v>
      </c>
      <c r="CD999">
        <v>2</v>
      </c>
      <c r="CE999">
        <v>3</v>
      </c>
      <c r="CF999">
        <v>1</v>
      </c>
      <c r="CG999">
        <v>6</v>
      </c>
      <c r="CH999">
        <v>3</v>
      </c>
      <c r="CI999">
        <v>5</v>
      </c>
      <c r="CJ999">
        <v>85.854341739999896</v>
      </c>
      <c r="CK999">
        <v>97.251470040000001</v>
      </c>
      <c r="CL999">
        <v>13.86170375</v>
      </c>
    </row>
    <row r="1000" spans="1:90" x14ac:dyDescent="0.25">
      <c r="A1000" s="1" t="s">
        <v>671</v>
      </c>
      <c r="B1000" s="2">
        <v>314433.4265</v>
      </c>
      <c r="C1000" s="2">
        <v>6074497.5070000002</v>
      </c>
      <c r="D1000" s="4">
        <v>-99.927800000000005</v>
      </c>
      <c r="E1000" t="s">
        <v>667</v>
      </c>
      <c r="F1000" s="3">
        <v>519</v>
      </c>
      <c r="G1000" t="s">
        <v>150</v>
      </c>
      <c r="H1000" t="s">
        <v>151</v>
      </c>
      <c r="I1000" s="1">
        <v>55802</v>
      </c>
      <c r="J1000" t="s">
        <v>672</v>
      </c>
      <c r="K1000" t="s">
        <v>193</v>
      </c>
      <c r="L1000" t="s">
        <v>96</v>
      </c>
      <c r="M1000">
        <v>74.108691859999894</v>
      </c>
      <c r="N1000">
        <v>11.308138270000001</v>
      </c>
      <c r="O1000">
        <v>0.96415922099999996</v>
      </c>
      <c r="P1000">
        <v>3.5477000040000002</v>
      </c>
      <c r="Q1000">
        <v>3.5842759690000001</v>
      </c>
      <c r="R1000">
        <v>0.70675864200000005</v>
      </c>
      <c r="S1000">
        <v>1.0096552E-2</v>
      </c>
      <c r="T1000">
        <v>2.1202759250000001</v>
      </c>
      <c r="U1000">
        <v>0.74209657399999995</v>
      </c>
      <c r="V1000">
        <v>0.15144827999999999</v>
      </c>
      <c r="W1000">
        <v>0.131255176</v>
      </c>
      <c r="X1000">
        <v>1.879276739</v>
      </c>
      <c r="Y1000">
        <v>0</v>
      </c>
      <c r="Z1000">
        <v>0.74582678800000002</v>
      </c>
      <c r="AA1000">
        <v>0</v>
      </c>
      <c r="AB1000">
        <v>2.6276420589999998</v>
      </c>
      <c r="AC1000">
        <v>100</v>
      </c>
      <c r="AD1000">
        <v>0.33134813600000002</v>
      </c>
      <c r="AE1000">
        <v>0</v>
      </c>
      <c r="AF1000">
        <v>1.0803089379999999</v>
      </c>
      <c r="AG1000">
        <v>13.0895166</v>
      </c>
      <c r="AH1000">
        <v>0</v>
      </c>
      <c r="AI1000">
        <v>9.4738460999999996E-2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10.262978520000001</v>
      </c>
      <c r="AP1000">
        <v>1.0533776829999999</v>
      </c>
      <c r="AQ1000">
        <v>0</v>
      </c>
      <c r="AR1000">
        <v>0</v>
      </c>
      <c r="AS1000">
        <v>9.2610738099999903</v>
      </c>
      <c r="AT1000">
        <v>1.3564503830000001</v>
      </c>
      <c r="AU1000">
        <v>10.6175241899999</v>
      </c>
      <c r="AV1000">
        <v>0</v>
      </c>
      <c r="AW1000">
        <v>58.510932650000001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2.4759178789999998</v>
      </c>
      <c r="BI1000">
        <v>5.3087620959999997</v>
      </c>
      <c r="BJ1000">
        <v>0.87224419200000003</v>
      </c>
      <c r="BK1000">
        <v>0.127755808</v>
      </c>
      <c r="BL1000">
        <v>0</v>
      </c>
      <c r="BM1000">
        <v>0</v>
      </c>
      <c r="BN1000">
        <v>97.516643060000007</v>
      </c>
      <c r="BO1000">
        <v>0</v>
      </c>
      <c r="BP1000" t="s">
        <v>97</v>
      </c>
      <c r="BQ1000" t="s">
        <v>40</v>
      </c>
      <c r="BR1000" t="s">
        <v>98</v>
      </c>
      <c r="BS1000" t="s">
        <v>130</v>
      </c>
      <c r="BT1000" t="s">
        <v>98</v>
      </c>
      <c r="BU1000" t="s">
        <v>131</v>
      </c>
      <c r="BV1000" t="s">
        <v>101</v>
      </c>
      <c r="BW1000" t="s">
        <v>102</v>
      </c>
      <c r="BX1000">
        <v>12.75121081</v>
      </c>
      <c r="BY1000">
        <v>0</v>
      </c>
      <c r="BZ1000">
        <v>0.71857267300000005</v>
      </c>
      <c r="CA1000">
        <v>18.544640399999899</v>
      </c>
      <c r="CB1000">
        <v>58.146885269999899</v>
      </c>
      <c r="CC1000">
        <v>23.3084743299999</v>
      </c>
      <c r="CD1000">
        <v>3</v>
      </c>
      <c r="CE1000">
        <v>6</v>
      </c>
      <c r="CF1000">
        <v>2</v>
      </c>
      <c r="CG1000">
        <v>1</v>
      </c>
      <c r="CH1000">
        <v>3</v>
      </c>
      <c r="CI1000">
        <v>12</v>
      </c>
      <c r="CJ1000">
        <v>88.836477990000006</v>
      </c>
      <c r="CK1000">
        <v>76.99965091</v>
      </c>
      <c r="CL1000">
        <v>10.262978520000001</v>
      </c>
    </row>
    <row r="1001" spans="1:90" x14ac:dyDescent="0.25">
      <c r="A1001" s="1" t="s">
        <v>903</v>
      </c>
      <c r="B1001" s="2">
        <v>314564.63370000001</v>
      </c>
      <c r="C1001" s="2">
        <v>6073871.7699999902</v>
      </c>
      <c r="D1001" s="4">
        <v>323.48559999999901</v>
      </c>
      <c r="E1001" t="s">
        <v>674</v>
      </c>
      <c r="F1001" s="3">
        <v>15</v>
      </c>
      <c r="G1001" t="s">
        <v>150</v>
      </c>
      <c r="H1001" t="s">
        <v>151</v>
      </c>
      <c r="I1001" s="1">
        <v>55802</v>
      </c>
      <c r="J1001" t="s">
        <v>1781</v>
      </c>
      <c r="K1001" t="s">
        <v>1689</v>
      </c>
      <c r="L1001" t="s">
        <v>345</v>
      </c>
      <c r="M1001">
        <v>52.872131959999898</v>
      </c>
      <c r="N1001">
        <v>13.572539620000001</v>
      </c>
      <c r="O1001">
        <v>4.2496983290000001</v>
      </c>
      <c r="P1001">
        <v>10.21146441</v>
      </c>
      <c r="Q1001">
        <v>4.7098738239999998</v>
      </c>
      <c r="R1001">
        <v>6.3608618520000002</v>
      </c>
      <c r="S1001">
        <v>3.281718535</v>
      </c>
      <c r="T1001">
        <v>0.95210352600000003</v>
      </c>
      <c r="U1001">
        <v>0.82245538600000001</v>
      </c>
      <c r="V1001">
        <v>0.11141637</v>
      </c>
      <c r="W1001">
        <v>0.243090262</v>
      </c>
      <c r="X1001">
        <v>9.8683420000000004E-3</v>
      </c>
      <c r="Y1001">
        <v>0</v>
      </c>
      <c r="Z1001">
        <v>2.6027775900000001</v>
      </c>
      <c r="AA1001">
        <v>0</v>
      </c>
      <c r="AB1001">
        <v>1.7448617930000001</v>
      </c>
      <c r="AC1001">
        <v>100</v>
      </c>
      <c r="AD1001">
        <v>0.24462737200000001</v>
      </c>
      <c r="AE1001">
        <v>0</v>
      </c>
      <c r="AF1001">
        <v>1.201533132</v>
      </c>
      <c r="AG1001">
        <v>5.8986314039999996</v>
      </c>
      <c r="AH1001">
        <v>0</v>
      </c>
      <c r="AI1001">
        <v>30.902273229999899</v>
      </c>
      <c r="AJ1001">
        <v>0</v>
      </c>
      <c r="AK1001">
        <v>0</v>
      </c>
      <c r="AL1001">
        <v>20.444075560000002</v>
      </c>
      <c r="AM1001">
        <v>0</v>
      </c>
      <c r="AN1001">
        <v>0</v>
      </c>
      <c r="AO1001">
        <v>0</v>
      </c>
      <c r="AP1001">
        <v>2.5463529070000002</v>
      </c>
      <c r="AQ1001">
        <v>0</v>
      </c>
      <c r="AR1001">
        <v>0</v>
      </c>
      <c r="AS1001">
        <v>11.51757566</v>
      </c>
      <c r="AT1001">
        <v>14.275924570000001</v>
      </c>
      <c r="AU1001">
        <v>25.7935002299999</v>
      </c>
      <c r="AV1001">
        <v>0</v>
      </c>
      <c r="AW1001">
        <v>3.4604002089999999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1.3060149E-2</v>
      </c>
      <c r="BI1001">
        <v>15.2673649</v>
      </c>
      <c r="BJ1001">
        <v>0.44653015499999998</v>
      </c>
      <c r="BK1001">
        <v>0.55346984499999996</v>
      </c>
      <c r="BL1001">
        <v>0</v>
      </c>
      <c r="BM1001">
        <v>39.816025879999899</v>
      </c>
      <c r="BN1001">
        <v>99.986913349999895</v>
      </c>
      <c r="BO1001">
        <v>0</v>
      </c>
      <c r="BP1001" t="s">
        <v>97</v>
      </c>
      <c r="BQ1001" t="s">
        <v>109</v>
      </c>
      <c r="BR1001" t="s">
        <v>111</v>
      </c>
      <c r="BS1001" t="s">
        <v>176</v>
      </c>
      <c r="BT1001" t="s">
        <v>111</v>
      </c>
      <c r="BU1001" t="s">
        <v>100</v>
      </c>
      <c r="BV1001" t="s">
        <v>101</v>
      </c>
      <c r="BW1001" t="s">
        <v>149</v>
      </c>
      <c r="BX1001">
        <v>39.023845430000001</v>
      </c>
      <c r="BY1001">
        <v>39.816025879999899</v>
      </c>
      <c r="BZ1001">
        <v>53.982502189999899</v>
      </c>
      <c r="CA1001">
        <v>34.93148145</v>
      </c>
      <c r="CB1001">
        <v>45.222297050000002</v>
      </c>
      <c r="CC1001">
        <v>19.846221499999899</v>
      </c>
      <c r="CD1001">
        <v>2</v>
      </c>
      <c r="CE1001">
        <v>3</v>
      </c>
      <c r="CF1001">
        <v>1</v>
      </c>
      <c r="CG1001">
        <v>6</v>
      </c>
      <c r="CH1001">
        <v>3</v>
      </c>
      <c r="CI1001">
        <v>4</v>
      </c>
      <c r="CJ1001">
        <v>36.995367309999899</v>
      </c>
      <c r="CK1001">
        <v>77.89722458</v>
      </c>
      <c r="CL1001">
        <v>0</v>
      </c>
    </row>
    <row r="1002" spans="1:90" x14ac:dyDescent="0.25">
      <c r="A1002" s="1" t="s">
        <v>1510</v>
      </c>
      <c r="B1002" s="2">
        <v>314548.867399999</v>
      </c>
      <c r="C1002" s="2">
        <v>6073872.7759999903</v>
      </c>
      <c r="D1002" s="4">
        <v>292.70591999999903</v>
      </c>
      <c r="E1002" t="s">
        <v>674</v>
      </c>
      <c r="F1002" s="3">
        <v>49.6</v>
      </c>
      <c r="G1002" t="s">
        <v>150</v>
      </c>
      <c r="H1002" t="s">
        <v>151</v>
      </c>
      <c r="I1002" s="1">
        <v>55802</v>
      </c>
      <c r="J1002" t="s">
        <v>149</v>
      </c>
      <c r="K1002" t="s">
        <v>345</v>
      </c>
      <c r="L1002" t="s">
        <v>345</v>
      </c>
      <c r="M1002">
        <v>50.7307438899999</v>
      </c>
      <c r="N1002">
        <v>14.43640407</v>
      </c>
      <c r="O1002">
        <v>4.4040461219999996</v>
      </c>
      <c r="P1002">
        <v>10.67371973</v>
      </c>
      <c r="Q1002">
        <v>4.402086594</v>
      </c>
      <c r="R1002">
        <v>8.0823529839999999</v>
      </c>
      <c r="S1002">
        <v>3.1821087850000001</v>
      </c>
      <c r="T1002">
        <v>0.487991124</v>
      </c>
      <c r="U1002">
        <v>0.82145172499999997</v>
      </c>
      <c r="V1002">
        <v>0.111831299</v>
      </c>
      <c r="W1002">
        <v>0.243995562</v>
      </c>
      <c r="X1002">
        <v>9.9016250000000007E-3</v>
      </c>
      <c r="Y1002">
        <v>0</v>
      </c>
      <c r="Z1002">
        <v>2.4133664889999999</v>
      </c>
      <c r="AA1002">
        <v>0</v>
      </c>
      <c r="AB1002">
        <v>1.899485393</v>
      </c>
      <c r="AC1002">
        <v>100</v>
      </c>
      <c r="AD1002">
        <v>0.245585158</v>
      </c>
      <c r="AE1002">
        <v>0</v>
      </c>
      <c r="AF1002">
        <v>1.20029542</v>
      </c>
      <c r="AG1002">
        <v>3.0238602010000002</v>
      </c>
      <c r="AH1002">
        <v>0</v>
      </c>
      <c r="AI1002">
        <v>29.970005449999899</v>
      </c>
      <c r="AJ1002">
        <v>0</v>
      </c>
      <c r="AK1002">
        <v>0</v>
      </c>
      <c r="AL1002">
        <v>24.827838580000002</v>
      </c>
      <c r="AM1002">
        <v>0</v>
      </c>
      <c r="AN1002">
        <v>0</v>
      </c>
      <c r="AO1002">
        <v>0</v>
      </c>
      <c r="AP1002">
        <v>2.5457372170000001</v>
      </c>
      <c r="AQ1002">
        <v>0</v>
      </c>
      <c r="AR1002">
        <v>0</v>
      </c>
      <c r="AS1002">
        <v>10.0108585199999</v>
      </c>
      <c r="AT1002">
        <v>14.04740627</v>
      </c>
      <c r="AU1002">
        <v>24.0582647899999</v>
      </c>
      <c r="AV1002">
        <v>0</v>
      </c>
      <c r="AW1002">
        <v>0.95651668999999995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1.3106692E-2</v>
      </c>
      <c r="BI1002">
        <v>15.315546530000001</v>
      </c>
      <c r="BJ1002">
        <v>0.41610891799999999</v>
      </c>
      <c r="BK1002">
        <v>0.58389108199999995</v>
      </c>
      <c r="BL1002">
        <v>0</v>
      </c>
      <c r="BM1002">
        <v>45.308057230000003</v>
      </c>
      <c r="BN1002">
        <v>99.986866710000001</v>
      </c>
      <c r="BO1002">
        <v>0</v>
      </c>
      <c r="BP1002" t="s">
        <v>97</v>
      </c>
      <c r="BQ1002" t="s">
        <v>109</v>
      </c>
      <c r="BR1002" t="s">
        <v>111</v>
      </c>
      <c r="BS1002" t="s">
        <v>176</v>
      </c>
      <c r="BT1002" t="s">
        <v>111</v>
      </c>
      <c r="BU1002" t="s">
        <v>100</v>
      </c>
      <c r="BV1002" t="s">
        <v>101</v>
      </c>
      <c r="BW1002" t="s">
        <v>149</v>
      </c>
      <c r="BX1002">
        <v>40.94995394</v>
      </c>
      <c r="BY1002">
        <v>45.308057230000003</v>
      </c>
      <c r="BZ1002">
        <v>51.831756489999897</v>
      </c>
      <c r="CA1002">
        <v>35.291665330000001</v>
      </c>
      <c r="CB1002">
        <v>46.699403259999897</v>
      </c>
      <c r="CC1002">
        <v>18.00893142</v>
      </c>
      <c r="CD1002">
        <v>2</v>
      </c>
      <c r="CE1002">
        <v>3</v>
      </c>
      <c r="CF1002">
        <v>1</v>
      </c>
      <c r="CG1002">
        <v>6</v>
      </c>
      <c r="CH1002">
        <v>3</v>
      </c>
      <c r="CI1002">
        <v>4</v>
      </c>
      <c r="CJ1002">
        <v>30.27061045</v>
      </c>
      <c r="CK1002">
        <v>80.421859240000003</v>
      </c>
      <c r="CL1002">
        <v>0</v>
      </c>
    </row>
    <row r="1003" spans="1:90" x14ac:dyDescent="0.25">
      <c r="A1003" s="1" t="s">
        <v>1511</v>
      </c>
      <c r="B1003" s="2">
        <v>314536.366299999</v>
      </c>
      <c r="C1003" s="2">
        <v>6073873.8909999896</v>
      </c>
      <c r="D1003" s="4">
        <v>270.16564</v>
      </c>
      <c r="E1003" t="s">
        <v>674</v>
      </c>
      <c r="F1003" s="3">
        <v>75.400000000000006</v>
      </c>
      <c r="G1003" t="s">
        <v>150</v>
      </c>
      <c r="H1003" t="s">
        <v>151</v>
      </c>
      <c r="I1003" s="1">
        <v>55802</v>
      </c>
      <c r="J1003" t="s">
        <v>1781</v>
      </c>
      <c r="K1003" t="s">
        <v>1689</v>
      </c>
      <c r="L1003" t="s">
        <v>345</v>
      </c>
      <c r="M1003">
        <v>49.84607836</v>
      </c>
      <c r="N1003">
        <v>16.043575830000002</v>
      </c>
      <c r="O1003">
        <v>3.860504793</v>
      </c>
      <c r="P1003">
        <v>9.5096471129999998</v>
      </c>
      <c r="Q1003">
        <v>5.0148787329999998</v>
      </c>
      <c r="R1003">
        <v>7.8502528260000002</v>
      </c>
      <c r="S1003">
        <v>3.7132301289999998</v>
      </c>
      <c r="T1003">
        <v>0.43388286799999998</v>
      </c>
      <c r="U1003">
        <v>0.75475438500000003</v>
      </c>
      <c r="V1003">
        <v>9.0812693E-2</v>
      </c>
      <c r="W1003">
        <v>0.24216718200000001</v>
      </c>
      <c r="X1003">
        <v>9.8789220000000001E-3</v>
      </c>
      <c r="Y1003">
        <v>0</v>
      </c>
      <c r="Z1003">
        <v>2.6303361719999998</v>
      </c>
      <c r="AA1003">
        <v>0</v>
      </c>
      <c r="AB1003">
        <v>1.838514301</v>
      </c>
      <c r="AC1003">
        <v>100</v>
      </c>
      <c r="AD1003">
        <v>0.19716177800000001</v>
      </c>
      <c r="AE1003">
        <v>0</v>
      </c>
      <c r="AF1003">
        <v>1.0903079309999999</v>
      </c>
      <c r="AG1003">
        <v>2.6580289850000001</v>
      </c>
      <c r="AH1003">
        <v>0</v>
      </c>
      <c r="AI1003">
        <v>34.574912390000001</v>
      </c>
      <c r="AJ1003">
        <v>0</v>
      </c>
      <c r="AK1003">
        <v>0</v>
      </c>
      <c r="AL1003">
        <v>26.7871017199999</v>
      </c>
      <c r="AM1003">
        <v>0</v>
      </c>
      <c r="AN1003">
        <v>0</v>
      </c>
      <c r="AO1003">
        <v>0</v>
      </c>
      <c r="AP1003">
        <v>2.4445030220000001</v>
      </c>
      <c r="AQ1003">
        <v>0</v>
      </c>
      <c r="AR1003">
        <v>0</v>
      </c>
      <c r="AS1003">
        <v>6.8451873880000003</v>
      </c>
      <c r="AT1003">
        <v>7.2784473590000003</v>
      </c>
      <c r="AU1003">
        <v>14.123634750000001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1.2928067E-2</v>
      </c>
      <c r="BI1003">
        <v>14.80993986</v>
      </c>
      <c r="BJ1003">
        <v>0.48466188100000002</v>
      </c>
      <c r="BK1003">
        <v>0.51533811900000004</v>
      </c>
      <c r="BL1003">
        <v>0</v>
      </c>
      <c r="BM1003">
        <v>43.654208660000002</v>
      </c>
      <c r="BN1003">
        <v>99.987045699999896</v>
      </c>
      <c r="BO1003">
        <v>0</v>
      </c>
      <c r="BP1003" t="s">
        <v>97</v>
      </c>
      <c r="BQ1003" t="s">
        <v>109</v>
      </c>
      <c r="BR1003" t="s">
        <v>111</v>
      </c>
      <c r="BS1003" t="s">
        <v>176</v>
      </c>
      <c r="BT1003" t="s">
        <v>98</v>
      </c>
      <c r="BU1003" t="s">
        <v>100</v>
      </c>
      <c r="BV1003" t="s">
        <v>101</v>
      </c>
      <c r="BW1003" t="s">
        <v>237</v>
      </c>
      <c r="BX1003">
        <v>35.756912749999898</v>
      </c>
      <c r="BY1003">
        <v>43.654208660000002</v>
      </c>
      <c r="BZ1003">
        <v>54.006386399999897</v>
      </c>
      <c r="CA1003">
        <v>30.219058409999899</v>
      </c>
      <c r="CB1003">
        <v>50.011114900000003</v>
      </c>
      <c r="CC1003">
        <v>19.769826680000001</v>
      </c>
      <c r="CD1003">
        <v>2</v>
      </c>
      <c r="CE1003">
        <v>3</v>
      </c>
      <c r="CF1003">
        <v>2</v>
      </c>
      <c r="CG1003">
        <v>6</v>
      </c>
      <c r="CH1003">
        <v>3</v>
      </c>
      <c r="CI1003">
        <v>9</v>
      </c>
      <c r="CJ1003">
        <v>32.0284697499999</v>
      </c>
      <c r="CK1003">
        <v>77.789239440000003</v>
      </c>
      <c r="CL1003">
        <v>0</v>
      </c>
    </row>
    <row r="1004" spans="1:90" x14ac:dyDescent="0.25">
      <c r="A1004" s="1" t="s">
        <v>1512</v>
      </c>
      <c r="B1004" s="2">
        <v>314522.4376</v>
      </c>
      <c r="C1004" s="2">
        <v>6073875.1689999904</v>
      </c>
      <c r="D1004" s="4">
        <v>246.60532000000001</v>
      </c>
      <c r="E1004" t="s">
        <v>674</v>
      </c>
      <c r="F1004" s="3">
        <v>102.8</v>
      </c>
      <c r="G1004" t="s">
        <v>150</v>
      </c>
      <c r="H1004" t="s">
        <v>151</v>
      </c>
      <c r="I1004" s="1">
        <v>55802</v>
      </c>
      <c r="J1004" t="s">
        <v>2089</v>
      </c>
      <c r="K1004" t="s">
        <v>345</v>
      </c>
      <c r="L1004" t="s">
        <v>345</v>
      </c>
      <c r="M1004">
        <v>43.277220739999898</v>
      </c>
      <c r="N1004">
        <v>16.908309500000001</v>
      </c>
      <c r="O1004">
        <v>4.6113807390000003</v>
      </c>
      <c r="P1004">
        <v>11.8798174</v>
      </c>
      <c r="Q1004">
        <v>5.9782951439999996</v>
      </c>
      <c r="R1004">
        <v>10.5676934399999</v>
      </c>
      <c r="S1004">
        <v>1.66063754</v>
      </c>
      <c r="T1004">
        <v>0.20128939900000001</v>
      </c>
      <c r="U1004">
        <v>0.88064112000000005</v>
      </c>
      <c r="V1004">
        <v>0.100644699</v>
      </c>
      <c r="W1004">
        <v>0.281805158</v>
      </c>
      <c r="X1004">
        <v>9.8603079999999999E-3</v>
      </c>
      <c r="Y1004">
        <v>0</v>
      </c>
      <c r="Z1004">
        <v>3.6424048170000001</v>
      </c>
      <c r="AA1004">
        <v>0</v>
      </c>
      <c r="AB1004">
        <v>2.7559046280000001</v>
      </c>
      <c r="AC1004">
        <v>100</v>
      </c>
      <c r="AD1004">
        <v>0.224535346</v>
      </c>
      <c r="AE1004">
        <v>0</v>
      </c>
      <c r="AF1004">
        <v>1.3072544450000001</v>
      </c>
      <c r="AG1004">
        <v>1.267143363</v>
      </c>
      <c r="AH1004">
        <v>0</v>
      </c>
      <c r="AI1004">
        <v>15.8891884</v>
      </c>
      <c r="AJ1004">
        <v>0</v>
      </c>
      <c r="AK1004">
        <v>0</v>
      </c>
      <c r="AL1004">
        <v>40.592567189999897</v>
      </c>
      <c r="AM1004">
        <v>0</v>
      </c>
      <c r="AN1004">
        <v>0</v>
      </c>
      <c r="AO1004">
        <v>0</v>
      </c>
      <c r="AP1004">
        <v>2.6521794729999999</v>
      </c>
      <c r="AQ1004">
        <v>0</v>
      </c>
      <c r="AR1004">
        <v>0</v>
      </c>
      <c r="AS1004">
        <v>4.353197733</v>
      </c>
      <c r="AT1004">
        <v>5.0279987210000003</v>
      </c>
      <c r="AU1004">
        <v>9.3811964539999995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1.3259653999999999E-2</v>
      </c>
      <c r="BI1004">
        <v>18.94924366</v>
      </c>
      <c r="BJ1004">
        <v>0.46403438600000002</v>
      </c>
      <c r="BK1004">
        <v>0.53596561399999998</v>
      </c>
      <c r="BL1004">
        <v>0</v>
      </c>
      <c r="BM1004">
        <v>71.868458570000001</v>
      </c>
      <c r="BN1004">
        <v>99.986713440000003</v>
      </c>
      <c r="BO1004">
        <v>0</v>
      </c>
      <c r="BP1004" t="s">
        <v>97</v>
      </c>
      <c r="BQ1004" t="s">
        <v>109</v>
      </c>
      <c r="BR1004" t="s">
        <v>111</v>
      </c>
      <c r="BS1004" t="s">
        <v>176</v>
      </c>
      <c r="BT1004" t="s">
        <v>111</v>
      </c>
      <c r="BU1004" t="s">
        <v>100</v>
      </c>
      <c r="BV1004" t="s">
        <v>101</v>
      </c>
      <c r="BW1004" t="s">
        <v>149</v>
      </c>
      <c r="BX1004">
        <v>42.00001949</v>
      </c>
      <c r="BY1004">
        <v>71.868458570000001</v>
      </c>
      <c r="BZ1004">
        <v>27.5142702499999</v>
      </c>
      <c r="CA1004">
        <v>32.78652495</v>
      </c>
      <c r="CB1004">
        <v>46.445377280000002</v>
      </c>
      <c r="CC1004">
        <v>20.76809776</v>
      </c>
      <c r="CD1004">
        <v>2</v>
      </c>
      <c r="CE1004">
        <v>3</v>
      </c>
      <c r="CF1004">
        <v>1</v>
      </c>
      <c r="CG1004">
        <v>6</v>
      </c>
      <c r="CH1004">
        <v>3</v>
      </c>
      <c r="CI1004">
        <v>4</v>
      </c>
      <c r="CJ1004">
        <v>33.570256970000003</v>
      </c>
      <c r="CK1004">
        <v>90.558198730000001</v>
      </c>
      <c r="CL1004">
        <v>0</v>
      </c>
    </row>
    <row r="1005" spans="1:90" x14ac:dyDescent="0.25">
      <c r="A1005" s="1" t="s">
        <v>1513</v>
      </c>
      <c r="B1005" s="2">
        <v>314508.38919999899</v>
      </c>
      <c r="C1005" s="2">
        <v>6073876.4179999903</v>
      </c>
      <c r="D1005" s="4">
        <v>223.055725</v>
      </c>
      <c r="E1005" t="s">
        <v>674</v>
      </c>
      <c r="F1005" s="3">
        <v>130.25</v>
      </c>
      <c r="G1005" t="s">
        <v>150</v>
      </c>
      <c r="H1005" t="s">
        <v>151</v>
      </c>
      <c r="I1005" s="1">
        <v>55802</v>
      </c>
      <c r="J1005" t="s">
        <v>149</v>
      </c>
      <c r="K1005" t="s">
        <v>345</v>
      </c>
      <c r="L1005" t="s">
        <v>345</v>
      </c>
      <c r="M1005">
        <v>40.852439240000002</v>
      </c>
      <c r="N1005">
        <v>16.9363127499999</v>
      </c>
      <c r="O1005">
        <v>4.2420498740000001</v>
      </c>
      <c r="P1005">
        <v>11.4222977399999</v>
      </c>
      <c r="Q1005">
        <v>5.409355648</v>
      </c>
      <c r="R1005">
        <v>13.13847292</v>
      </c>
      <c r="S1005">
        <v>1.046972061</v>
      </c>
      <c r="T1005">
        <v>0.47216387100000001</v>
      </c>
      <c r="U1005">
        <v>0.824233887</v>
      </c>
      <c r="V1005">
        <v>9.2379887999999993E-2</v>
      </c>
      <c r="W1005">
        <v>0.27713966299999998</v>
      </c>
      <c r="X1005">
        <v>3.1990184460000002</v>
      </c>
      <c r="Y1005">
        <v>0</v>
      </c>
      <c r="Z1005">
        <v>2.0871640180000002</v>
      </c>
      <c r="AA1005">
        <v>0</v>
      </c>
      <c r="AB1005">
        <v>5.3087474759999997</v>
      </c>
      <c r="AC1005">
        <v>100</v>
      </c>
      <c r="AD1005">
        <v>0.20150185200000001</v>
      </c>
      <c r="AE1005">
        <v>0</v>
      </c>
      <c r="AF1005">
        <v>1.19624307</v>
      </c>
      <c r="AG1005">
        <v>2.9060655409999998</v>
      </c>
      <c r="AH1005">
        <v>0</v>
      </c>
      <c r="AI1005">
        <v>9.7942178060000007</v>
      </c>
      <c r="AJ1005">
        <v>0</v>
      </c>
      <c r="AK1005">
        <v>0</v>
      </c>
      <c r="AL1005">
        <v>41.803946230000001</v>
      </c>
      <c r="AM1005">
        <v>0</v>
      </c>
      <c r="AN1005">
        <v>0</v>
      </c>
      <c r="AO1005">
        <v>0</v>
      </c>
      <c r="AP1005">
        <v>2.531608876</v>
      </c>
      <c r="AQ1005">
        <v>0</v>
      </c>
      <c r="AR1005">
        <v>0</v>
      </c>
      <c r="AS1005">
        <v>6.3266965040000001</v>
      </c>
      <c r="AT1005">
        <v>7.0210677480000001</v>
      </c>
      <c r="AU1005">
        <v>13.347764250000001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4.2144877770000004</v>
      </c>
      <c r="BI1005">
        <v>15.343821070000001</v>
      </c>
      <c r="BJ1005">
        <v>0.47398922999999998</v>
      </c>
      <c r="BK1005">
        <v>0.52601076999999996</v>
      </c>
      <c r="BL1005">
        <v>0</v>
      </c>
      <c r="BM1005">
        <v>81.018282200000002</v>
      </c>
      <c r="BN1005">
        <v>95.785494940000007</v>
      </c>
      <c r="BO1005">
        <v>0</v>
      </c>
      <c r="BP1005" t="s">
        <v>97</v>
      </c>
      <c r="BQ1005" t="s">
        <v>109</v>
      </c>
      <c r="BR1005" t="s">
        <v>111</v>
      </c>
      <c r="BS1005" t="s">
        <v>176</v>
      </c>
      <c r="BT1005" t="s">
        <v>111</v>
      </c>
      <c r="BU1005" t="s">
        <v>100</v>
      </c>
      <c r="BV1005" t="s">
        <v>101</v>
      </c>
      <c r="BW1005" t="s">
        <v>149</v>
      </c>
      <c r="BX1005">
        <v>36.86527573</v>
      </c>
      <c r="BY1005">
        <v>81.018282200000002</v>
      </c>
      <c r="BZ1005">
        <v>17.969646950000001</v>
      </c>
      <c r="CA1005">
        <v>32.290555249999898</v>
      </c>
      <c r="CB1005">
        <v>48.22858076</v>
      </c>
      <c r="CC1005">
        <v>19.48086399</v>
      </c>
      <c r="CD1005">
        <v>2</v>
      </c>
      <c r="CE1005">
        <v>3</v>
      </c>
      <c r="CF1005">
        <v>1</v>
      </c>
      <c r="CG1005">
        <v>6</v>
      </c>
      <c r="CH1005">
        <v>3</v>
      </c>
      <c r="CI1005">
        <v>4</v>
      </c>
      <c r="CJ1005">
        <v>29.309462920000001</v>
      </c>
      <c r="CK1005">
        <v>91.721686160000004</v>
      </c>
      <c r="CL1005">
        <v>0</v>
      </c>
    </row>
    <row r="1006" spans="1:90" x14ac:dyDescent="0.25">
      <c r="A1006" s="1" t="s">
        <v>1514</v>
      </c>
      <c r="B1006" s="2">
        <v>314495.140699999</v>
      </c>
      <c r="C1006" s="2">
        <v>6073877.5319999903</v>
      </c>
      <c r="D1006" s="4">
        <v>200.421799999999</v>
      </c>
      <c r="E1006" t="s">
        <v>674</v>
      </c>
      <c r="F1006" s="3">
        <v>156.5</v>
      </c>
      <c r="G1006" t="s">
        <v>150</v>
      </c>
      <c r="H1006" t="s">
        <v>151</v>
      </c>
      <c r="I1006" s="1">
        <v>55802</v>
      </c>
      <c r="J1006" t="s">
        <v>149</v>
      </c>
      <c r="K1006" t="s">
        <v>345</v>
      </c>
      <c r="L1006" t="s">
        <v>345</v>
      </c>
      <c r="M1006">
        <v>47.957532430000001</v>
      </c>
      <c r="N1006">
        <v>15.6842244399999</v>
      </c>
      <c r="O1006">
        <v>4.0592782769999998</v>
      </c>
      <c r="P1006">
        <v>10.09826335</v>
      </c>
      <c r="Q1006">
        <v>6.0726099759999999</v>
      </c>
      <c r="R1006">
        <v>10.6572294299999</v>
      </c>
      <c r="S1006">
        <v>1.0858309230000001</v>
      </c>
      <c r="T1006">
        <v>0.1005399</v>
      </c>
      <c r="U1006">
        <v>0.63139057399999998</v>
      </c>
      <c r="V1006">
        <v>9.0485910000000003E-2</v>
      </c>
      <c r="W1006">
        <v>0.25134975100000001</v>
      </c>
      <c r="X1006">
        <v>9.8996569999999992E-3</v>
      </c>
      <c r="Y1006">
        <v>0</v>
      </c>
      <c r="Z1006">
        <v>3.3013653889999999</v>
      </c>
      <c r="AA1006">
        <v>0</v>
      </c>
      <c r="AB1006">
        <v>2.7420922120000002</v>
      </c>
      <c r="AC1006">
        <v>100</v>
      </c>
      <c r="AD1006">
        <v>0.20166440499999999</v>
      </c>
      <c r="AE1006">
        <v>0</v>
      </c>
      <c r="AF1006">
        <v>0.93629723399999998</v>
      </c>
      <c r="AG1006">
        <v>0.63226301799999995</v>
      </c>
      <c r="AH1006">
        <v>0</v>
      </c>
      <c r="AI1006">
        <v>10.3787141</v>
      </c>
      <c r="AJ1006">
        <v>0</v>
      </c>
      <c r="AK1006">
        <v>0</v>
      </c>
      <c r="AL1006">
        <v>40.05874008</v>
      </c>
      <c r="AM1006">
        <v>0</v>
      </c>
      <c r="AN1006">
        <v>0</v>
      </c>
      <c r="AO1006">
        <v>0</v>
      </c>
      <c r="AP1006">
        <v>2.3720645290000002</v>
      </c>
      <c r="AQ1006">
        <v>0</v>
      </c>
      <c r="AR1006">
        <v>0</v>
      </c>
      <c r="AS1006">
        <v>14.69398075</v>
      </c>
      <c r="AT1006">
        <v>14.33362359</v>
      </c>
      <c r="AU1006">
        <v>29.02760434</v>
      </c>
      <c r="AV1006">
        <v>0</v>
      </c>
      <c r="AW1006">
        <v>3.9150546400000001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1.3298918999999999E-2</v>
      </c>
      <c r="BI1006">
        <v>17.62654538</v>
      </c>
      <c r="BJ1006">
        <v>0.50620714600000005</v>
      </c>
      <c r="BK1006">
        <v>0.493792854</v>
      </c>
      <c r="BL1006">
        <v>0</v>
      </c>
      <c r="BM1006">
        <v>79.422605000000004</v>
      </c>
      <c r="BN1006">
        <v>99.986674100000002</v>
      </c>
      <c r="BO1006">
        <v>0</v>
      </c>
      <c r="BP1006" t="s">
        <v>97</v>
      </c>
      <c r="BQ1006" t="s">
        <v>109</v>
      </c>
      <c r="BR1006" t="s">
        <v>111</v>
      </c>
      <c r="BS1006" t="s">
        <v>162</v>
      </c>
      <c r="BT1006" t="s">
        <v>111</v>
      </c>
      <c r="BU1006" t="s">
        <v>100</v>
      </c>
      <c r="BV1006" t="s">
        <v>101</v>
      </c>
      <c r="BW1006" t="s">
        <v>149</v>
      </c>
      <c r="BX1006">
        <v>44.786938939999899</v>
      </c>
      <c r="BY1006">
        <v>79.422605000000004</v>
      </c>
      <c r="BZ1006">
        <v>20.322638269999899</v>
      </c>
      <c r="CA1006">
        <v>30.306887750000001</v>
      </c>
      <c r="CB1006">
        <v>46.784761600000003</v>
      </c>
      <c r="CC1006">
        <v>22.90835066</v>
      </c>
      <c r="CD1006">
        <v>2</v>
      </c>
      <c r="CE1006">
        <v>5</v>
      </c>
      <c r="CF1006">
        <v>1</v>
      </c>
      <c r="CG1006">
        <v>6</v>
      </c>
      <c r="CH1006">
        <v>3</v>
      </c>
      <c r="CI1006">
        <v>4</v>
      </c>
      <c r="CJ1006">
        <v>34.45566779</v>
      </c>
      <c r="CK1006">
        <v>93.164981650000001</v>
      </c>
      <c r="CL1006">
        <v>0</v>
      </c>
    </row>
    <row r="1007" spans="1:90" x14ac:dyDescent="0.25">
      <c r="A1007" s="1" t="s">
        <v>1515</v>
      </c>
      <c r="B1007" s="2">
        <v>314480.690999999</v>
      </c>
      <c r="C1007" s="2">
        <v>6073878.7149999896</v>
      </c>
      <c r="D1007" s="4">
        <v>175.42148</v>
      </c>
      <c r="E1007" t="s">
        <v>674</v>
      </c>
      <c r="F1007" s="3">
        <v>185.4</v>
      </c>
      <c r="G1007" t="s">
        <v>150</v>
      </c>
      <c r="H1007" t="s">
        <v>151</v>
      </c>
      <c r="I1007" s="1">
        <v>55802</v>
      </c>
      <c r="J1007" t="s">
        <v>149</v>
      </c>
      <c r="K1007" t="s">
        <v>345</v>
      </c>
      <c r="L1007" t="s">
        <v>345</v>
      </c>
      <c r="M1007">
        <v>49.559256810000001</v>
      </c>
      <c r="N1007">
        <v>14.63079931</v>
      </c>
      <c r="O1007">
        <v>3.7249627209999998</v>
      </c>
      <c r="P1007">
        <v>9.2568128919999904</v>
      </c>
      <c r="Q1007">
        <v>5.7080724060000003</v>
      </c>
      <c r="R1007">
        <v>11.43675157</v>
      </c>
      <c r="S1007">
        <v>2.0400691989999999</v>
      </c>
      <c r="T1007">
        <v>0.76245010499999999</v>
      </c>
      <c r="U1007">
        <v>0.59347467600000003</v>
      </c>
      <c r="V1007">
        <v>5.1516898999999998E-2</v>
      </c>
      <c r="W1007">
        <v>0.22667435499999999</v>
      </c>
      <c r="X1007">
        <v>1.7162287949999999</v>
      </c>
      <c r="Y1007">
        <v>0</v>
      </c>
      <c r="Z1007">
        <v>0.29293026500000002</v>
      </c>
      <c r="AA1007">
        <v>0</v>
      </c>
      <c r="AB1007">
        <v>2.0166861649999999</v>
      </c>
      <c r="AC1007">
        <v>100</v>
      </c>
      <c r="AD1007">
        <v>0.109793603</v>
      </c>
      <c r="AE1007">
        <v>0</v>
      </c>
      <c r="AF1007">
        <v>0.84158284400000005</v>
      </c>
      <c r="AG1007">
        <v>4.5851103630000001</v>
      </c>
      <c r="AH1007">
        <v>0</v>
      </c>
      <c r="AI1007">
        <v>18.6468414</v>
      </c>
      <c r="AJ1007">
        <v>0</v>
      </c>
      <c r="AK1007">
        <v>0</v>
      </c>
      <c r="AL1007">
        <v>29.02911155</v>
      </c>
      <c r="AM1007">
        <v>0</v>
      </c>
      <c r="AN1007">
        <v>0</v>
      </c>
      <c r="AO1007">
        <v>0</v>
      </c>
      <c r="AP1007">
        <v>2.2279744460000002</v>
      </c>
      <c r="AQ1007">
        <v>0</v>
      </c>
      <c r="AR1007">
        <v>0</v>
      </c>
      <c r="AS1007">
        <v>10.78445894</v>
      </c>
      <c r="AT1007">
        <v>9.4278730100000008</v>
      </c>
      <c r="AU1007">
        <v>20.2123319499999</v>
      </c>
      <c r="AV1007">
        <v>0</v>
      </c>
      <c r="AW1007">
        <v>2.2105294230000001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2.2091690559999999</v>
      </c>
      <c r="BI1007">
        <v>14.535760290000001</v>
      </c>
      <c r="BJ1007">
        <v>0.53355837299999997</v>
      </c>
      <c r="BK1007">
        <v>0.46644162700000003</v>
      </c>
      <c r="BL1007">
        <v>0</v>
      </c>
      <c r="BM1007">
        <v>60.888371800000002</v>
      </c>
      <c r="BN1007">
        <v>97.790821890000004</v>
      </c>
      <c r="BO1007">
        <v>0</v>
      </c>
      <c r="BP1007" t="s">
        <v>97</v>
      </c>
      <c r="BQ1007" t="s">
        <v>109</v>
      </c>
      <c r="BR1007" t="s">
        <v>111</v>
      </c>
      <c r="BS1007" t="s">
        <v>162</v>
      </c>
      <c r="BT1007" t="s">
        <v>111</v>
      </c>
      <c r="BU1007" t="s">
        <v>100</v>
      </c>
      <c r="BV1007" t="s">
        <v>101</v>
      </c>
      <c r="BW1007" t="s">
        <v>149</v>
      </c>
      <c r="BX1007">
        <v>41.000266490000001</v>
      </c>
      <c r="BY1007">
        <v>60.888371800000002</v>
      </c>
      <c r="BZ1007">
        <v>35.680179199999898</v>
      </c>
      <c r="CA1007">
        <v>29.913105720000001</v>
      </c>
      <c r="CB1007">
        <v>46.931116690000003</v>
      </c>
      <c r="CC1007">
        <v>23.15577759</v>
      </c>
      <c r="CD1007">
        <v>2</v>
      </c>
      <c r="CE1007">
        <v>5</v>
      </c>
      <c r="CF1007">
        <v>1</v>
      </c>
      <c r="CG1007">
        <v>6</v>
      </c>
      <c r="CH1007">
        <v>3</v>
      </c>
      <c r="CI1007">
        <v>4</v>
      </c>
      <c r="CJ1007">
        <v>32.438016529999899</v>
      </c>
      <c r="CK1007">
        <v>84.226625290000001</v>
      </c>
      <c r="CL1007">
        <v>0</v>
      </c>
    </row>
    <row r="1008" spans="1:90" x14ac:dyDescent="0.25">
      <c r="A1008" s="1" t="s">
        <v>1516</v>
      </c>
      <c r="B1008" s="2">
        <v>314466.6042</v>
      </c>
      <c r="C1008" s="2">
        <v>6073879.8909999896</v>
      </c>
      <c r="D1008" s="4">
        <v>150.7894</v>
      </c>
      <c r="E1008" t="s">
        <v>674</v>
      </c>
      <c r="F1008" s="3">
        <v>213.8</v>
      </c>
      <c r="G1008" t="s">
        <v>150</v>
      </c>
      <c r="H1008" t="s">
        <v>151</v>
      </c>
      <c r="I1008" s="1">
        <v>55802</v>
      </c>
      <c r="J1008" t="s">
        <v>149</v>
      </c>
      <c r="K1008" t="s">
        <v>345</v>
      </c>
      <c r="L1008" t="s">
        <v>345</v>
      </c>
      <c r="M1008">
        <v>51.304888079999898</v>
      </c>
      <c r="N1008">
        <v>15.2801540399999</v>
      </c>
      <c r="O1008">
        <v>3.449383707</v>
      </c>
      <c r="P1008">
        <v>8.5510960239999996</v>
      </c>
      <c r="Q1008">
        <v>5.2114432669999999</v>
      </c>
      <c r="R1008">
        <v>10.321693460000001</v>
      </c>
      <c r="S1008">
        <v>2.1857703800000001</v>
      </c>
      <c r="T1008">
        <v>0.141670302</v>
      </c>
      <c r="U1008">
        <v>0.74073329499999996</v>
      </c>
      <c r="V1008">
        <v>0.121431688</v>
      </c>
      <c r="W1008">
        <v>0.21250545400000001</v>
      </c>
      <c r="X1008">
        <v>0.43895597600000003</v>
      </c>
      <c r="Y1008">
        <v>0</v>
      </c>
      <c r="Z1008">
        <v>2.0402743160000001</v>
      </c>
      <c r="AA1008">
        <v>0</v>
      </c>
      <c r="AB1008">
        <v>2.4878289320000002</v>
      </c>
      <c r="AC1008">
        <v>100</v>
      </c>
      <c r="AD1008">
        <v>0.26457648299999997</v>
      </c>
      <c r="AE1008">
        <v>0</v>
      </c>
      <c r="AF1008">
        <v>1.073861892</v>
      </c>
      <c r="AG1008">
        <v>0.87098177799999998</v>
      </c>
      <c r="AH1008">
        <v>0</v>
      </c>
      <c r="AI1008">
        <v>20.424752250000001</v>
      </c>
      <c r="AJ1008">
        <v>0</v>
      </c>
      <c r="AK1008">
        <v>0</v>
      </c>
      <c r="AL1008">
        <v>32.749124629999898</v>
      </c>
      <c r="AM1008">
        <v>0</v>
      </c>
      <c r="AN1008">
        <v>0</v>
      </c>
      <c r="AO1008">
        <v>0</v>
      </c>
      <c r="AP1008">
        <v>2.4379485939999999</v>
      </c>
      <c r="AQ1008">
        <v>0</v>
      </c>
      <c r="AR1008">
        <v>0</v>
      </c>
      <c r="AS1008">
        <v>10.95473662</v>
      </c>
      <c r="AT1008">
        <v>9.4697243150000006</v>
      </c>
      <c r="AU1008">
        <v>20.4244609399999</v>
      </c>
      <c r="AV1008">
        <v>0</v>
      </c>
      <c r="AW1008">
        <v>6.1279367069999999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0.577602175</v>
      </c>
      <c r="BI1008">
        <v>13.8300053999999</v>
      </c>
      <c r="BJ1008">
        <v>0.53635376999999995</v>
      </c>
      <c r="BK1008">
        <v>0.46364622999999999</v>
      </c>
      <c r="BL1008">
        <v>0</v>
      </c>
      <c r="BM1008">
        <v>61.588747120000001</v>
      </c>
      <c r="BN1008">
        <v>99.422345190000001</v>
      </c>
      <c r="BO1008">
        <v>0</v>
      </c>
      <c r="BP1008" t="s">
        <v>97</v>
      </c>
      <c r="BQ1008" t="s">
        <v>109</v>
      </c>
      <c r="BR1008" t="s">
        <v>111</v>
      </c>
      <c r="BS1008" t="s">
        <v>162</v>
      </c>
      <c r="BT1008" t="s">
        <v>111</v>
      </c>
      <c r="BU1008" t="s">
        <v>100</v>
      </c>
      <c r="BV1008" t="s">
        <v>101</v>
      </c>
      <c r="BW1008" t="s">
        <v>149</v>
      </c>
      <c r="BX1008">
        <v>38.407371159999897</v>
      </c>
      <c r="BY1008">
        <v>61.588747120000001</v>
      </c>
      <c r="BZ1008">
        <v>37.792219979999899</v>
      </c>
      <c r="CA1008">
        <v>28.558157999999899</v>
      </c>
      <c r="CB1008">
        <v>49.9129880099999</v>
      </c>
      <c r="CC1008">
        <v>21.528853990000002</v>
      </c>
      <c r="CD1008">
        <v>2</v>
      </c>
      <c r="CE1008">
        <v>5</v>
      </c>
      <c r="CF1008">
        <v>1</v>
      </c>
      <c r="CG1008">
        <v>6</v>
      </c>
      <c r="CH1008">
        <v>3</v>
      </c>
      <c r="CI1008">
        <v>4</v>
      </c>
      <c r="CJ1008">
        <v>29.971671390000001</v>
      </c>
      <c r="CK1008">
        <v>85.534844129999897</v>
      </c>
      <c r="CL1008">
        <v>0</v>
      </c>
    </row>
    <row r="1009" spans="1:90" x14ac:dyDescent="0.25">
      <c r="A1009" s="1" t="s">
        <v>1517</v>
      </c>
      <c r="B1009" s="2">
        <v>314451.96250000002</v>
      </c>
      <c r="C1009" s="2">
        <v>6073881.2869999902</v>
      </c>
      <c r="D1009" s="4">
        <v>125.10232000000001</v>
      </c>
      <c r="E1009" t="s">
        <v>674</v>
      </c>
      <c r="F1009" s="3">
        <v>243.4</v>
      </c>
      <c r="G1009" t="s">
        <v>150</v>
      </c>
      <c r="H1009" t="s">
        <v>151</v>
      </c>
      <c r="I1009" s="1">
        <v>55802</v>
      </c>
      <c r="J1009" t="s">
        <v>149</v>
      </c>
      <c r="K1009" t="s">
        <v>345</v>
      </c>
      <c r="L1009" t="s">
        <v>345</v>
      </c>
      <c r="M1009">
        <v>51.285524959999897</v>
      </c>
      <c r="N1009">
        <v>14.6092232499999</v>
      </c>
      <c r="O1009">
        <v>4.1363767869999997</v>
      </c>
      <c r="P1009">
        <v>10.06694734</v>
      </c>
      <c r="Q1009">
        <v>4.4542806539999997</v>
      </c>
      <c r="R1009">
        <v>9.9097528310000005</v>
      </c>
      <c r="S1009">
        <v>2.3395189670000001</v>
      </c>
      <c r="T1009">
        <v>0.26562224099999998</v>
      </c>
      <c r="U1009">
        <v>0.79890996999999997</v>
      </c>
      <c r="V1009">
        <v>7.1513679999999996E-2</v>
      </c>
      <c r="W1009">
        <v>0.23497352099999999</v>
      </c>
      <c r="X1009">
        <v>9.9494939999999997E-3</v>
      </c>
      <c r="Y1009">
        <v>0</v>
      </c>
      <c r="Z1009">
        <v>1.81740631</v>
      </c>
      <c r="AA1009">
        <v>0</v>
      </c>
      <c r="AB1009">
        <v>1.7455770159999999</v>
      </c>
      <c r="AC1009">
        <v>100</v>
      </c>
      <c r="AD1009">
        <v>0.15687974900000001</v>
      </c>
      <c r="AE1009">
        <v>0</v>
      </c>
      <c r="AF1009">
        <v>1.1661192309999999</v>
      </c>
      <c r="AG1009">
        <v>1.644194669</v>
      </c>
      <c r="AH1009">
        <v>0</v>
      </c>
      <c r="AI1009">
        <v>22.0108788299999</v>
      </c>
      <c r="AJ1009">
        <v>0</v>
      </c>
      <c r="AK1009">
        <v>0</v>
      </c>
      <c r="AL1009">
        <v>29.947570079999899</v>
      </c>
      <c r="AM1009">
        <v>0</v>
      </c>
      <c r="AN1009">
        <v>0</v>
      </c>
      <c r="AO1009">
        <v>0</v>
      </c>
      <c r="AP1009">
        <v>2.5183430630000001</v>
      </c>
      <c r="AQ1009">
        <v>0</v>
      </c>
      <c r="AR1009">
        <v>0</v>
      </c>
      <c r="AS1009">
        <v>9.1995252890000003</v>
      </c>
      <c r="AT1009">
        <v>11.8233143</v>
      </c>
      <c r="AU1009">
        <v>21.02283959</v>
      </c>
      <c r="AV1009">
        <v>0</v>
      </c>
      <c r="AW1009">
        <v>4.6702880039999997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1.3156084E-2</v>
      </c>
      <c r="BI1009">
        <v>14.720556780000001</v>
      </c>
      <c r="BJ1009">
        <v>0.43759670299999998</v>
      </c>
      <c r="BK1009">
        <v>0.56240329700000002</v>
      </c>
      <c r="BL1009">
        <v>0</v>
      </c>
      <c r="BM1009">
        <v>57.63753663</v>
      </c>
      <c r="BN1009">
        <v>99.986817220000006</v>
      </c>
      <c r="BO1009">
        <v>0</v>
      </c>
      <c r="BP1009" t="s">
        <v>97</v>
      </c>
      <c r="BQ1009" t="s">
        <v>109</v>
      </c>
      <c r="BR1009" t="s">
        <v>111</v>
      </c>
      <c r="BS1009" t="s">
        <v>176</v>
      </c>
      <c r="BT1009" t="s">
        <v>111</v>
      </c>
      <c r="BU1009" t="s">
        <v>100</v>
      </c>
      <c r="BV1009" t="s">
        <v>101</v>
      </c>
      <c r="BW1009" t="s">
        <v>149</v>
      </c>
      <c r="BX1009">
        <v>41.543849809999898</v>
      </c>
      <c r="BY1009">
        <v>57.63753663</v>
      </c>
      <c r="BZ1009">
        <v>41.06304643</v>
      </c>
      <c r="CA1009">
        <v>33.710657949999899</v>
      </c>
      <c r="CB1009">
        <v>47.8419068299999</v>
      </c>
      <c r="CC1009">
        <v>18.4474352199999</v>
      </c>
      <c r="CD1009">
        <v>2</v>
      </c>
      <c r="CE1009">
        <v>3</v>
      </c>
      <c r="CF1009">
        <v>1</v>
      </c>
      <c r="CG1009">
        <v>6</v>
      </c>
      <c r="CH1009">
        <v>3</v>
      </c>
      <c r="CI1009">
        <v>4</v>
      </c>
      <c r="CJ1009">
        <v>27.814569540000001</v>
      </c>
      <c r="CK1009">
        <v>84.788712790000005</v>
      </c>
      <c r="CL1009">
        <v>0</v>
      </c>
    </row>
    <row r="1010" spans="1:90" x14ac:dyDescent="0.25">
      <c r="A1010" s="1" t="s">
        <v>1518</v>
      </c>
      <c r="B1010" s="2">
        <v>314438.22810000001</v>
      </c>
      <c r="C1010" s="2">
        <v>6073882.892</v>
      </c>
      <c r="D1010" s="4">
        <v>101.56398</v>
      </c>
      <c r="E1010" t="s">
        <v>674</v>
      </c>
      <c r="F1010" s="3">
        <v>270.7</v>
      </c>
      <c r="G1010" t="s">
        <v>150</v>
      </c>
      <c r="H1010" t="s">
        <v>151</v>
      </c>
      <c r="I1010" s="1">
        <v>55802</v>
      </c>
      <c r="J1010" t="s">
        <v>149</v>
      </c>
      <c r="K1010" t="s">
        <v>345</v>
      </c>
      <c r="L1010" t="s">
        <v>345</v>
      </c>
      <c r="M1010">
        <v>47.849998739999897</v>
      </c>
      <c r="N1010">
        <v>15.678510230000001</v>
      </c>
      <c r="O1010">
        <v>4.3948760910000004</v>
      </c>
      <c r="P1010">
        <v>10.88587236</v>
      </c>
      <c r="Q1010">
        <v>5.0904253979999998</v>
      </c>
      <c r="R1010">
        <v>10.282659300000001</v>
      </c>
      <c r="S1010">
        <v>1.893638248</v>
      </c>
      <c r="T1010">
        <v>0.183255314</v>
      </c>
      <c r="U1010">
        <v>0.72182232099999999</v>
      </c>
      <c r="V1010">
        <v>5.0904254000000003E-2</v>
      </c>
      <c r="W1010">
        <v>0.25452127000000002</v>
      </c>
      <c r="X1010">
        <v>9.9289519999999996E-3</v>
      </c>
      <c r="Y1010">
        <v>0</v>
      </c>
      <c r="Z1010">
        <v>2.7035875200000001</v>
      </c>
      <c r="AA1010">
        <v>0</v>
      </c>
      <c r="AB1010">
        <v>2.460888282</v>
      </c>
      <c r="AC1010">
        <v>100</v>
      </c>
      <c r="AD1010">
        <v>0.112737347</v>
      </c>
      <c r="AE1010">
        <v>0</v>
      </c>
      <c r="AF1010">
        <v>1.0636809890000001</v>
      </c>
      <c r="AG1010">
        <v>1.14520003</v>
      </c>
      <c r="AH1010">
        <v>0</v>
      </c>
      <c r="AI1010">
        <v>17.986381569999899</v>
      </c>
      <c r="AJ1010">
        <v>0</v>
      </c>
      <c r="AK1010">
        <v>0</v>
      </c>
      <c r="AL1010">
        <v>35.695945520000002</v>
      </c>
      <c r="AM1010">
        <v>0</v>
      </c>
      <c r="AN1010">
        <v>0</v>
      </c>
      <c r="AO1010">
        <v>0</v>
      </c>
      <c r="AP1010">
        <v>2.4571871000000001</v>
      </c>
      <c r="AQ1010">
        <v>0</v>
      </c>
      <c r="AR1010">
        <v>0</v>
      </c>
      <c r="AS1010">
        <v>11.70158064</v>
      </c>
      <c r="AT1010">
        <v>14.764883940000001</v>
      </c>
      <c r="AU1010">
        <v>26.46646458</v>
      </c>
      <c r="AV1010">
        <v>0</v>
      </c>
      <c r="AW1010">
        <v>0.73756058599999996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1.3254551E-2</v>
      </c>
      <c r="BI1010">
        <v>16.8103088599999</v>
      </c>
      <c r="BJ1010">
        <v>0.44212858900000002</v>
      </c>
      <c r="BK1010">
        <v>0.55787141100000004</v>
      </c>
      <c r="BL1010">
        <v>0</v>
      </c>
      <c r="BM1010">
        <v>66.494780280000001</v>
      </c>
      <c r="BN1010">
        <v>99.986718550000006</v>
      </c>
      <c r="BO1010">
        <v>0</v>
      </c>
      <c r="BP1010" t="s">
        <v>97</v>
      </c>
      <c r="BQ1010" t="s">
        <v>109</v>
      </c>
      <c r="BR1010" t="s">
        <v>111</v>
      </c>
      <c r="BS1010" t="s">
        <v>176</v>
      </c>
      <c r="BT1010" t="s">
        <v>111</v>
      </c>
      <c r="BU1010" t="s">
        <v>100</v>
      </c>
      <c r="BV1010" t="s">
        <v>101</v>
      </c>
      <c r="BW1010" t="s">
        <v>149</v>
      </c>
      <c r="BX1010">
        <v>44.295638949999898</v>
      </c>
      <c r="BY1010">
        <v>66.494780280000001</v>
      </c>
      <c r="BZ1010">
        <v>32.805384799999899</v>
      </c>
      <c r="CA1010">
        <v>33.198180319999899</v>
      </c>
      <c r="CB1010">
        <v>47.356790279999899</v>
      </c>
      <c r="CC1010">
        <v>19.4450293999999</v>
      </c>
      <c r="CD1010">
        <v>2</v>
      </c>
      <c r="CE1010">
        <v>3</v>
      </c>
      <c r="CF1010">
        <v>1</v>
      </c>
      <c r="CG1010">
        <v>6</v>
      </c>
      <c r="CH1010">
        <v>3</v>
      </c>
      <c r="CI1010">
        <v>4</v>
      </c>
      <c r="CJ1010">
        <v>30.22170362</v>
      </c>
      <c r="CK1010">
        <v>88.495698489999896</v>
      </c>
      <c r="CL1010">
        <v>0</v>
      </c>
    </row>
    <row r="1011" spans="1:90" x14ac:dyDescent="0.25">
      <c r="A1011" s="1" t="s">
        <v>673</v>
      </c>
      <c r="B1011" s="2">
        <v>314418.17959999898</v>
      </c>
      <c r="C1011" s="2">
        <v>6073885.8449999904</v>
      </c>
      <c r="D1011" s="4">
        <v>68.831059999999894</v>
      </c>
      <c r="E1011" t="s">
        <v>674</v>
      </c>
      <c r="F1011" s="3">
        <v>309.2</v>
      </c>
      <c r="G1011" t="s">
        <v>150</v>
      </c>
      <c r="H1011" t="s">
        <v>151</v>
      </c>
      <c r="I1011" s="1">
        <v>55802</v>
      </c>
      <c r="J1011" t="s">
        <v>490</v>
      </c>
      <c r="K1011" t="s">
        <v>139</v>
      </c>
      <c r="L1011" t="s">
        <v>96</v>
      </c>
      <c r="M1011">
        <v>76.812941499999894</v>
      </c>
      <c r="N1011">
        <v>11.638324470000001</v>
      </c>
      <c r="O1011">
        <v>0.333569065</v>
      </c>
      <c r="P1011">
        <v>2.2131740010000001</v>
      </c>
      <c r="Q1011">
        <v>0.27324761800000003</v>
      </c>
      <c r="R1011">
        <v>1.639485708</v>
      </c>
      <c r="S1011">
        <v>5.0905019200000003</v>
      </c>
      <c r="T1011">
        <v>1.103110754</v>
      </c>
      <c r="U1011">
        <v>0.156864373</v>
      </c>
      <c r="V1011">
        <v>1.0120282E-2</v>
      </c>
      <c r="W1011">
        <v>7.0841975000000001E-2</v>
      </c>
      <c r="X1011">
        <v>6.1760826999999997E-2</v>
      </c>
      <c r="Y1011">
        <v>0</v>
      </c>
      <c r="Z1011">
        <v>0.59605751200000001</v>
      </c>
      <c r="AA1011">
        <v>0</v>
      </c>
      <c r="AB1011">
        <v>0.65803827999999998</v>
      </c>
      <c r="AC1011">
        <v>100</v>
      </c>
      <c r="AD1011">
        <v>2.1511444000000001E-2</v>
      </c>
      <c r="AE1011">
        <v>0</v>
      </c>
      <c r="AF1011">
        <v>0.22185469499999999</v>
      </c>
      <c r="AG1011">
        <v>6.6161768729999997</v>
      </c>
      <c r="AH1011">
        <v>0</v>
      </c>
      <c r="AI1011">
        <v>46.40562293</v>
      </c>
      <c r="AJ1011">
        <v>0</v>
      </c>
      <c r="AK1011">
        <v>0</v>
      </c>
      <c r="AL1011">
        <v>5.7354151790000003</v>
      </c>
      <c r="AM1011">
        <v>0</v>
      </c>
      <c r="AN1011">
        <v>0</v>
      </c>
      <c r="AO1011">
        <v>0</v>
      </c>
      <c r="AP1011">
        <v>0.35406083100000002</v>
      </c>
      <c r="AQ1011">
        <v>0</v>
      </c>
      <c r="AR1011">
        <v>0</v>
      </c>
      <c r="AS1011">
        <v>0.57289488200000005</v>
      </c>
      <c r="AT1011">
        <v>2.3671799679999999</v>
      </c>
      <c r="AU1011">
        <v>2.9400748490000002</v>
      </c>
      <c r="AV1011">
        <v>0</v>
      </c>
      <c r="AW1011">
        <v>35.760960650000001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7.9282749E-2</v>
      </c>
      <c r="BI1011">
        <v>1.9164748819999999</v>
      </c>
      <c r="BJ1011">
        <v>0.19485724400000001</v>
      </c>
      <c r="BK1011">
        <v>0.80514275599999996</v>
      </c>
      <c r="BL1011">
        <v>0</v>
      </c>
      <c r="BM1011">
        <v>10.99981009</v>
      </c>
      <c r="BN1011">
        <v>99.920710029999896</v>
      </c>
      <c r="BO1011">
        <v>0</v>
      </c>
      <c r="BP1011" t="s">
        <v>97</v>
      </c>
      <c r="BQ1011" t="s">
        <v>109</v>
      </c>
      <c r="BR1011" t="s">
        <v>111</v>
      </c>
      <c r="BS1011" t="s">
        <v>112</v>
      </c>
      <c r="BT1011" t="s">
        <v>98</v>
      </c>
      <c r="BU1011" t="s">
        <v>100</v>
      </c>
      <c r="BV1011" t="s">
        <v>101</v>
      </c>
      <c r="BW1011" t="s">
        <v>102</v>
      </c>
      <c r="BX1011">
        <v>5.3017402039999997</v>
      </c>
      <c r="BY1011">
        <v>10.99981009</v>
      </c>
      <c r="BZ1011">
        <v>78.978593779999898</v>
      </c>
      <c r="CA1011">
        <v>13.58214416</v>
      </c>
      <c r="CB1011">
        <v>83.925907519999896</v>
      </c>
      <c r="CC1011">
        <v>2.491948319</v>
      </c>
      <c r="CD1011">
        <v>2</v>
      </c>
      <c r="CE1011">
        <v>12</v>
      </c>
      <c r="CF1011">
        <v>2</v>
      </c>
      <c r="CG1011">
        <v>6</v>
      </c>
      <c r="CH1011">
        <v>3</v>
      </c>
      <c r="CI1011">
        <v>12</v>
      </c>
      <c r="CJ1011">
        <v>16.978776530000001</v>
      </c>
      <c r="CK1011">
        <v>28.64529718</v>
      </c>
      <c r="CL1011">
        <v>0</v>
      </c>
    </row>
    <row r="1012" spans="1:90" x14ac:dyDescent="0.25">
      <c r="A1012" s="1" t="s">
        <v>1519</v>
      </c>
      <c r="B1012" s="2">
        <v>314396.63990000001</v>
      </c>
      <c r="C1012" s="2">
        <v>6073889.8509999895</v>
      </c>
      <c r="D1012" s="4">
        <v>35.6066</v>
      </c>
      <c r="E1012" t="s">
        <v>674</v>
      </c>
      <c r="F1012" s="3">
        <v>349</v>
      </c>
      <c r="G1012" t="s">
        <v>150</v>
      </c>
      <c r="H1012" t="s">
        <v>151</v>
      </c>
      <c r="I1012" s="1">
        <v>55802</v>
      </c>
      <c r="J1012" t="s">
        <v>149</v>
      </c>
      <c r="K1012" t="s">
        <v>345</v>
      </c>
      <c r="L1012" t="s">
        <v>345</v>
      </c>
      <c r="M1012">
        <v>51.582147239999898</v>
      </c>
      <c r="N1012">
        <v>15.20102571</v>
      </c>
      <c r="O1012">
        <v>3.9285162630000001</v>
      </c>
      <c r="P1012">
        <v>9.5958886830000001</v>
      </c>
      <c r="Q1012">
        <v>4.4082974559999997</v>
      </c>
      <c r="R1012">
        <v>4.3272253190000001</v>
      </c>
      <c r="S1012">
        <v>3.0604731759999999</v>
      </c>
      <c r="T1012">
        <v>0.85125744000000003</v>
      </c>
      <c r="U1012">
        <v>0.98502646599999999</v>
      </c>
      <c r="V1012">
        <v>0.222948377</v>
      </c>
      <c r="W1012">
        <v>0.21281436000000001</v>
      </c>
      <c r="X1012">
        <v>2.3945343650000002</v>
      </c>
      <c r="Y1012">
        <v>0</v>
      </c>
      <c r="Z1012">
        <v>3.2298451469999998</v>
      </c>
      <c r="AA1012">
        <v>0</v>
      </c>
      <c r="AB1012">
        <v>5.6466066640000001</v>
      </c>
      <c r="AC1012">
        <v>100</v>
      </c>
      <c r="AD1012">
        <v>0.48887446699999998</v>
      </c>
      <c r="AE1012">
        <v>0</v>
      </c>
      <c r="AF1012">
        <v>1.437170509</v>
      </c>
      <c r="AG1012">
        <v>5.2670204109999998</v>
      </c>
      <c r="AH1012">
        <v>0</v>
      </c>
      <c r="AI1012">
        <v>28.7815826299999</v>
      </c>
      <c r="AJ1012">
        <v>0</v>
      </c>
      <c r="AK1012">
        <v>0</v>
      </c>
      <c r="AL1012">
        <v>11.992869110000001</v>
      </c>
      <c r="AM1012">
        <v>0</v>
      </c>
      <c r="AN1012">
        <v>0</v>
      </c>
      <c r="AO1012">
        <v>5.7726850430000001</v>
      </c>
      <c r="AP1012">
        <v>2.7210669520000001</v>
      </c>
      <c r="AQ1012">
        <v>0</v>
      </c>
      <c r="AR1012">
        <v>0</v>
      </c>
      <c r="AS1012">
        <v>11.98427298</v>
      </c>
      <c r="AT1012">
        <v>12.7832170699999</v>
      </c>
      <c r="AU1012">
        <v>24.7674900499999</v>
      </c>
      <c r="AV1012">
        <v>0</v>
      </c>
      <c r="AW1012">
        <v>12.42858066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3.1713235819999999</v>
      </c>
      <c r="BI1012">
        <v>12.3837450199999</v>
      </c>
      <c r="BJ1012">
        <v>0.48387111300000002</v>
      </c>
      <c r="BK1012">
        <v>0.51612888700000004</v>
      </c>
      <c r="BL1012">
        <v>0</v>
      </c>
      <c r="BM1012">
        <v>29.412704680000001</v>
      </c>
      <c r="BN1012">
        <v>96.828663410000004</v>
      </c>
      <c r="BO1012">
        <v>0</v>
      </c>
      <c r="BP1012" t="s">
        <v>97</v>
      </c>
      <c r="BQ1012" t="s">
        <v>40</v>
      </c>
      <c r="BR1012" t="s">
        <v>111</v>
      </c>
      <c r="BS1012" t="s">
        <v>176</v>
      </c>
      <c r="BT1012" t="s">
        <v>111</v>
      </c>
      <c r="BU1012" t="s">
        <v>100</v>
      </c>
      <c r="BV1012" t="s">
        <v>101</v>
      </c>
      <c r="BW1012" t="s">
        <v>152</v>
      </c>
      <c r="BX1012">
        <v>28.925727510000002</v>
      </c>
      <c r="BY1012">
        <v>29.412704680000001</v>
      </c>
      <c r="BZ1012">
        <v>62.512297420000003</v>
      </c>
      <c r="CA1012">
        <v>32.37374981</v>
      </c>
      <c r="CB1012">
        <v>49.47945412</v>
      </c>
      <c r="CC1012">
        <v>18.146796070000001</v>
      </c>
      <c r="CD1012">
        <v>2</v>
      </c>
      <c r="CE1012">
        <v>3</v>
      </c>
      <c r="CF1012">
        <v>1</v>
      </c>
      <c r="CG1012">
        <v>6</v>
      </c>
      <c r="CH1012">
        <v>3</v>
      </c>
      <c r="CI1012">
        <v>5</v>
      </c>
      <c r="CJ1012">
        <v>41.58653846</v>
      </c>
      <c r="CK1012">
        <v>78.166171070000004</v>
      </c>
      <c r="CL1012">
        <v>5.7726850430000001</v>
      </c>
    </row>
    <row r="1013" spans="1:90" x14ac:dyDescent="0.25">
      <c r="A1013" s="1" t="s">
        <v>1520</v>
      </c>
      <c r="B1013" s="2">
        <v>314383.39039999899</v>
      </c>
      <c r="C1013" s="2">
        <v>6073892.5010000002</v>
      </c>
      <c r="D1013" s="4">
        <v>16.25798</v>
      </c>
      <c r="E1013" t="s">
        <v>674</v>
      </c>
      <c r="F1013" s="3">
        <v>372.6</v>
      </c>
      <c r="G1013" t="s">
        <v>150</v>
      </c>
      <c r="H1013" t="s">
        <v>151</v>
      </c>
      <c r="I1013" s="1">
        <v>55802</v>
      </c>
      <c r="J1013" t="s">
        <v>149</v>
      </c>
      <c r="K1013" t="s">
        <v>345</v>
      </c>
      <c r="L1013" t="s">
        <v>345</v>
      </c>
      <c r="M1013">
        <v>53.448729819999897</v>
      </c>
      <c r="N1013">
        <v>13.64430147</v>
      </c>
      <c r="O1013">
        <v>3.6472387409999998</v>
      </c>
      <c r="P1013">
        <v>8.9030477020000003</v>
      </c>
      <c r="Q1013">
        <v>3.4469814240000001</v>
      </c>
      <c r="R1013">
        <v>9.3663513110000007</v>
      </c>
      <c r="S1013">
        <v>1.7132318390000001</v>
      </c>
      <c r="T1013">
        <v>0.96433408899999995</v>
      </c>
      <c r="U1013">
        <v>0.83404639800000002</v>
      </c>
      <c r="V1013">
        <v>0.174400846</v>
      </c>
      <c r="W1013">
        <v>0.26673070500000001</v>
      </c>
      <c r="X1013">
        <v>1.7183906170000001</v>
      </c>
      <c r="Y1013">
        <v>0</v>
      </c>
      <c r="Z1013">
        <v>1.872215033</v>
      </c>
      <c r="AA1013">
        <v>0</v>
      </c>
      <c r="AB1013">
        <v>3.6037757689999999</v>
      </c>
      <c r="AC1013">
        <v>100</v>
      </c>
      <c r="AD1013">
        <v>0.38351102799999998</v>
      </c>
      <c r="AE1013">
        <v>0</v>
      </c>
      <c r="AF1013">
        <v>1.220356837</v>
      </c>
      <c r="AG1013">
        <v>5.9836726960000002</v>
      </c>
      <c r="AH1013">
        <v>0</v>
      </c>
      <c r="AI1013">
        <v>16.157659809999899</v>
      </c>
      <c r="AJ1013">
        <v>0</v>
      </c>
      <c r="AK1013">
        <v>0</v>
      </c>
      <c r="AL1013">
        <v>28.039824100000001</v>
      </c>
      <c r="AM1013">
        <v>0</v>
      </c>
      <c r="AN1013">
        <v>0</v>
      </c>
      <c r="AO1013">
        <v>0</v>
      </c>
      <c r="AP1013">
        <v>2.5630313839999999</v>
      </c>
      <c r="AQ1013">
        <v>0</v>
      </c>
      <c r="AR1013">
        <v>0</v>
      </c>
      <c r="AS1013">
        <v>7.1860685000000002</v>
      </c>
      <c r="AT1013">
        <v>9.4979403090000005</v>
      </c>
      <c r="AU1013">
        <v>16.684008810000002</v>
      </c>
      <c r="AV1013">
        <v>0</v>
      </c>
      <c r="AW1013">
        <v>13.9055861699999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2.2823256179999998</v>
      </c>
      <c r="BI1013">
        <v>10.96642655</v>
      </c>
      <c r="BJ1013">
        <v>0.43071593800000002</v>
      </c>
      <c r="BK1013">
        <v>0.56928406200000004</v>
      </c>
      <c r="BL1013">
        <v>0</v>
      </c>
      <c r="BM1013">
        <v>63.442127370000001</v>
      </c>
      <c r="BN1013">
        <v>97.717665019999899</v>
      </c>
      <c r="BO1013">
        <v>0</v>
      </c>
      <c r="BP1013" t="s">
        <v>97</v>
      </c>
      <c r="BQ1013" t="s">
        <v>109</v>
      </c>
      <c r="BR1013" t="s">
        <v>111</v>
      </c>
      <c r="BS1013" t="s">
        <v>235</v>
      </c>
      <c r="BT1013" t="s">
        <v>111</v>
      </c>
      <c r="BU1013" t="s">
        <v>100</v>
      </c>
      <c r="BV1013" t="s">
        <v>101</v>
      </c>
      <c r="BW1013" t="s">
        <v>149</v>
      </c>
      <c r="BX1013">
        <v>30.965085599999899</v>
      </c>
      <c r="BY1013">
        <v>63.442127370000001</v>
      </c>
      <c r="BZ1013">
        <v>32.198658979999898</v>
      </c>
      <c r="CA1013">
        <v>33.766176000000002</v>
      </c>
      <c r="CB1013">
        <v>50.196325620000003</v>
      </c>
      <c r="CC1013">
        <v>16.037498379999899</v>
      </c>
      <c r="CD1013">
        <v>2</v>
      </c>
      <c r="CE1013">
        <v>10</v>
      </c>
      <c r="CF1013">
        <v>1</v>
      </c>
      <c r="CG1013">
        <v>6</v>
      </c>
      <c r="CH1013">
        <v>3</v>
      </c>
      <c r="CI1013">
        <v>4</v>
      </c>
      <c r="CJ1013">
        <v>28.4768211899999</v>
      </c>
      <c r="CK1013">
        <v>82.182339099999894</v>
      </c>
      <c r="CL1013">
        <v>0</v>
      </c>
    </row>
    <row r="1014" spans="1:90" x14ac:dyDescent="0.25">
      <c r="A1014" s="1" t="s">
        <v>675</v>
      </c>
      <c r="B1014" s="2">
        <v>314364.0624</v>
      </c>
      <c r="C1014" s="2">
        <v>6073896.4069999903</v>
      </c>
      <c r="D1014" s="4">
        <v>-10.82334</v>
      </c>
      <c r="E1014" t="s">
        <v>674</v>
      </c>
      <c r="F1014" s="3">
        <v>406.1</v>
      </c>
      <c r="G1014" t="s">
        <v>150</v>
      </c>
      <c r="H1014" t="s">
        <v>151</v>
      </c>
      <c r="I1014" s="1">
        <v>55802</v>
      </c>
      <c r="J1014" t="s">
        <v>102</v>
      </c>
      <c r="K1014" t="s">
        <v>193</v>
      </c>
      <c r="L1014" t="s">
        <v>96</v>
      </c>
      <c r="M1014">
        <v>75.125297660000001</v>
      </c>
      <c r="N1014">
        <v>12.23669735</v>
      </c>
      <c r="O1014">
        <v>0.67960433200000003</v>
      </c>
      <c r="P1014">
        <v>2.9443679469999999</v>
      </c>
      <c r="Q1014">
        <v>0.41123327199999998</v>
      </c>
      <c r="R1014">
        <v>1.354060772</v>
      </c>
      <c r="S1014">
        <v>5.2256715729999996</v>
      </c>
      <c r="T1014">
        <v>0.92276734100000002</v>
      </c>
      <c r="U1014">
        <v>0.167502333</v>
      </c>
      <c r="V1014">
        <v>2.006016E-2</v>
      </c>
      <c r="W1014">
        <v>6.0180479000000002E-2</v>
      </c>
      <c r="X1014">
        <v>0.20919317300000001</v>
      </c>
      <c r="Y1014">
        <v>0</v>
      </c>
      <c r="Z1014">
        <v>0.64336360999999997</v>
      </c>
      <c r="AA1014">
        <v>0</v>
      </c>
      <c r="AB1014">
        <v>0.85313773800000003</v>
      </c>
      <c r="AC1014">
        <v>100</v>
      </c>
      <c r="AD1014">
        <v>4.2627388000000002E-2</v>
      </c>
      <c r="AE1014">
        <v>0</v>
      </c>
      <c r="AF1014">
        <v>0.236833186</v>
      </c>
      <c r="AG1014">
        <v>5.5329608429999997</v>
      </c>
      <c r="AH1014">
        <v>0</v>
      </c>
      <c r="AI1014">
        <v>47.624398710000001</v>
      </c>
      <c r="AJ1014">
        <v>0</v>
      </c>
      <c r="AK1014">
        <v>0</v>
      </c>
      <c r="AL1014">
        <v>5.9269260460000002</v>
      </c>
      <c r="AM1014">
        <v>0</v>
      </c>
      <c r="AN1014">
        <v>0</v>
      </c>
      <c r="AO1014">
        <v>0.555620487</v>
      </c>
      <c r="AP1014">
        <v>0.72115006699999995</v>
      </c>
      <c r="AQ1014">
        <v>0</v>
      </c>
      <c r="AR1014">
        <v>0</v>
      </c>
      <c r="AS1014">
        <v>1.087793687</v>
      </c>
      <c r="AT1014">
        <v>3.8392281229999998</v>
      </c>
      <c r="AU1014">
        <v>4.9270218110000004</v>
      </c>
      <c r="AV1014">
        <v>0</v>
      </c>
      <c r="AW1014">
        <v>33.895503509999898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0.26846674300000001</v>
      </c>
      <c r="BI1014">
        <v>2.4635109050000001</v>
      </c>
      <c r="BJ1014">
        <v>0.22078117999999999</v>
      </c>
      <c r="BK1014">
        <v>0.77921881999999998</v>
      </c>
      <c r="BL1014">
        <v>0</v>
      </c>
      <c r="BM1014">
        <v>11.06774867</v>
      </c>
      <c r="BN1014">
        <v>99.731508790000007</v>
      </c>
      <c r="BO1014">
        <v>0</v>
      </c>
      <c r="BP1014" t="s">
        <v>97</v>
      </c>
      <c r="BQ1014" t="s">
        <v>40</v>
      </c>
      <c r="BR1014" t="s">
        <v>111</v>
      </c>
      <c r="BS1014" t="s">
        <v>112</v>
      </c>
      <c r="BT1014" t="s">
        <v>98</v>
      </c>
      <c r="BU1014" t="s">
        <v>100</v>
      </c>
      <c r="BV1014" t="s">
        <v>101</v>
      </c>
      <c r="BW1014" t="s">
        <v>102</v>
      </c>
      <c r="BX1014">
        <v>5.8850050630000004</v>
      </c>
      <c r="BY1014">
        <v>11.06774867</v>
      </c>
      <c r="BZ1014">
        <v>80.604169830000004</v>
      </c>
      <c r="CA1014">
        <v>17.092888559999899</v>
      </c>
      <c r="CB1014">
        <v>79.527114460000007</v>
      </c>
      <c r="CC1014">
        <v>3.379996979</v>
      </c>
      <c r="CD1014">
        <v>2</v>
      </c>
      <c r="CE1014">
        <v>12</v>
      </c>
      <c r="CF1014">
        <v>2</v>
      </c>
      <c r="CG1014">
        <v>6</v>
      </c>
      <c r="CH1014">
        <v>3</v>
      </c>
      <c r="CI1014">
        <v>12</v>
      </c>
      <c r="CJ1014">
        <v>16.856780740000001</v>
      </c>
      <c r="CK1014">
        <v>35.307102790000002</v>
      </c>
      <c r="CL1014">
        <v>0.555620487</v>
      </c>
    </row>
    <row r="1015" spans="1:90" x14ac:dyDescent="0.25">
      <c r="A1015" s="1" t="s">
        <v>1521</v>
      </c>
      <c r="B1015" s="2">
        <v>314356.4473</v>
      </c>
      <c r="C1015" s="2">
        <v>6073897.949</v>
      </c>
      <c r="D1015" s="4">
        <v>-21.37058</v>
      </c>
      <c r="E1015" t="s">
        <v>674</v>
      </c>
      <c r="F1015" s="3">
        <v>419.2</v>
      </c>
      <c r="G1015" t="s">
        <v>150</v>
      </c>
      <c r="H1015" t="s">
        <v>151</v>
      </c>
      <c r="I1015" s="1">
        <v>55802</v>
      </c>
      <c r="J1015" t="s">
        <v>149</v>
      </c>
      <c r="K1015" t="s">
        <v>345</v>
      </c>
      <c r="L1015" t="s">
        <v>345</v>
      </c>
      <c r="M1015">
        <v>64.276940010000004</v>
      </c>
      <c r="N1015">
        <v>12.97801492</v>
      </c>
      <c r="O1015">
        <v>2.3118956150000001</v>
      </c>
      <c r="P1015">
        <v>6.0848938260000001</v>
      </c>
      <c r="Q1015">
        <v>2.3094735200000001</v>
      </c>
      <c r="R1015">
        <v>5.3342706980000001</v>
      </c>
      <c r="S1015">
        <v>3.944499022</v>
      </c>
      <c r="T1015">
        <v>0.18394036899999999</v>
      </c>
      <c r="U1015">
        <v>0.58452161700000005</v>
      </c>
      <c r="V1015">
        <v>0.11240800300000001</v>
      </c>
      <c r="W1015">
        <v>0.143064731</v>
      </c>
      <c r="X1015">
        <v>9.9105259999999994E-3</v>
      </c>
      <c r="Y1015">
        <v>0</v>
      </c>
      <c r="Z1015">
        <v>1.726167145</v>
      </c>
      <c r="AA1015">
        <v>0</v>
      </c>
      <c r="AB1015">
        <v>1.082672635</v>
      </c>
      <c r="AC1015">
        <v>100</v>
      </c>
      <c r="AD1015">
        <v>0.244055833</v>
      </c>
      <c r="AE1015">
        <v>0</v>
      </c>
      <c r="AF1015">
        <v>0.84442268700000001</v>
      </c>
      <c r="AG1015">
        <v>1.1268861800000001</v>
      </c>
      <c r="AH1015">
        <v>0</v>
      </c>
      <c r="AI1015">
        <v>36.72965636</v>
      </c>
      <c r="AJ1015">
        <v>0</v>
      </c>
      <c r="AK1015">
        <v>0</v>
      </c>
      <c r="AL1015">
        <v>17.801050799999899</v>
      </c>
      <c r="AM1015">
        <v>0</v>
      </c>
      <c r="AN1015">
        <v>0</v>
      </c>
      <c r="AO1015">
        <v>0</v>
      </c>
      <c r="AP1015">
        <v>2.2600264980000002</v>
      </c>
      <c r="AQ1015">
        <v>0</v>
      </c>
      <c r="AR1015">
        <v>0</v>
      </c>
      <c r="AS1015">
        <v>5.0062139520000004</v>
      </c>
      <c r="AT1015">
        <v>6.0425331140000003</v>
      </c>
      <c r="AU1015">
        <v>11.0487470699999</v>
      </c>
      <c r="AV1015">
        <v>0</v>
      </c>
      <c r="AW1015">
        <v>22.841532000000001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1.2969896999999999E-2</v>
      </c>
      <c r="BI1015">
        <v>7.2937876490000004</v>
      </c>
      <c r="BJ1015">
        <v>0.45310241299999998</v>
      </c>
      <c r="BK1015">
        <v>0.54689758700000002</v>
      </c>
      <c r="BL1015">
        <v>0</v>
      </c>
      <c r="BM1015">
        <v>32.644085680000003</v>
      </c>
      <c r="BN1015">
        <v>99.987003790000003</v>
      </c>
      <c r="BO1015">
        <v>0</v>
      </c>
      <c r="BP1015" t="s">
        <v>97</v>
      </c>
      <c r="BQ1015" t="s">
        <v>109</v>
      </c>
      <c r="BR1015" t="s">
        <v>111</v>
      </c>
      <c r="BS1015" t="s">
        <v>235</v>
      </c>
      <c r="BT1015" t="s">
        <v>111</v>
      </c>
      <c r="BU1015" t="s">
        <v>100</v>
      </c>
      <c r="BV1015" t="s">
        <v>101</v>
      </c>
      <c r="BW1015" t="s">
        <v>152</v>
      </c>
      <c r="BX1015">
        <v>21.230852720000001</v>
      </c>
      <c r="BY1015">
        <v>32.644085680000003</v>
      </c>
      <c r="BZ1015">
        <v>65.992173739999899</v>
      </c>
      <c r="CA1015">
        <v>27.9475839999999</v>
      </c>
      <c r="CB1015">
        <v>58.8158294099999</v>
      </c>
      <c r="CC1015">
        <v>13.23658659</v>
      </c>
      <c r="CD1015">
        <v>2</v>
      </c>
      <c r="CE1015">
        <v>10</v>
      </c>
      <c r="CF1015">
        <v>1</v>
      </c>
      <c r="CG1015">
        <v>6</v>
      </c>
      <c r="CH1015">
        <v>3</v>
      </c>
      <c r="CI1015">
        <v>5</v>
      </c>
      <c r="CJ1015">
        <v>21.180555559999899</v>
      </c>
      <c r="CK1015">
        <v>67.032635119999895</v>
      </c>
      <c r="CL1015">
        <v>0</v>
      </c>
    </row>
    <row r="1016" spans="1:90" x14ac:dyDescent="0.25">
      <c r="A1016" s="1" t="s">
        <v>904</v>
      </c>
      <c r="B1016" s="2">
        <v>314332.840499999</v>
      </c>
      <c r="C1016" s="2">
        <v>6073902.7230000002</v>
      </c>
      <c r="D1016" s="4">
        <v>-53.5561399999999</v>
      </c>
      <c r="E1016" t="s">
        <v>674</v>
      </c>
      <c r="F1016" s="3">
        <v>459.4</v>
      </c>
      <c r="G1016" t="s">
        <v>150</v>
      </c>
      <c r="H1016" t="s">
        <v>151</v>
      </c>
      <c r="I1016" s="1">
        <v>55802</v>
      </c>
      <c r="J1016" t="s">
        <v>1782</v>
      </c>
      <c r="K1016" t="s">
        <v>345</v>
      </c>
      <c r="L1016" t="s">
        <v>345</v>
      </c>
      <c r="M1016">
        <v>41.485605550000002</v>
      </c>
      <c r="N1016">
        <v>15.7604628899999</v>
      </c>
      <c r="O1016">
        <v>2.6843345099999998</v>
      </c>
      <c r="P1016">
        <v>7.4657749500000001</v>
      </c>
      <c r="Q1016">
        <v>9.6393024650000001</v>
      </c>
      <c r="R1016">
        <v>8.3784654340000007</v>
      </c>
      <c r="S1016">
        <v>1.077812301</v>
      </c>
      <c r="T1016">
        <v>1.3625174369999999</v>
      </c>
      <c r="U1016">
        <v>0.54399017100000002</v>
      </c>
      <c r="V1016">
        <v>4.0672161999999998E-2</v>
      </c>
      <c r="W1016">
        <v>0.17285669000000001</v>
      </c>
      <c r="X1016">
        <v>6.1767270869999997</v>
      </c>
      <c r="Y1016">
        <v>0</v>
      </c>
      <c r="Z1016">
        <v>5.2114783569999998</v>
      </c>
      <c r="AA1016">
        <v>0</v>
      </c>
      <c r="AB1016">
        <v>11.41891895</v>
      </c>
      <c r="AC1016">
        <v>100</v>
      </c>
      <c r="AD1016">
        <v>8.7960615000000006E-2</v>
      </c>
      <c r="AE1016">
        <v>0</v>
      </c>
      <c r="AF1016">
        <v>0.78279745300000003</v>
      </c>
      <c r="AG1016">
        <v>8.3146525059999998</v>
      </c>
      <c r="AH1016">
        <v>0</v>
      </c>
      <c r="AI1016">
        <v>9.9969422479999999</v>
      </c>
      <c r="AJ1016">
        <v>0</v>
      </c>
      <c r="AK1016">
        <v>0</v>
      </c>
      <c r="AL1016">
        <v>19.85806942</v>
      </c>
      <c r="AM1016">
        <v>0</v>
      </c>
      <c r="AN1016">
        <v>0</v>
      </c>
      <c r="AO1016">
        <v>6.1663032619999996</v>
      </c>
      <c r="AP1016">
        <v>2.2074199640000001</v>
      </c>
      <c r="AQ1016">
        <v>0</v>
      </c>
      <c r="AR1016">
        <v>0</v>
      </c>
      <c r="AS1016">
        <v>25.54950989</v>
      </c>
      <c r="AT1016">
        <v>5.8260466989999999</v>
      </c>
      <c r="AU1016">
        <v>31.375556589999899</v>
      </c>
      <c r="AV1016">
        <v>0</v>
      </c>
      <c r="AW1016">
        <v>5.0738948119999998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8.0681850260000001</v>
      </c>
      <c r="BI1016">
        <v>15.687778290000001</v>
      </c>
      <c r="BJ1016">
        <v>0.81431256299999999</v>
      </c>
      <c r="BK1016">
        <v>0.18568743700000001</v>
      </c>
      <c r="BL1016">
        <v>0</v>
      </c>
      <c r="BM1016">
        <v>66.515027939999896</v>
      </c>
      <c r="BN1016">
        <v>91.931781889999897</v>
      </c>
      <c r="BO1016">
        <v>0</v>
      </c>
      <c r="BP1016" t="s">
        <v>97</v>
      </c>
      <c r="BQ1016" t="s">
        <v>40</v>
      </c>
      <c r="BR1016" t="s">
        <v>111</v>
      </c>
      <c r="BS1016" t="s">
        <v>407</v>
      </c>
      <c r="BT1016" t="s">
        <v>98</v>
      </c>
      <c r="BU1016" t="s">
        <v>131</v>
      </c>
      <c r="BV1016" t="s">
        <v>101</v>
      </c>
      <c r="BW1016" t="s">
        <v>237</v>
      </c>
      <c r="BX1016">
        <v>34.365774010000003</v>
      </c>
      <c r="BY1016">
        <v>66.515027939999896</v>
      </c>
      <c r="BZ1016">
        <v>26.190804150000002</v>
      </c>
      <c r="CA1016">
        <v>20.840120899999899</v>
      </c>
      <c r="CB1016">
        <v>44.635131199999897</v>
      </c>
      <c r="CC1016">
        <v>34.524747900000001</v>
      </c>
      <c r="CD1016">
        <v>2</v>
      </c>
      <c r="CE1016">
        <v>4</v>
      </c>
      <c r="CF1016">
        <v>2</v>
      </c>
      <c r="CG1016">
        <v>1</v>
      </c>
      <c r="CH1016">
        <v>3</v>
      </c>
      <c r="CI1016">
        <v>9</v>
      </c>
      <c r="CJ1016">
        <v>53.777335979999897</v>
      </c>
      <c r="CK1016">
        <v>87.514561760000007</v>
      </c>
      <c r="CL1016">
        <v>6.1663032619999996</v>
      </c>
    </row>
    <row r="1017" spans="1:90" x14ac:dyDescent="0.25">
      <c r="A1017" s="1" t="s">
        <v>862</v>
      </c>
      <c r="B1017" s="2">
        <v>315503.45169999899</v>
      </c>
      <c r="C1017" s="2">
        <v>6069729.4890000001</v>
      </c>
      <c r="D1017" s="4">
        <v>69.199600000000004</v>
      </c>
      <c r="E1017" t="s">
        <v>213</v>
      </c>
      <c r="F1017" s="3">
        <v>273</v>
      </c>
      <c r="G1017" t="s">
        <v>90</v>
      </c>
      <c r="H1017" t="s">
        <v>91</v>
      </c>
      <c r="I1017" s="1" t="s">
        <v>212</v>
      </c>
      <c r="J1017" t="s">
        <v>1739</v>
      </c>
      <c r="K1017" t="s">
        <v>405</v>
      </c>
      <c r="L1017" t="s">
        <v>406</v>
      </c>
      <c r="M1017">
        <v>52.774856319999898</v>
      </c>
      <c r="N1017">
        <v>14.84513443</v>
      </c>
      <c r="O1017">
        <v>3.3876543410000002</v>
      </c>
      <c r="P1017">
        <v>8.3584248460000001</v>
      </c>
      <c r="Q1017">
        <v>5.0929299520000004</v>
      </c>
      <c r="R1017">
        <v>7.1502719529999998</v>
      </c>
      <c r="S1017">
        <v>3.590263491</v>
      </c>
      <c r="T1017">
        <v>0.74629072600000002</v>
      </c>
      <c r="U1017">
        <v>0.65552563699999999</v>
      </c>
      <c r="V1017">
        <v>0.151275147</v>
      </c>
      <c r="W1017">
        <v>0.22187021600000001</v>
      </c>
      <c r="X1017">
        <v>0.54942528999999996</v>
      </c>
      <c r="Y1017">
        <v>5.0425050000000001E-3</v>
      </c>
      <c r="Z1017">
        <v>2.4710351469999998</v>
      </c>
      <c r="AA1017">
        <v>0</v>
      </c>
      <c r="AB1017">
        <v>3.0305947600000001</v>
      </c>
      <c r="AC1017">
        <v>100</v>
      </c>
      <c r="AD1017">
        <v>0.32708095999999998</v>
      </c>
      <c r="AE1017">
        <v>1.3557674E-2</v>
      </c>
      <c r="AF1017">
        <v>0.94307171300000003</v>
      </c>
      <c r="AG1017">
        <v>4.5530955559999997</v>
      </c>
      <c r="AH1017">
        <v>0</v>
      </c>
      <c r="AI1017">
        <v>33.292549649999899</v>
      </c>
      <c r="AJ1017">
        <v>0</v>
      </c>
      <c r="AK1017">
        <v>0</v>
      </c>
      <c r="AL1017">
        <v>22.9164859999999</v>
      </c>
      <c r="AM1017">
        <v>0</v>
      </c>
      <c r="AN1017">
        <v>0</v>
      </c>
      <c r="AO1017">
        <v>0</v>
      </c>
      <c r="AP1017">
        <v>2.3273196770000002</v>
      </c>
      <c r="AQ1017">
        <v>0</v>
      </c>
      <c r="AR1017">
        <v>0</v>
      </c>
      <c r="AS1017">
        <v>12.072401360000001</v>
      </c>
      <c r="AT1017">
        <v>10.5596595099999</v>
      </c>
      <c r="AU1017">
        <v>22.632060880000001</v>
      </c>
      <c r="AV1017">
        <v>0</v>
      </c>
      <c r="AW1017">
        <v>3.0220923310000001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0.71743898500000003</v>
      </c>
      <c r="BI1017">
        <v>13.45046599</v>
      </c>
      <c r="BJ1017">
        <v>0.53342032900000003</v>
      </c>
      <c r="BK1017">
        <v>0.46657967099999997</v>
      </c>
      <c r="BL1017">
        <v>0</v>
      </c>
      <c r="BM1017">
        <v>40.770110520000003</v>
      </c>
      <c r="BN1017">
        <v>99.28249563</v>
      </c>
      <c r="BO1017">
        <v>0</v>
      </c>
      <c r="BP1017" t="s">
        <v>97</v>
      </c>
      <c r="BQ1017" t="s">
        <v>109</v>
      </c>
      <c r="BR1017" t="s">
        <v>111</v>
      </c>
      <c r="BS1017" t="s">
        <v>162</v>
      </c>
      <c r="BT1017" t="s">
        <v>98</v>
      </c>
      <c r="BU1017" t="s">
        <v>100</v>
      </c>
      <c r="BV1017" t="s">
        <v>101</v>
      </c>
      <c r="BW1017" t="s">
        <v>237</v>
      </c>
      <c r="BX1017">
        <v>34.440194480000002</v>
      </c>
      <c r="BY1017">
        <v>40.770110520000003</v>
      </c>
      <c r="BZ1017">
        <v>54.791608590000003</v>
      </c>
      <c r="CA1017">
        <v>28.566096550000001</v>
      </c>
      <c r="CB1017">
        <v>49.818918949999897</v>
      </c>
      <c r="CC1017">
        <v>21.614984499999899</v>
      </c>
      <c r="CD1017">
        <v>2</v>
      </c>
      <c r="CE1017">
        <v>5</v>
      </c>
      <c r="CF1017">
        <v>2</v>
      </c>
      <c r="CG1017">
        <v>6</v>
      </c>
      <c r="CH1017">
        <v>3</v>
      </c>
      <c r="CI1017">
        <v>9</v>
      </c>
      <c r="CJ1017">
        <v>35.218978100000001</v>
      </c>
      <c r="CK1017">
        <v>75.620775809999898</v>
      </c>
      <c r="CL1017">
        <v>0</v>
      </c>
    </row>
    <row r="1018" spans="1:90" x14ac:dyDescent="0.25">
      <c r="A1018" s="1" t="s">
        <v>881</v>
      </c>
      <c r="B1018" s="2">
        <v>315433.12689999898</v>
      </c>
      <c r="C1018" s="2">
        <v>6069729.4639999904</v>
      </c>
      <c r="D1018" s="4">
        <v>-111.5532</v>
      </c>
      <c r="E1018" t="s">
        <v>213</v>
      </c>
      <c r="F1018" s="3">
        <v>467</v>
      </c>
      <c r="G1018" t="s">
        <v>90</v>
      </c>
      <c r="H1018" t="s">
        <v>91</v>
      </c>
      <c r="I1018" s="1" t="s">
        <v>212</v>
      </c>
      <c r="J1018" t="s">
        <v>1751</v>
      </c>
      <c r="K1018" t="s">
        <v>1682</v>
      </c>
      <c r="L1018" t="s">
        <v>406</v>
      </c>
      <c r="M1018">
        <v>61.039723289999898</v>
      </c>
      <c r="N1018">
        <v>13.4129947499999</v>
      </c>
      <c r="O1018">
        <v>3.0548988659999998</v>
      </c>
      <c r="P1018">
        <v>7.585691411</v>
      </c>
      <c r="Q1018">
        <v>2.068972102</v>
      </c>
      <c r="R1018">
        <v>4.8444224829999998</v>
      </c>
      <c r="S1018">
        <v>3.6535019559999999</v>
      </c>
      <c r="T1018">
        <v>0.948699403</v>
      </c>
      <c r="U1018">
        <v>0.83768138800000003</v>
      </c>
      <c r="V1018">
        <v>0.30277640500000003</v>
      </c>
      <c r="W1018">
        <v>0.232128577</v>
      </c>
      <c r="X1018">
        <v>0.328564091</v>
      </c>
      <c r="Y1018">
        <v>4.0370187000000002E-2</v>
      </c>
      <c r="Z1018">
        <v>1.6495750899999999</v>
      </c>
      <c r="AA1018">
        <v>0</v>
      </c>
      <c r="AB1018">
        <v>1.983409709</v>
      </c>
      <c r="AC1018">
        <v>100</v>
      </c>
      <c r="AD1018">
        <v>0.66019565800000002</v>
      </c>
      <c r="AE1018">
        <v>0.109461798</v>
      </c>
      <c r="AF1018">
        <v>1.215337388</v>
      </c>
      <c r="AG1018">
        <v>5.8370081960000002</v>
      </c>
      <c r="AH1018">
        <v>0</v>
      </c>
      <c r="AI1018">
        <v>34.165913170000003</v>
      </c>
      <c r="AJ1018">
        <v>0</v>
      </c>
      <c r="AK1018">
        <v>0</v>
      </c>
      <c r="AL1018">
        <v>18.121715340000002</v>
      </c>
      <c r="AM1018">
        <v>0</v>
      </c>
      <c r="AN1018">
        <v>0</v>
      </c>
      <c r="AO1018">
        <v>0</v>
      </c>
      <c r="AP1018">
        <v>2.545371185</v>
      </c>
      <c r="AQ1018">
        <v>0</v>
      </c>
      <c r="AR1018">
        <v>0</v>
      </c>
      <c r="AS1018">
        <v>5.3237420560000004</v>
      </c>
      <c r="AT1018">
        <v>9.4742873559999996</v>
      </c>
      <c r="AU1018">
        <v>14.79802941</v>
      </c>
      <c r="AV1018">
        <v>0</v>
      </c>
      <c r="AW1018">
        <v>18.781783990000001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0.43267258600000003</v>
      </c>
      <c r="BI1018">
        <v>8.1239645209999996</v>
      </c>
      <c r="BJ1018">
        <v>0.35976020199999997</v>
      </c>
      <c r="BK1018">
        <v>0.64023979799999997</v>
      </c>
      <c r="BL1018">
        <v>0</v>
      </c>
      <c r="BM1018">
        <v>34.65774949</v>
      </c>
      <c r="BN1018">
        <v>99.567287980000003</v>
      </c>
      <c r="BO1018">
        <v>0</v>
      </c>
      <c r="BP1018" t="s">
        <v>97</v>
      </c>
      <c r="BQ1018" t="s">
        <v>109</v>
      </c>
      <c r="BR1018" t="s">
        <v>111</v>
      </c>
      <c r="BS1018" t="s">
        <v>235</v>
      </c>
      <c r="BT1018" t="s">
        <v>111</v>
      </c>
      <c r="BU1018" t="s">
        <v>100</v>
      </c>
      <c r="BV1018" t="s">
        <v>101</v>
      </c>
      <c r="BW1018" t="s">
        <v>152</v>
      </c>
      <c r="BX1018">
        <v>21.458537239999899</v>
      </c>
      <c r="BY1018">
        <v>34.65774949</v>
      </c>
      <c r="BZ1018">
        <v>58.780432050000002</v>
      </c>
      <c r="CA1018">
        <v>32.92284034</v>
      </c>
      <c r="CB1018">
        <v>56.127900429999897</v>
      </c>
      <c r="CC1018">
        <v>10.9492592299999</v>
      </c>
      <c r="CD1018">
        <v>2</v>
      </c>
      <c r="CE1018">
        <v>10</v>
      </c>
      <c r="CF1018">
        <v>1</v>
      </c>
      <c r="CG1018">
        <v>6</v>
      </c>
      <c r="CH1018">
        <v>3</v>
      </c>
      <c r="CI1018">
        <v>5</v>
      </c>
      <c r="CJ1018">
        <v>26.205083259999899</v>
      </c>
      <c r="CK1018">
        <v>67.719401140000002</v>
      </c>
      <c r="CL1018">
        <v>0</v>
      </c>
    </row>
    <row r="1019" spans="1:90" x14ac:dyDescent="0.25">
      <c r="A1019" s="1" t="s">
        <v>882</v>
      </c>
      <c r="B1019" s="2">
        <v>315349.99579999899</v>
      </c>
      <c r="C1019" s="2">
        <v>6069729.3739999896</v>
      </c>
      <c r="D1019" s="4">
        <v>-283.43509999999901</v>
      </c>
      <c r="E1019" t="s">
        <v>213</v>
      </c>
      <c r="F1019" s="3">
        <v>658</v>
      </c>
      <c r="G1019" t="s">
        <v>90</v>
      </c>
      <c r="H1019" t="s">
        <v>91</v>
      </c>
      <c r="I1019" s="1" t="s">
        <v>212</v>
      </c>
      <c r="J1019" t="s">
        <v>1752</v>
      </c>
      <c r="K1019" t="s">
        <v>1682</v>
      </c>
      <c r="L1019" t="s">
        <v>406</v>
      </c>
      <c r="M1019">
        <v>50.524807490000001</v>
      </c>
      <c r="N1019">
        <v>14.703626610000001</v>
      </c>
      <c r="O1019">
        <v>3.9466568839999998</v>
      </c>
      <c r="P1019">
        <v>9.6972699519999903</v>
      </c>
      <c r="Q1019">
        <v>5.2239222119999997</v>
      </c>
      <c r="R1019">
        <v>7.815713734</v>
      </c>
      <c r="S1019">
        <v>3.9431536390000002</v>
      </c>
      <c r="T1019">
        <v>6.0508751E-2</v>
      </c>
      <c r="U1019">
        <v>0.73618980999999994</v>
      </c>
      <c r="V1019">
        <v>7.0593542999999995E-2</v>
      </c>
      <c r="W1019">
        <v>0.25211979800000001</v>
      </c>
      <c r="X1019">
        <v>0.32962634099999999</v>
      </c>
      <c r="Y1019">
        <v>0.10084791899999999</v>
      </c>
      <c r="Z1019">
        <v>2.5949633140000001</v>
      </c>
      <c r="AA1019">
        <v>0</v>
      </c>
      <c r="AB1019">
        <v>2.9332311619999998</v>
      </c>
      <c r="AC1019">
        <v>100</v>
      </c>
      <c r="AD1019">
        <v>0.153017184</v>
      </c>
      <c r="AE1019">
        <v>0.27182747000000002</v>
      </c>
      <c r="AF1019">
        <v>1.0617747239999999</v>
      </c>
      <c r="AG1019">
        <v>0.370087534</v>
      </c>
      <c r="AH1019">
        <v>0</v>
      </c>
      <c r="AI1019">
        <v>36.656582749999899</v>
      </c>
      <c r="AJ1019">
        <v>0</v>
      </c>
      <c r="AK1019">
        <v>0</v>
      </c>
      <c r="AL1019">
        <v>23.031053629999899</v>
      </c>
      <c r="AM1019">
        <v>0</v>
      </c>
      <c r="AN1019">
        <v>0</v>
      </c>
      <c r="AO1019">
        <v>0</v>
      </c>
      <c r="AP1019">
        <v>2.4204663919999998</v>
      </c>
      <c r="AQ1019">
        <v>0</v>
      </c>
      <c r="AR1019">
        <v>0</v>
      </c>
      <c r="AS1019">
        <v>9.5708656520000002</v>
      </c>
      <c r="AT1019">
        <v>9.8771641710000004</v>
      </c>
      <c r="AU1019">
        <v>19.448029819999899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0.43150494700000003</v>
      </c>
      <c r="BI1019">
        <v>15.0665269</v>
      </c>
      <c r="BJ1019">
        <v>0.49212520399999998</v>
      </c>
      <c r="BK1019">
        <v>0.50787479599999996</v>
      </c>
      <c r="BL1019">
        <v>0</v>
      </c>
      <c r="BM1019">
        <v>38.5859702099999</v>
      </c>
      <c r="BN1019">
        <v>99.568455729999897</v>
      </c>
      <c r="BO1019">
        <v>0</v>
      </c>
      <c r="BP1019" t="s">
        <v>97</v>
      </c>
      <c r="BQ1019" t="s">
        <v>109</v>
      </c>
      <c r="BR1019" t="s">
        <v>111</v>
      </c>
      <c r="BS1019" t="s">
        <v>176</v>
      </c>
      <c r="BT1019" t="s">
        <v>111</v>
      </c>
      <c r="BU1019" t="s">
        <v>100</v>
      </c>
      <c r="BV1019" t="s">
        <v>101</v>
      </c>
      <c r="BW1019" t="s">
        <v>149</v>
      </c>
      <c r="BX1019">
        <v>38.654382210000001</v>
      </c>
      <c r="BY1019">
        <v>38.5859702099999</v>
      </c>
      <c r="BZ1019">
        <v>61.035583350000003</v>
      </c>
      <c r="CA1019">
        <v>31.656000129999899</v>
      </c>
      <c r="CB1019">
        <v>47.156124740000003</v>
      </c>
      <c r="CC1019">
        <v>21.187875129999899</v>
      </c>
      <c r="CD1019">
        <v>2</v>
      </c>
      <c r="CE1019">
        <v>3</v>
      </c>
      <c r="CF1019">
        <v>1</v>
      </c>
      <c r="CG1019">
        <v>6</v>
      </c>
      <c r="CH1019">
        <v>3</v>
      </c>
      <c r="CI1019">
        <v>4</v>
      </c>
      <c r="CJ1019">
        <v>31.0059171599999</v>
      </c>
      <c r="CK1019">
        <v>78.844421879999899</v>
      </c>
      <c r="CL1019">
        <v>0</v>
      </c>
    </row>
    <row r="1020" spans="1:90" x14ac:dyDescent="0.25">
      <c r="A1020" s="1" t="s">
        <v>215</v>
      </c>
      <c r="B1020" s="2">
        <v>315305.97989999899</v>
      </c>
      <c r="C1020" s="2">
        <v>6069729.4970000004</v>
      </c>
      <c r="D1020" s="4">
        <v>-365.35719999999901</v>
      </c>
      <c r="E1020" t="s">
        <v>213</v>
      </c>
      <c r="F1020" s="3">
        <v>751</v>
      </c>
      <c r="G1020" t="s">
        <v>90</v>
      </c>
      <c r="H1020" t="s">
        <v>91</v>
      </c>
      <c r="I1020" s="1" t="s">
        <v>212</v>
      </c>
      <c r="J1020" t="s">
        <v>216</v>
      </c>
      <c r="K1020" t="s">
        <v>139</v>
      </c>
      <c r="L1020" t="s">
        <v>96</v>
      </c>
      <c r="M1020">
        <v>75.508775009999894</v>
      </c>
      <c r="N1020">
        <v>11.2487558799999</v>
      </c>
      <c r="O1020">
        <v>0.53787727299999999</v>
      </c>
      <c r="P1020">
        <v>2.631751274</v>
      </c>
      <c r="Q1020">
        <v>0.76059203500000006</v>
      </c>
      <c r="R1020">
        <v>1.591238599</v>
      </c>
      <c r="S1020">
        <v>4.5535444170000003</v>
      </c>
      <c r="T1020">
        <v>0.80062319400000004</v>
      </c>
      <c r="U1020">
        <v>0.19014800900000001</v>
      </c>
      <c r="V1020">
        <v>5.0038950000000004E-3</v>
      </c>
      <c r="W1020">
        <v>7.0054529000000004E-2</v>
      </c>
      <c r="X1020">
        <v>1.2169111770000001</v>
      </c>
      <c r="Y1020">
        <v>0.13010126899999999</v>
      </c>
      <c r="Z1020">
        <v>0.75462343899999995</v>
      </c>
      <c r="AA1020">
        <v>0</v>
      </c>
      <c r="AB1020">
        <v>1.9700333329999999</v>
      </c>
      <c r="AC1020">
        <v>100</v>
      </c>
      <c r="AD1020">
        <v>1.0653283E-2</v>
      </c>
      <c r="AE1020">
        <v>0.344435557</v>
      </c>
      <c r="AF1020">
        <v>0.26936080800000001</v>
      </c>
      <c r="AG1020">
        <v>4.8096611029999998</v>
      </c>
      <c r="AH1020">
        <v>0</v>
      </c>
      <c r="AI1020">
        <v>41.577454680000002</v>
      </c>
      <c r="AJ1020">
        <v>0</v>
      </c>
      <c r="AK1020">
        <v>0</v>
      </c>
      <c r="AL1020">
        <v>3.5715014109999998</v>
      </c>
      <c r="AM1020">
        <v>0</v>
      </c>
      <c r="AN1020">
        <v>0</v>
      </c>
      <c r="AO1020">
        <v>1.780813084</v>
      </c>
      <c r="AP1020">
        <v>0.57183881599999997</v>
      </c>
      <c r="AQ1020">
        <v>0</v>
      </c>
      <c r="AR1020">
        <v>0</v>
      </c>
      <c r="AS1020">
        <v>1.758671045</v>
      </c>
      <c r="AT1020">
        <v>2.394377135</v>
      </c>
      <c r="AU1020">
        <v>4.1530481799999999</v>
      </c>
      <c r="AV1020">
        <v>0</v>
      </c>
      <c r="AW1020">
        <v>39.78161403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1.5648063169999999</v>
      </c>
      <c r="BI1020">
        <v>2.0765240899999999</v>
      </c>
      <c r="BJ1020">
        <v>0.42346511999999997</v>
      </c>
      <c r="BK1020">
        <v>0.57653487999999997</v>
      </c>
      <c r="BL1020">
        <v>0</v>
      </c>
      <c r="BM1020">
        <v>7.9104850090000003</v>
      </c>
      <c r="BN1020">
        <v>98.43518727</v>
      </c>
      <c r="BO1020">
        <v>0</v>
      </c>
      <c r="BP1020" t="s">
        <v>97</v>
      </c>
      <c r="BQ1020" t="s">
        <v>40</v>
      </c>
      <c r="BR1020" t="s">
        <v>98</v>
      </c>
      <c r="BS1020" t="s">
        <v>107</v>
      </c>
      <c r="BT1020" t="s">
        <v>98</v>
      </c>
      <c r="BU1020" t="s">
        <v>100</v>
      </c>
      <c r="BV1020" t="s">
        <v>101</v>
      </c>
      <c r="BW1020" t="s">
        <v>102</v>
      </c>
      <c r="BX1020">
        <v>4.9942478049999997</v>
      </c>
      <c r="BY1020">
        <v>7.9104850090000003</v>
      </c>
      <c r="BZ1020">
        <v>83.223788369999895</v>
      </c>
      <c r="CA1020">
        <v>16.036659700000001</v>
      </c>
      <c r="CB1020">
        <v>77.349105080000001</v>
      </c>
      <c r="CC1020">
        <v>6.6142352200000003</v>
      </c>
      <c r="CD1020">
        <v>3</v>
      </c>
      <c r="CE1020">
        <v>8</v>
      </c>
      <c r="CF1020">
        <v>2</v>
      </c>
      <c r="CG1020">
        <v>6</v>
      </c>
      <c r="CH1020">
        <v>3</v>
      </c>
      <c r="CI1020">
        <v>12</v>
      </c>
      <c r="CJ1020">
        <v>20.259740260000001</v>
      </c>
      <c r="CK1020">
        <v>38.785103450000001</v>
      </c>
      <c r="CL1020">
        <v>1.780813084</v>
      </c>
    </row>
    <row r="1021" spans="1:90" x14ac:dyDescent="0.25">
      <c r="A1021" s="1" t="s">
        <v>217</v>
      </c>
      <c r="B1021" s="2">
        <v>315305.97989999899</v>
      </c>
      <c r="C1021" s="2">
        <v>6069729.4970000004</v>
      </c>
      <c r="D1021" s="4">
        <v>-365.35719999999901</v>
      </c>
      <c r="E1021" t="s">
        <v>213</v>
      </c>
      <c r="F1021" s="3">
        <v>751</v>
      </c>
      <c r="G1021" t="s">
        <v>90</v>
      </c>
      <c r="H1021" t="s">
        <v>91</v>
      </c>
      <c r="I1021" s="1" t="s">
        <v>212</v>
      </c>
      <c r="J1021" t="s">
        <v>218</v>
      </c>
      <c r="K1021" t="s">
        <v>139</v>
      </c>
      <c r="L1021" t="s">
        <v>96</v>
      </c>
      <c r="M1021">
        <v>76.341245529999895</v>
      </c>
      <c r="N1021">
        <v>11.43764225</v>
      </c>
      <c r="O1021">
        <v>0.37522190700000002</v>
      </c>
      <c r="P1021">
        <v>2.2894392190000001</v>
      </c>
      <c r="Q1021">
        <v>0.48158493699999999</v>
      </c>
      <c r="R1021">
        <v>1.5350519869999999</v>
      </c>
      <c r="S1021">
        <v>4.5449578429999997</v>
      </c>
      <c r="T1021">
        <v>1.033401011</v>
      </c>
      <c r="U1021">
        <v>0.19062737099999999</v>
      </c>
      <c r="V1021">
        <v>5.0165100000000001E-3</v>
      </c>
      <c r="W1021">
        <v>6.0198117000000002E-2</v>
      </c>
      <c r="X1021">
        <v>0.87946027199999999</v>
      </c>
      <c r="Y1021">
        <v>0.110363215</v>
      </c>
      <c r="Z1021">
        <v>0.71578983200000001</v>
      </c>
      <c r="AA1021">
        <v>0</v>
      </c>
      <c r="AB1021">
        <v>1.594090148</v>
      </c>
      <c r="AC1021">
        <v>100</v>
      </c>
      <c r="AD1021">
        <v>1.0685678000000001E-2</v>
      </c>
      <c r="AE1021">
        <v>0.29233172000000002</v>
      </c>
      <c r="AF1021">
        <v>0.270179901</v>
      </c>
      <c r="AG1021">
        <v>6.2112690910000001</v>
      </c>
      <c r="AH1021">
        <v>0</v>
      </c>
      <c r="AI1021">
        <v>41.5205726599999</v>
      </c>
      <c r="AJ1021">
        <v>0</v>
      </c>
      <c r="AK1021">
        <v>0</v>
      </c>
      <c r="AL1021">
        <v>4.5170560540000002</v>
      </c>
      <c r="AM1021">
        <v>0</v>
      </c>
      <c r="AN1021">
        <v>0</v>
      </c>
      <c r="AO1021">
        <v>1.3499059980000001</v>
      </c>
      <c r="AP1021">
        <v>0.39912026299999998</v>
      </c>
      <c r="AQ1021">
        <v>0</v>
      </c>
      <c r="AR1021">
        <v>0</v>
      </c>
      <c r="AS1021">
        <v>1.080359944</v>
      </c>
      <c r="AT1021">
        <v>2.2626242639999998</v>
      </c>
      <c r="AU1021">
        <v>3.3429842079999998</v>
      </c>
      <c r="AV1021">
        <v>0</v>
      </c>
      <c r="AW1021">
        <v>39.822949540000003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1.1314701220000001</v>
      </c>
      <c r="BI1021">
        <v>1.6714921039999999</v>
      </c>
      <c r="BJ1021">
        <v>0.32317231499999999</v>
      </c>
      <c r="BK1021">
        <v>0.67682768500000001</v>
      </c>
      <c r="BL1021">
        <v>0</v>
      </c>
      <c r="BM1021">
        <v>9.8116609599999904</v>
      </c>
      <c r="BN1021">
        <v>98.868525239999897</v>
      </c>
      <c r="BO1021">
        <v>0</v>
      </c>
      <c r="BP1021" t="s">
        <v>97</v>
      </c>
      <c r="BQ1021" t="s">
        <v>40</v>
      </c>
      <c r="BR1021" t="s">
        <v>98</v>
      </c>
      <c r="BS1021" t="s">
        <v>99</v>
      </c>
      <c r="BT1021" t="s">
        <v>98</v>
      </c>
      <c r="BU1021" t="s">
        <v>100</v>
      </c>
      <c r="BV1021" t="s">
        <v>101</v>
      </c>
      <c r="BW1021" t="s">
        <v>102</v>
      </c>
      <c r="BX1021">
        <v>4.0122843709999998</v>
      </c>
      <c r="BY1021">
        <v>9.8116609599999904</v>
      </c>
      <c r="BZ1021">
        <v>79.466885640000001</v>
      </c>
      <c r="CA1021">
        <v>14.15108742</v>
      </c>
      <c r="CB1021">
        <v>81.508639160000001</v>
      </c>
      <c r="CC1021">
        <v>4.3402734230000002</v>
      </c>
      <c r="CD1021">
        <v>3</v>
      </c>
      <c r="CE1021">
        <v>9</v>
      </c>
      <c r="CF1021">
        <v>2</v>
      </c>
      <c r="CG1021">
        <v>6</v>
      </c>
      <c r="CH1021">
        <v>3</v>
      </c>
      <c r="CI1021">
        <v>12</v>
      </c>
      <c r="CJ1021">
        <v>19.947159840000001</v>
      </c>
      <c r="CK1021">
        <v>33.18837036</v>
      </c>
      <c r="CL1021">
        <v>1.3499059980000001</v>
      </c>
    </row>
    <row r="1022" spans="1:90" x14ac:dyDescent="0.25">
      <c r="A1022" s="1" t="s">
        <v>876</v>
      </c>
      <c r="B1022" s="2">
        <v>315500.76789999899</v>
      </c>
      <c r="C1022" s="2">
        <v>6073064.7810000004</v>
      </c>
      <c r="D1022" s="4">
        <v>176.181199999999</v>
      </c>
      <c r="E1022" t="s">
        <v>120</v>
      </c>
      <c r="F1022" s="3">
        <v>148</v>
      </c>
      <c r="G1022" t="s">
        <v>90</v>
      </c>
      <c r="H1022" t="s">
        <v>91</v>
      </c>
      <c r="I1022" s="1" t="s">
        <v>212</v>
      </c>
      <c r="J1022" t="s">
        <v>1740</v>
      </c>
      <c r="K1022" t="s">
        <v>1741</v>
      </c>
      <c r="L1022" t="s">
        <v>406</v>
      </c>
      <c r="M1022">
        <v>52.547134270000001</v>
      </c>
      <c r="N1022">
        <v>14.87469428</v>
      </c>
      <c r="O1022">
        <v>3.4892332490000002</v>
      </c>
      <c r="P1022">
        <v>8.5875402239999996</v>
      </c>
      <c r="Q1022">
        <v>4.7659734719999998</v>
      </c>
      <c r="R1022">
        <v>8.6010136970000008</v>
      </c>
      <c r="S1022">
        <v>3.2481475249999998</v>
      </c>
      <c r="T1022">
        <v>0.485704303</v>
      </c>
      <c r="U1022">
        <v>0.95117092599999997</v>
      </c>
      <c r="V1022">
        <v>0.12142607599999999</v>
      </c>
      <c r="W1022">
        <v>0.24285215099999999</v>
      </c>
      <c r="X1022">
        <v>9.9609269999999996E-3</v>
      </c>
      <c r="Y1022">
        <v>2.0237679000000001E-2</v>
      </c>
      <c r="Z1022">
        <v>2.054911229</v>
      </c>
      <c r="AA1022">
        <v>0</v>
      </c>
      <c r="AB1022">
        <v>2.0113892579999999</v>
      </c>
      <c r="AC1022">
        <v>100</v>
      </c>
      <c r="AD1022">
        <v>0.26341620500000001</v>
      </c>
      <c r="AE1022">
        <v>5.4593686000000002E-2</v>
      </c>
      <c r="AF1022">
        <v>1.372955473</v>
      </c>
      <c r="AG1022">
        <v>2.9731274029999999</v>
      </c>
      <c r="AH1022">
        <v>0</v>
      </c>
      <c r="AI1022">
        <v>30.22033871</v>
      </c>
      <c r="AJ1022">
        <v>0</v>
      </c>
      <c r="AK1022">
        <v>0</v>
      </c>
      <c r="AL1022">
        <v>25.46539692</v>
      </c>
      <c r="AM1022">
        <v>0</v>
      </c>
      <c r="AN1022">
        <v>0</v>
      </c>
      <c r="AO1022">
        <v>0</v>
      </c>
      <c r="AP1022">
        <v>2.6553348419999998</v>
      </c>
      <c r="AQ1022">
        <v>0</v>
      </c>
      <c r="AR1022">
        <v>0</v>
      </c>
      <c r="AS1022">
        <v>9.8968694040000003</v>
      </c>
      <c r="AT1022">
        <v>9.0686405570000002</v>
      </c>
      <c r="AU1022">
        <v>18.965509959999899</v>
      </c>
      <c r="AV1022">
        <v>0</v>
      </c>
      <c r="AW1022">
        <v>3.6875976279999998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1.3025014E-2</v>
      </c>
      <c r="BI1022">
        <v>13.06166816</v>
      </c>
      <c r="BJ1022">
        <v>0.52183513299999995</v>
      </c>
      <c r="BK1022">
        <v>0.47816486699999999</v>
      </c>
      <c r="BL1022">
        <v>0</v>
      </c>
      <c r="BM1022">
        <v>45.730556640000003</v>
      </c>
      <c r="BN1022">
        <v>99.986948560000002</v>
      </c>
      <c r="BO1022">
        <v>0</v>
      </c>
      <c r="BP1022" t="s">
        <v>97</v>
      </c>
      <c r="BQ1022" t="s">
        <v>109</v>
      </c>
      <c r="BR1022" t="s">
        <v>111</v>
      </c>
      <c r="BS1022" t="s">
        <v>176</v>
      </c>
      <c r="BT1022" t="s">
        <v>111</v>
      </c>
      <c r="BU1022" t="s">
        <v>100</v>
      </c>
      <c r="BV1022" t="s">
        <v>101</v>
      </c>
      <c r="BW1022" t="s">
        <v>149</v>
      </c>
      <c r="BX1022">
        <v>37.309452999999898</v>
      </c>
      <c r="BY1022">
        <v>45.730556640000003</v>
      </c>
      <c r="BZ1022">
        <v>51.518792959999899</v>
      </c>
      <c r="CA1022">
        <v>29.930119139999899</v>
      </c>
      <c r="CB1022">
        <v>49.864332429999898</v>
      </c>
      <c r="CC1022">
        <v>20.20554843</v>
      </c>
      <c r="CD1022">
        <v>2</v>
      </c>
      <c r="CE1022">
        <v>3</v>
      </c>
      <c r="CF1022">
        <v>1</v>
      </c>
      <c r="CG1022">
        <v>6</v>
      </c>
      <c r="CH1022">
        <v>3</v>
      </c>
      <c r="CI1022">
        <v>4</v>
      </c>
      <c r="CJ1022">
        <v>30.710059170000001</v>
      </c>
      <c r="CK1022">
        <v>78.148464000000004</v>
      </c>
      <c r="CL1022">
        <v>0</v>
      </c>
    </row>
    <row r="1023" spans="1:90" x14ac:dyDescent="0.25">
      <c r="A1023" s="1" t="s">
        <v>879</v>
      </c>
      <c r="B1023" s="2">
        <v>315496.92680000002</v>
      </c>
      <c r="C1023" s="2">
        <v>6073066.7659999896</v>
      </c>
      <c r="D1023" s="4">
        <v>120.363</v>
      </c>
      <c r="E1023" t="s">
        <v>120</v>
      </c>
      <c r="F1023" s="3">
        <v>204</v>
      </c>
      <c r="G1023" t="s">
        <v>90</v>
      </c>
      <c r="H1023" t="s">
        <v>91</v>
      </c>
      <c r="I1023" s="1" t="s">
        <v>212</v>
      </c>
      <c r="J1023" t="s">
        <v>1740</v>
      </c>
      <c r="K1023" t="s">
        <v>1741</v>
      </c>
      <c r="L1023" t="s">
        <v>406</v>
      </c>
      <c r="M1023">
        <v>52.040638559999898</v>
      </c>
      <c r="N1023">
        <v>13.1818775899999</v>
      </c>
      <c r="O1023">
        <v>3.7837611990000002</v>
      </c>
      <c r="P1023">
        <v>9.2562509530000003</v>
      </c>
      <c r="Q1023">
        <v>4.9697193659999996</v>
      </c>
      <c r="R1023">
        <v>9.4242848949999996</v>
      </c>
      <c r="S1023">
        <v>2.4848596829999998</v>
      </c>
      <c r="T1023">
        <v>0.36363800200000002</v>
      </c>
      <c r="U1023">
        <v>0.88889289500000002</v>
      </c>
      <c r="V1023">
        <v>0.111111612</v>
      </c>
      <c r="W1023">
        <v>0.26262744599999999</v>
      </c>
      <c r="X1023">
        <v>1.2480502769999999</v>
      </c>
      <c r="Y1023">
        <v>2.0202110999999998E-2</v>
      </c>
      <c r="Z1023">
        <v>1.9640854109999999</v>
      </c>
      <c r="AA1023">
        <v>0</v>
      </c>
      <c r="AB1023">
        <v>3.2237065619999998</v>
      </c>
      <c r="AC1023">
        <v>100</v>
      </c>
      <c r="AD1023">
        <v>0.24224754000000001</v>
      </c>
      <c r="AE1023">
        <v>5.4770645999999999E-2</v>
      </c>
      <c r="AF1023">
        <v>1.289486261</v>
      </c>
      <c r="AG1023">
        <v>2.2370733860000001</v>
      </c>
      <c r="AH1023">
        <v>0</v>
      </c>
      <c r="AI1023">
        <v>23.234581290000001</v>
      </c>
      <c r="AJ1023">
        <v>0</v>
      </c>
      <c r="AK1023">
        <v>0</v>
      </c>
      <c r="AL1023">
        <v>24.726080060000001</v>
      </c>
      <c r="AM1023">
        <v>0</v>
      </c>
      <c r="AN1023">
        <v>0</v>
      </c>
      <c r="AO1023">
        <v>0</v>
      </c>
      <c r="AP1023">
        <v>2.6008288560000001</v>
      </c>
      <c r="AQ1023">
        <v>0</v>
      </c>
      <c r="AR1023">
        <v>0</v>
      </c>
      <c r="AS1023">
        <v>10.098490480000001</v>
      </c>
      <c r="AT1023">
        <v>9.6628541630000004</v>
      </c>
      <c r="AU1023">
        <v>19.761344640000001</v>
      </c>
      <c r="AV1023">
        <v>0</v>
      </c>
      <c r="AW1023">
        <v>7.7140035579999999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1.643457398</v>
      </c>
      <c r="BI1023">
        <v>13.593837880000001</v>
      </c>
      <c r="BJ1023">
        <v>0.51102243599999997</v>
      </c>
      <c r="BK1023">
        <v>0.48897756399999998</v>
      </c>
      <c r="BL1023">
        <v>0</v>
      </c>
      <c r="BM1023">
        <v>51.554918790000002</v>
      </c>
      <c r="BN1023">
        <v>98.356535859999894</v>
      </c>
      <c r="BO1023">
        <v>0</v>
      </c>
      <c r="BP1023" t="s">
        <v>97</v>
      </c>
      <c r="BQ1023" t="s">
        <v>109</v>
      </c>
      <c r="BR1023" t="s">
        <v>111</v>
      </c>
      <c r="BS1023" t="s">
        <v>176</v>
      </c>
      <c r="BT1023" t="s">
        <v>111</v>
      </c>
      <c r="BU1023" t="s">
        <v>100</v>
      </c>
      <c r="BV1023" t="s">
        <v>101</v>
      </c>
      <c r="BW1023" t="s">
        <v>149</v>
      </c>
      <c r="BX1023">
        <v>38.50432198</v>
      </c>
      <c r="BY1023">
        <v>51.554918790000002</v>
      </c>
      <c r="BZ1023">
        <v>46.2861141899999</v>
      </c>
      <c r="CA1023">
        <v>32.914286859999898</v>
      </c>
      <c r="CB1023">
        <v>45.426558960000001</v>
      </c>
      <c r="CC1023">
        <v>21.659154180000002</v>
      </c>
      <c r="CD1023">
        <v>2</v>
      </c>
      <c r="CE1023">
        <v>3</v>
      </c>
      <c r="CF1023">
        <v>1</v>
      </c>
      <c r="CG1023">
        <v>6</v>
      </c>
      <c r="CH1023">
        <v>3</v>
      </c>
      <c r="CI1023">
        <v>4</v>
      </c>
      <c r="CJ1023">
        <v>30.9314587</v>
      </c>
      <c r="CK1023">
        <v>83.317209739999896</v>
      </c>
      <c r="CL1023">
        <v>0</v>
      </c>
    </row>
    <row r="1024" spans="1:90" x14ac:dyDescent="0.25">
      <c r="A1024" s="1" t="s">
        <v>880</v>
      </c>
      <c r="B1024" s="2">
        <v>315496.92680000002</v>
      </c>
      <c r="C1024" s="2">
        <v>6073066.7659999896</v>
      </c>
      <c r="D1024" s="4">
        <v>120.363</v>
      </c>
      <c r="E1024" t="s">
        <v>120</v>
      </c>
      <c r="F1024" s="3">
        <v>204</v>
      </c>
      <c r="G1024" t="s">
        <v>90</v>
      </c>
      <c r="H1024" t="s">
        <v>91</v>
      </c>
      <c r="I1024" s="1" t="s">
        <v>212</v>
      </c>
      <c r="J1024" t="s">
        <v>1740</v>
      </c>
      <c r="K1024" t="s">
        <v>1741</v>
      </c>
      <c r="L1024" t="s">
        <v>406</v>
      </c>
      <c r="M1024">
        <v>50.246129269999898</v>
      </c>
      <c r="N1024">
        <v>13.870762450000001</v>
      </c>
      <c r="O1024">
        <v>3.9756251159999998</v>
      </c>
      <c r="P1024">
        <v>9.7769445390000005</v>
      </c>
      <c r="Q1024">
        <v>5.0145030420000003</v>
      </c>
      <c r="R1024">
        <v>9.7257095289999995</v>
      </c>
      <c r="S1024">
        <v>2.396042784</v>
      </c>
      <c r="T1024">
        <v>0.34373609599999999</v>
      </c>
      <c r="U1024">
        <v>0.94021931999999997</v>
      </c>
      <c r="V1024">
        <v>0.101098852</v>
      </c>
      <c r="W1024">
        <v>0.27296689899999999</v>
      </c>
      <c r="X1024">
        <v>1.0687790210000001</v>
      </c>
      <c r="Y1024">
        <v>6.0659311E-2</v>
      </c>
      <c r="Z1024">
        <v>2.206823773</v>
      </c>
      <c r="AA1024">
        <v>0</v>
      </c>
      <c r="AB1024">
        <v>3.2867019310000001</v>
      </c>
      <c r="AC1024">
        <v>100</v>
      </c>
      <c r="AD1024">
        <v>0.22114428999999999</v>
      </c>
      <c r="AE1024">
        <v>0.164997802</v>
      </c>
      <c r="AF1024">
        <v>1.368440868</v>
      </c>
      <c r="AG1024">
        <v>2.1216106539999999</v>
      </c>
      <c r="AH1024">
        <v>0</v>
      </c>
      <c r="AI1024">
        <v>22.4779721899999</v>
      </c>
      <c r="AJ1024">
        <v>0</v>
      </c>
      <c r="AK1024">
        <v>0</v>
      </c>
      <c r="AL1024">
        <v>27.24984778</v>
      </c>
      <c r="AM1024">
        <v>0</v>
      </c>
      <c r="AN1024">
        <v>0</v>
      </c>
      <c r="AO1024">
        <v>0</v>
      </c>
      <c r="AP1024">
        <v>2.6654683970000002</v>
      </c>
      <c r="AQ1024">
        <v>0</v>
      </c>
      <c r="AR1024">
        <v>0</v>
      </c>
      <c r="AS1024">
        <v>10.4596173599999</v>
      </c>
      <c r="AT1024">
        <v>10.6374878499999</v>
      </c>
      <c r="AU1024">
        <v>21.097105209999899</v>
      </c>
      <c r="AV1024">
        <v>0</v>
      </c>
      <c r="AW1024">
        <v>5.0209235359999997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1.4120298250000001</v>
      </c>
      <c r="BI1024">
        <v>14.245658560000001</v>
      </c>
      <c r="BJ1024">
        <v>0.495784481</v>
      </c>
      <c r="BK1024">
        <v>0.50421551899999995</v>
      </c>
      <c r="BL1024">
        <v>0</v>
      </c>
      <c r="BM1024">
        <v>54.797993849999898</v>
      </c>
      <c r="BN1024">
        <v>98.587964380000003</v>
      </c>
      <c r="BO1024">
        <v>0</v>
      </c>
      <c r="BP1024" t="s">
        <v>97</v>
      </c>
      <c r="BQ1024" t="s">
        <v>109</v>
      </c>
      <c r="BR1024" t="s">
        <v>111</v>
      </c>
      <c r="BS1024" t="s">
        <v>176</v>
      </c>
      <c r="BT1024" t="s">
        <v>111</v>
      </c>
      <c r="BU1024" t="s">
        <v>100</v>
      </c>
      <c r="BV1024" t="s">
        <v>101</v>
      </c>
      <c r="BW1024" t="s">
        <v>149</v>
      </c>
      <c r="BX1024">
        <v>39.919438309999897</v>
      </c>
      <c r="BY1024">
        <v>54.797993849999898</v>
      </c>
      <c r="BZ1024">
        <v>43.352398440000002</v>
      </c>
      <c r="CA1024">
        <v>33.266342209999898</v>
      </c>
      <c r="CB1024">
        <v>45.795865149999898</v>
      </c>
      <c r="CC1024">
        <v>20.937792630000001</v>
      </c>
      <c r="CD1024">
        <v>2</v>
      </c>
      <c r="CE1024">
        <v>3</v>
      </c>
      <c r="CF1024">
        <v>1</v>
      </c>
      <c r="CG1024">
        <v>6</v>
      </c>
      <c r="CH1024">
        <v>3</v>
      </c>
      <c r="CI1024">
        <v>4</v>
      </c>
      <c r="CJ1024">
        <v>30.65355697</v>
      </c>
      <c r="CK1024">
        <v>84.372006799999895</v>
      </c>
      <c r="CL1024">
        <v>0</v>
      </c>
    </row>
    <row r="1025" spans="1:90" x14ac:dyDescent="0.25">
      <c r="A1025" s="1" t="s">
        <v>864</v>
      </c>
      <c r="B1025" s="2">
        <v>315486.233799999</v>
      </c>
      <c r="C1025" s="2">
        <v>6073074.8949999902</v>
      </c>
      <c r="D1025" s="4">
        <v>23.3951999999999</v>
      </c>
      <c r="E1025" t="s">
        <v>120</v>
      </c>
      <c r="F1025" s="3">
        <v>302</v>
      </c>
      <c r="G1025" t="s">
        <v>90</v>
      </c>
      <c r="H1025" t="s">
        <v>91</v>
      </c>
      <c r="I1025" s="1" t="s">
        <v>212</v>
      </c>
      <c r="J1025" t="s">
        <v>1740</v>
      </c>
      <c r="K1025" t="s">
        <v>1741</v>
      </c>
      <c r="L1025" t="s">
        <v>406</v>
      </c>
      <c r="M1025">
        <v>49.28574287</v>
      </c>
      <c r="N1025">
        <v>15.71429483</v>
      </c>
      <c r="O1025">
        <v>4.1006816349999999</v>
      </c>
      <c r="P1025">
        <v>10.09688871</v>
      </c>
      <c r="Q1025">
        <v>4.9597614280000002</v>
      </c>
      <c r="R1025">
        <v>8.0985962459999996</v>
      </c>
      <c r="S1025">
        <v>2.8169030419999999</v>
      </c>
      <c r="T1025">
        <v>0.27162993600000002</v>
      </c>
      <c r="U1025">
        <v>0.91549348900000005</v>
      </c>
      <c r="V1025">
        <v>0.13078478399999999</v>
      </c>
      <c r="W1025">
        <v>0.241448832</v>
      </c>
      <c r="X1025">
        <v>9.9108660000000008E-3</v>
      </c>
      <c r="Y1025">
        <v>7.0422576000000001E-2</v>
      </c>
      <c r="Z1025">
        <v>3.2874407589999999</v>
      </c>
      <c r="AA1025">
        <v>0</v>
      </c>
      <c r="AB1025">
        <v>2.7711810250000002</v>
      </c>
      <c r="AC1025">
        <v>100</v>
      </c>
      <c r="AD1025">
        <v>0.288802589</v>
      </c>
      <c r="AE1025">
        <v>0.19337794799999999</v>
      </c>
      <c r="AF1025">
        <v>1.3451368800000001</v>
      </c>
      <c r="AG1025">
        <v>1.6925150339999999</v>
      </c>
      <c r="AH1025">
        <v>0</v>
      </c>
      <c r="AI1025">
        <v>26.677726459999899</v>
      </c>
      <c r="AJ1025">
        <v>0</v>
      </c>
      <c r="AK1025">
        <v>0</v>
      </c>
      <c r="AL1025">
        <v>31.0474680499999</v>
      </c>
      <c r="AM1025">
        <v>0</v>
      </c>
      <c r="AN1025">
        <v>0</v>
      </c>
      <c r="AO1025">
        <v>0</v>
      </c>
      <c r="AP1025">
        <v>2.6635748349999999</v>
      </c>
      <c r="AQ1025">
        <v>0</v>
      </c>
      <c r="AR1025">
        <v>0</v>
      </c>
      <c r="AS1025">
        <v>12.475659930000001</v>
      </c>
      <c r="AT1025">
        <v>13.9240746899999</v>
      </c>
      <c r="AU1025">
        <v>26.39973462</v>
      </c>
      <c r="AV1025">
        <v>0</v>
      </c>
      <c r="AW1025">
        <v>1.3487293520000001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1.3191779000000001E-2</v>
      </c>
      <c r="BI1025">
        <v>15.27899828</v>
      </c>
      <c r="BJ1025">
        <v>0.47256762600000002</v>
      </c>
      <c r="BK1025">
        <v>0.52743237399999998</v>
      </c>
      <c r="BL1025">
        <v>0</v>
      </c>
      <c r="BM1025">
        <v>53.784951720000002</v>
      </c>
      <c r="BN1025">
        <v>99.986781449999896</v>
      </c>
      <c r="BO1025">
        <v>0</v>
      </c>
      <c r="BP1025" t="s">
        <v>97</v>
      </c>
      <c r="BQ1025" t="s">
        <v>109</v>
      </c>
      <c r="BR1025" t="s">
        <v>111</v>
      </c>
      <c r="BS1025" t="s">
        <v>176</v>
      </c>
      <c r="BT1025" t="s">
        <v>111</v>
      </c>
      <c r="BU1025" t="s">
        <v>100</v>
      </c>
      <c r="BV1025" t="s">
        <v>101</v>
      </c>
      <c r="BW1025" t="s">
        <v>149</v>
      </c>
      <c r="BX1025">
        <v>38.724970239999898</v>
      </c>
      <c r="BY1025">
        <v>53.784951720000002</v>
      </c>
      <c r="BZ1025">
        <v>44.898610560000002</v>
      </c>
      <c r="CA1025">
        <v>32.042406669999899</v>
      </c>
      <c r="CB1025">
        <v>48.570409900000001</v>
      </c>
      <c r="CC1025">
        <v>19.387183440000001</v>
      </c>
      <c r="CD1025">
        <v>2</v>
      </c>
      <c r="CE1025">
        <v>3</v>
      </c>
      <c r="CF1025">
        <v>1</v>
      </c>
      <c r="CG1025">
        <v>6</v>
      </c>
      <c r="CH1025">
        <v>3</v>
      </c>
      <c r="CI1025">
        <v>4</v>
      </c>
      <c r="CJ1025">
        <v>32.398753890000002</v>
      </c>
      <c r="CK1025">
        <v>82.978772050000003</v>
      </c>
      <c r="CL1025">
        <v>0</v>
      </c>
    </row>
    <row r="1026" spans="1:90" x14ac:dyDescent="0.25">
      <c r="A1026" s="1" t="s">
        <v>883</v>
      </c>
      <c r="B1026" s="2">
        <v>315358.8345</v>
      </c>
      <c r="C1026" s="2">
        <v>6073172.7479999904</v>
      </c>
      <c r="D1026" s="4">
        <v>-450.43189999999902</v>
      </c>
      <c r="E1026" t="s">
        <v>120</v>
      </c>
      <c r="F1026" s="3">
        <v>804.5</v>
      </c>
      <c r="G1026" t="s">
        <v>90</v>
      </c>
      <c r="H1026" t="s">
        <v>91</v>
      </c>
      <c r="I1026" s="1" t="s">
        <v>212</v>
      </c>
      <c r="J1026" t="s">
        <v>1753</v>
      </c>
      <c r="K1026" t="s">
        <v>1741</v>
      </c>
      <c r="L1026" t="s">
        <v>406</v>
      </c>
      <c r="M1026">
        <v>51.990641770000003</v>
      </c>
      <c r="N1026">
        <v>13.9275086199999</v>
      </c>
      <c r="O1026">
        <v>4.0421623220000003</v>
      </c>
      <c r="P1026">
        <v>9.8224551909999995</v>
      </c>
      <c r="Q1026">
        <v>4.5582774959999997</v>
      </c>
      <c r="R1026">
        <v>8.6112027199999996</v>
      </c>
      <c r="S1026">
        <v>2.9512572700000002</v>
      </c>
      <c r="T1026">
        <v>0.23246204500000001</v>
      </c>
      <c r="U1026">
        <v>1.0309186349999999</v>
      </c>
      <c r="V1026">
        <v>0.131391591</v>
      </c>
      <c r="W1026">
        <v>0.262783182</v>
      </c>
      <c r="X1026">
        <v>9.9490759999999994E-3</v>
      </c>
      <c r="Y1026">
        <v>0.1111775</v>
      </c>
      <c r="Z1026">
        <v>2.317812574</v>
      </c>
      <c r="AA1026">
        <v>0</v>
      </c>
      <c r="AB1026">
        <v>2.1231845250000001</v>
      </c>
      <c r="AC1026">
        <v>100</v>
      </c>
      <c r="AD1026">
        <v>0.28825967699999999</v>
      </c>
      <c r="AE1026">
        <v>0.30330837700000002</v>
      </c>
      <c r="AF1026">
        <v>1.504901488</v>
      </c>
      <c r="AG1026">
        <v>1.439061715</v>
      </c>
      <c r="AH1026">
        <v>0</v>
      </c>
      <c r="AI1026">
        <v>27.768757480000001</v>
      </c>
      <c r="AJ1026">
        <v>0</v>
      </c>
      <c r="AK1026">
        <v>0</v>
      </c>
      <c r="AL1026">
        <v>25.225369400000002</v>
      </c>
      <c r="AM1026">
        <v>0</v>
      </c>
      <c r="AN1026">
        <v>0</v>
      </c>
      <c r="AO1026">
        <v>0</v>
      </c>
      <c r="AP1026">
        <v>2.7727433779999999</v>
      </c>
      <c r="AQ1026">
        <v>0</v>
      </c>
      <c r="AR1026">
        <v>0</v>
      </c>
      <c r="AS1026">
        <v>9.7056615920000002</v>
      </c>
      <c r="AT1026">
        <v>11.057013120000001</v>
      </c>
      <c r="AU1026">
        <v>20.762674709999899</v>
      </c>
      <c r="AV1026">
        <v>0</v>
      </c>
      <c r="AW1026">
        <v>5.0207489230000002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1.31567E-2</v>
      </c>
      <c r="BI1026">
        <v>14.10329604</v>
      </c>
      <c r="BJ1026">
        <v>0.46745719099999999</v>
      </c>
      <c r="BK1026">
        <v>0.53254280899999995</v>
      </c>
      <c r="BL1026">
        <v>0</v>
      </c>
      <c r="BM1026">
        <v>47.60031128</v>
      </c>
      <c r="BN1026">
        <v>99.986816599999898</v>
      </c>
      <c r="BO1026">
        <v>0</v>
      </c>
      <c r="BP1026" t="s">
        <v>97</v>
      </c>
      <c r="BQ1026" t="s">
        <v>109</v>
      </c>
      <c r="BR1026" t="s">
        <v>111</v>
      </c>
      <c r="BS1026" t="s">
        <v>176</v>
      </c>
      <c r="BT1026" t="s">
        <v>111</v>
      </c>
      <c r="BU1026" t="s">
        <v>100</v>
      </c>
      <c r="BV1026" t="s">
        <v>101</v>
      </c>
      <c r="BW1026" t="s">
        <v>149</v>
      </c>
      <c r="BX1026">
        <v>39.928154329999899</v>
      </c>
      <c r="BY1026">
        <v>47.60031128</v>
      </c>
      <c r="BZ1026">
        <v>51.014386049999899</v>
      </c>
      <c r="CA1026">
        <v>34.141179790000002</v>
      </c>
      <c r="CB1026">
        <v>46.579264799999898</v>
      </c>
      <c r="CC1026">
        <v>19.27955541</v>
      </c>
      <c r="CD1026">
        <v>2</v>
      </c>
      <c r="CE1026">
        <v>3</v>
      </c>
      <c r="CF1026">
        <v>1</v>
      </c>
      <c r="CG1026">
        <v>6</v>
      </c>
      <c r="CH1026">
        <v>3</v>
      </c>
      <c r="CI1026">
        <v>4</v>
      </c>
      <c r="CJ1026">
        <v>29.295426450000001</v>
      </c>
      <c r="CK1026">
        <v>81.87407546</v>
      </c>
      <c r="CL1026">
        <v>0</v>
      </c>
    </row>
    <row r="1027" spans="1:90" x14ac:dyDescent="0.25">
      <c r="A1027" s="1" t="s">
        <v>883</v>
      </c>
      <c r="B1027" s="2">
        <v>315358.8345</v>
      </c>
      <c r="C1027" s="2">
        <v>6073172.7479999904</v>
      </c>
      <c r="D1027" s="4">
        <v>-450.43189999999902</v>
      </c>
      <c r="E1027" t="s">
        <v>120</v>
      </c>
      <c r="F1027" s="3">
        <v>804.5</v>
      </c>
      <c r="G1027" t="s">
        <v>90</v>
      </c>
      <c r="H1027" t="s">
        <v>91</v>
      </c>
      <c r="I1027" s="1" t="s">
        <v>212</v>
      </c>
      <c r="J1027" t="s">
        <v>1753</v>
      </c>
      <c r="K1027" t="s">
        <v>1741</v>
      </c>
      <c r="L1027" t="s">
        <v>406</v>
      </c>
      <c r="M1027">
        <v>51.988016160000001</v>
      </c>
      <c r="N1027">
        <v>13.82982178</v>
      </c>
      <c r="O1027">
        <v>4.1087698110000002</v>
      </c>
      <c r="P1027">
        <v>9.9641601249999905</v>
      </c>
      <c r="Q1027">
        <v>4.5224526679999997</v>
      </c>
      <c r="R1027">
        <v>8.6007358780000001</v>
      </c>
      <c r="S1027">
        <v>2.9779543240000002</v>
      </c>
      <c r="T1027">
        <v>0.23217948999999999</v>
      </c>
      <c r="U1027">
        <v>1.0397603230000001</v>
      </c>
      <c r="V1027">
        <v>0.100947604</v>
      </c>
      <c r="W1027">
        <v>0.26246377100000001</v>
      </c>
      <c r="X1027">
        <v>9.9345560000000006E-3</v>
      </c>
      <c r="Y1027">
        <v>0.111042365</v>
      </c>
      <c r="Z1027">
        <v>2.2517611460000002</v>
      </c>
      <c r="AA1027">
        <v>0</v>
      </c>
      <c r="AB1027">
        <v>1.9204781420000001</v>
      </c>
      <c r="AC1027">
        <v>100</v>
      </c>
      <c r="AD1027">
        <v>0.221430021</v>
      </c>
      <c r="AE1027">
        <v>0.30288681299999998</v>
      </c>
      <c r="AF1027">
        <v>1.5175432740000001</v>
      </c>
      <c r="AG1027">
        <v>1.437061581</v>
      </c>
      <c r="AH1027">
        <v>0</v>
      </c>
      <c r="AI1027">
        <v>28.015060949999899</v>
      </c>
      <c r="AJ1027">
        <v>0</v>
      </c>
      <c r="AK1027">
        <v>0</v>
      </c>
      <c r="AL1027">
        <v>24.816951400000001</v>
      </c>
      <c r="AM1027">
        <v>0</v>
      </c>
      <c r="AN1027">
        <v>0</v>
      </c>
      <c r="AO1027">
        <v>0</v>
      </c>
      <c r="AP1027">
        <v>2.7819440370000001</v>
      </c>
      <c r="AQ1027">
        <v>0</v>
      </c>
      <c r="AR1027">
        <v>0</v>
      </c>
      <c r="AS1027">
        <v>9.5480077510000001</v>
      </c>
      <c r="AT1027">
        <v>11.17874934</v>
      </c>
      <c r="AU1027">
        <v>20.72675709</v>
      </c>
      <c r="AV1027">
        <v>0</v>
      </c>
      <c r="AW1027">
        <v>4.8220352130000004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1.3135203999999999E-2</v>
      </c>
      <c r="BI1027">
        <v>14.196386690000001</v>
      </c>
      <c r="BJ1027">
        <v>0.46066095699999998</v>
      </c>
      <c r="BK1027">
        <v>0.53933904300000002</v>
      </c>
      <c r="BL1027">
        <v>0</v>
      </c>
      <c r="BM1027">
        <v>46.973322140000001</v>
      </c>
      <c r="BN1027">
        <v>99.986838140000003</v>
      </c>
      <c r="BO1027">
        <v>0</v>
      </c>
      <c r="BP1027" t="s">
        <v>97</v>
      </c>
      <c r="BQ1027" t="s">
        <v>109</v>
      </c>
      <c r="BR1027" t="s">
        <v>111</v>
      </c>
      <c r="BS1027" t="s">
        <v>176</v>
      </c>
      <c r="BT1027" t="s">
        <v>111</v>
      </c>
      <c r="BU1027" t="s">
        <v>100</v>
      </c>
      <c r="BV1027" t="s">
        <v>101</v>
      </c>
      <c r="BW1027" t="s">
        <v>149</v>
      </c>
      <c r="BX1027">
        <v>40.358276959999898</v>
      </c>
      <c r="BY1027">
        <v>46.973322140000001</v>
      </c>
      <c r="BZ1027">
        <v>51.622514270000003</v>
      </c>
      <c r="CA1027">
        <v>34.631926720000003</v>
      </c>
      <c r="CB1027">
        <v>46.243704010000002</v>
      </c>
      <c r="CC1027">
        <v>19.1243692699999</v>
      </c>
      <c r="CD1027">
        <v>2</v>
      </c>
      <c r="CE1027">
        <v>3</v>
      </c>
      <c r="CF1027">
        <v>1</v>
      </c>
      <c r="CG1027">
        <v>6</v>
      </c>
      <c r="CH1027">
        <v>3</v>
      </c>
      <c r="CI1027">
        <v>4</v>
      </c>
      <c r="CJ1027">
        <v>29.110012359999899</v>
      </c>
      <c r="CK1027">
        <v>81.860316560000001</v>
      </c>
      <c r="CL1027">
        <v>0</v>
      </c>
    </row>
    <row r="1028" spans="1:90" x14ac:dyDescent="0.25">
      <c r="A1028" s="1" t="s">
        <v>884</v>
      </c>
      <c r="B1028" s="2">
        <v>315284.35729999898</v>
      </c>
      <c r="C1028" s="2">
        <v>6073200.0290000001</v>
      </c>
      <c r="D1028" s="4">
        <v>-599.00289999999904</v>
      </c>
      <c r="E1028" t="s">
        <v>120</v>
      </c>
      <c r="F1028" s="3">
        <v>973</v>
      </c>
      <c r="G1028" t="s">
        <v>90</v>
      </c>
      <c r="H1028" t="s">
        <v>91</v>
      </c>
      <c r="I1028" s="1" t="s">
        <v>212</v>
      </c>
      <c r="J1028" t="s">
        <v>1753</v>
      </c>
      <c r="K1028" t="s">
        <v>1741</v>
      </c>
      <c r="L1028" t="s">
        <v>406</v>
      </c>
      <c r="M1028">
        <v>50.1198869199999</v>
      </c>
      <c r="N1028">
        <v>14.89587631</v>
      </c>
      <c r="O1028">
        <v>4.2256857739999996</v>
      </c>
      <c r="P1028">
        <v>10.3265210399999</v>
      </c>
      <c r="Q1028">
        <v>5.1903763859999996</v>
      </c>
      <c r="R1028">
        <v>7.5991141649999996</v>
      </c>
      <c r="S1028">
        <v>2.5699921909999999</v>
      </c>
      <c r="T1028">
        <v>0.39305762900000002</v>
      </c>
      <c r="U1028">
        <v>0.85666406399999995</v>
      </c>
      <c r="V1028">
        <v>8.0627206000000007E-2</v>
      </c>
      <c r="W1028">
        <v>0.25196001899999998</v>
      </c>
      <c r="X1028">
        <v>9.9261039999999998E-3</v>
      </c>
      <c r="Y1028">
        <v>5.0392003999999997E-2</v>
      </c>
      <c r="Z1028">
        <v>3.429920187</v>
      </c>
      <c r="AA1028">
        <v>0</v>
      </c>
      <c r="AB1028">
        <v>3.0967961829999999</v>
      </c>
      <c r="AC1028">
        <v>100</v>
      </c>
      <c r="AD1028">
        <v>0.17887307799999999</v>
      </c>
      <c r="AE1028">
        <v>0.139019645</v>
      </c>
      <c r="AF1028">
        <v>1.264565344</v>
      </c>
      <c r="AG1028">
        <v>2.4605411940000002</v>
      </c>
      <c r="AH1028">
        <v>0</v>
      </c>
      <c r="AI1028">
        <v>24.4527792099999</v>
      </c>
      <c r="AJ1028">
        <v>0</v>
      </c>
      <c r="AK1028">
        <v>0</v>
      </c>
      <c r="AL1028">
        <v>29.6200086099999</v>
      </c>
      <c r="AM1028">
        <v>0</v>
      </c>
      <c r="AN1028">
        <v>0</v>
      </c>
      <c r="AO1028">
        <v>0</v>
      </c>
      <c r="AP1028">
        <v>2.610815713</v>
      </c>
      <c r="AQ1028">
        <v>0</v>
      </c>
      <c r="AR1028">
        <v>0</v>
      </c>
      <c r="AS1028">
        <v>13.34657829</v>
      </c>
      <c r="AT1028">
        <v>14.96646389</v>
      </c>
      <c r="AU1028">
        <v>28.31304218</v>
      </c>
      <c r="AV1028">
        <v>0</v>
      </c>
      <c r="AW1028">
        <v>3.143366602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1.3273642E-2</v>
      </c>
      <c r="BI1028">
        <v>16.104124639999899</v>
      </c>
      <c r="BJ1028">
        <v>0.47139329699999999</v>
      </c>
      <c r="BK1028">
        <v>0.52860670300000001</v>
      </c>
      <c r="BL1028">
        <v>0</v>
      </c>
      <c r="BM1028">
        <v>54.778031149999897</v>
      </c>
      <c r="BN1028">
        <v>99.986699419999894</v>
      </c>
      <c r="BO1028">
        <v>0</v>
      </c>
      <c r="BP1028" t="s">
        <v>97</v>
      </c>
      <c r="BQ1028" t="s">
        <v>109</v>
      </c>
      <c r="BR1028" t="s">
        <v>111</v>
      </c>
      <c r="BS1028" t="s">
        <v>176</v>
      </c>
      <c r="BT1028" t="s">
        <v>111</v>
      </c>
      <c r="BU1028" t="s">
        <v>100</v>
      </c>
      <c r="BV1028" t="s">
        <v>101</v>
      </c>
      <c r="BW1028" t="s">
        <v>149</v>
      </c>
      <c r="BX1028">
        <v>39.97883745</v>
      </c>
      <c r="BY1028">
        <v>54.778031149999897</v>
      </c>
      <c r="BZ1028">
        <v>43.253739349999897</v>
      </c>
      <c r="CA1028">
        <v>33.004720579999898</v>
      </c>
      <c r="CB1028">
        <v>46.502981720000001</v>
      </c>
      <c r="CC1028">
        <v>20.492297700000002</v>
      </c>
      <c r="CD1028">
        <v>2</v>
      </c>
      <c r="CE1028">
        <v>3</v>
      </c>
      <c r="CF1028">
        <v>1</v>
      </c>
      <c r="CG1028">
        <v>6</v>
      </c>
      <c r="CH1028">
        <v>3</v>
      </c>
      <c r="CI1028">
        <v>4</v>
      </c>
      <c r="CJ1028">
        <v>35.444657710000001</v>
      </c>
      <c r="CK1028">
        <v>83.966134859999897</v>
      </c>
      <c r="CL1028">
        <v>0</v>
      </c>
    </row>
    <row r="1029" spans="1:90" x14ac:dyDescent="0.25">
      <c r="A1029" s="1" t="s">
        <v>885</v>
      </c>
      <c r="B1029" s="2">
        <v>315254.8714</v>
      </c>
      <c r="C1029" s="2">
        <v>6073210.3219999904</v>
      </c>
      <c r="D1029" s="4">
        <v>-654.86440000000005</v>
      </c>
      <c r="E1029" t="s">
        <v>120</v>
      </c>
      <c r="F1029" s="3">
        <v>1037</v>
      </c>
      <c r="G1029" t="s">
        <v>90</v>
      </c>
      <c r="H1029" t="s">
        <v>91</v>
      </c>
      <c r="I1029" s="1" t="s">
        <v>212</v>
      </c>
      <c r="J1029" t="s">
        <v>1754</v>
      </c>
      <c r="K1029" t="s">
        <v>1755</v>
      </c>
      <c r="L1029" t="s">
        <v>406</v>
      </c>
      <c r="M1029">
        <v>51.43809358</v>
      </c>
      <c r="N1029">
        <v>15.2312289599999</v>
      </c>
      <c r="O1029">
        <v>3.481341622</v>
      </c>
      <c r="P1029">
        <v>8.6082170680000001</v>
      </c>
      <c r="Q1029">
        <v>5.7645272089999997</v>
      </c>
      <c r="R1029">
        <v>8.6216401709999904</v>
      </c>
      <c r="S1029">
        <v>3.0683783569999998</v>
      </c>
      <c r="T1029">
        <v>0.33198847799999998</v>
      </c>
      <c r="U1029">
        <v>0.60361541500000004</v>
      </c>
      <c r="V1029">
        <v>7.0421797999999994E-2</v>
      </c>
      <c r="W1029">
        <v>0.22132565200000001</v>
      </c>
      <c r="X1029">
        <v>9.9410839999999993E-3</v>
      </c>
      <c r="Y1029">
        <v>5.030128E-3</v>
      </c>
      <c r="Z1029">
        <v>2.5442504829999999</v>
      </c>
      <c r="AA1029">
        <v>0</v>
      </c>
      <c r="AB1029">
        <v>2.322512342</v>
      </c>
      <c r="AC1029">
        <v>100</v>
      </c>
      <c r="AD1029">
        <v>0.15286221699999999</v>
      </c>
      <c r="AE1029">
        <v>1.3577608999999999E-2</v>
      </c>
      <c r="AF1029">
        <v>0.87180774299999997</v>
      </c>
      <c r="AG1029">
        <v>2.0334200189999998</v>
      </c>
      <c r="AH1029">
        <v>0</v>
      </c>
      <c r="AI1029">
        <v>28.565051230000002</v>
      </c>
      <c r="AJ1029">
        <v>0</v>
      </c>
      <c r="AK1029">
        <v>0</v>
      </c>
      <c r="AL1029">
        <v>27.797132690000002</v>
      </c>
      <c r="AM1029">
        <v>0</v>
      </c>
      <c r="AN1029">
        <v>0</v>
      </c>
      <c r="AO1029">
        <v>0</v>
      </c>
      <c r="AP1029">
        <v>2.2802084800000002</v>
      </c>
      <c r="AQ1029">
        <v>0</v>
      </c>
      <c r="AR1029">
        <v>0</v>
      </c>
      <c r="AS1029">
        <v>13.001145380000001</v>
      </c>
      <c r="AT1029">
        <v>10.84954877</v>
      </c>
      <c r="AU1029">
        <v>23.850694149999899</v>
      </c>
      <c r="AV1029">
        <v>0</v>
      </c>
      <c r="AW1029">
        <v>1.576029221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1.3006926E-2</v>
      </c>
      <c r="BI1029">
        <v>15.13364118</v>
      </c>
      <c r="BJ1029">
        <v>0.54510553399999995</v>
      </c>
      <c r="BK1029">
        <v>0.454894466</v>
      </c>
      <c r="BL1029">
        <v>0</v>
      </c>
      <c r="BM1029">
        <v>49.318764299999899</v>
      </c>
      <c r="BN1029">
        <v>99.986966679999895</v>
      </c>
      <c r="BO1029">
        <v>0</v>
      </c>
      <c r="BP1029" t="s">
        <v>97</v>
      </c>
      <c r="BQ1029" t="s">
        <v>109</v>
      </c>
      <c r="BR1029" t="s">
        <v>111</v>
      </c>
      <c r="BS1029" t="s">
        <v>162</v>
      </c>
      <c r="BT1029" t="s">
        <v>111</v>
      </c>
      <c r="BU1029" t="s">
        <v>100</v>
      </c>
      <c r="BV1029" t="s">
        <v>101</v>
      </c>
      <c r="BW1029" t="s">
        <v>149</v>
      </c>
      <c r="BX1029">
        <v>39.835886780000003</v>
      </c>
      <c r="BY1029">
        <v>49.318764299999899</v>
      </c>
      <c r="BZ1029">
        <v>48.916440299999898</v>
      </c>
      <c r="CA1029">
        <v>27.902682890000001</v>
      </c>
      <c r="CB1029">
        <v>48.759324849999899</v>
      </c>
      <c r="CC1029">
        <v>23.33799226</v>
      </c>
      <c r="CD1029">
        <v>2</v>
      </c>
      <c r="CE1029">
        <v>5</v>
      </c>
      <c r="CF1029">
        <v>1</v>
      </c>
      <c r="CG1029">
        <v>6</v>
      </c>
      <c r="CH1029">
        <v>3</v>
      </c>
      <c r="CI1029">
        <v>4</v>
      </c>
      <c r="CJ1029">
        <v>34.276018100000002</v>
      </c>
      <c r="CK1029">
        <v>80.867914380000002</v>
      </c>
      <c r="CL1029">
        <v>0</v>
      </c>
    </row>
    <row r="1030" spans="1:90" x14ac:dyDescent="0.25">
      <c r="A1030" s="1" t="s">
        <v>886</v>
      </c>
      <c r="B1030" s="2">
        <v>315158.1102</v>
      </c>
      <c r="C1030" s="2">
        <v>6073246.7999999896</v>
      </c>
      <c r="D1030" s="4">
        <v>-821.90584999999896</v>
      </c>
      <c r="E1030" t="s">
        <v>120</v>
      </c>
      <c r="F1030" s="3">
        <v>1233.5</v>
      </c>
      <c r="G1030" t="s">
        <v>90</v>
      </c>
      <c r="H1030" t="s">
        <v>91</v>
      </c>
      <c r="I1030" s="1" t="s">
        <v>212</v>
      </c>
      <c r="J1030" t="s">
        <v>1756</v>
      </c>
      <c r="K1030" t="s">
        <v>1682</v>
      </c>
      <c r="L1030" t="s">
        <v>406</v>
      </c>
      <c r="M1030">
        <v>56.7862990799999</v>
      </c>
      <c r="N1030">
        <v>14.05021833</v>
      </c>
      <c r="O1030">
        <v>3.3611871849999999</v>
      </c>
      <c r="P1030">
        <v>8.2193354000000003</v>
      </c>
      <c r="Q1030">
        <v>2.3618901499999998</v>
      </c>
      <c r="R1030">
        <v>6.4295898530000004</v>
      </c>
      <c r="S1030">
        <v>3.3813384630000001</v>
      </c>
      <c r="T1030">
        <v>0.312899977</v>
      </c>
      <c r="U1030">
        <v>0.73682897800000002</v>
      </c>
      <c r="V1030">
        <v>0.111029024</v>
      </c>
      <c r="W1030">
        <v>0.211964501</v>
      </c>
      <c r="X1030">
        <v>1.6718635559999999</v>
      </c>
      <c r="Y1030">
        <v>5.0467737999999998E-2</v>
      </c>
      <c r="Z1030">
        <v>2.315087766</v>
      </c>
      <c r="AA1030">
        <v>0</v>
      </c>
      <c r="AB1030">
        <v>3.9983996679999998</v>
      </c>
      <c r="AC1030">
        <v>100</v>
      </c>
      <c r="AD1030">
        <v>0.24291152799999999</v>
      </c>
      <c r="AE1030">
        <v>0.13730192399999999</v>
      </c>
      <c r="AF1030">
        <v>1.072619427</v>
      </c>
      <c r="AG1030">
        <v>1.931648831</v>
      </c>
      <c r="AH1030">
        <v>0</v>
      </c>
      <c r="AI1030">
        <v>31.72731362</v>
      </c>
      <c r="AJ1030">
        <v>0</v>
      </c>
      <c r="AK1030">
        <v>0</v>
      </c>
      <c r="AL1030">
        <v>23.23941331</v>
      </c>
      <c r="AM1030">
        <v>0</v>
      </c>
      <c r="AN1030">
        <v>0</v>
      </c>
      <c r="AO1030">
        <v>0</v>
      </c>
      <c r="AP1030">
        <v>2.4437656329999999</v>
      </c>
      <c r="AQ1030">
        <v>0</v>
      </c>
      <c r="AR1030">
        <v>0</v>
      </c>
      <c r="AS1030">
        <v>5.8358086839999999</v>
      </c>
      <c r="AT1030">
        <v>10.31986266</v>
      </c>
      <c r="AU1030">
        <v>16.155671340000001</v>
      </c>
      <c r="AV1030">
        <v>0</v>
      </c>
      <c r="AW1030">
        <v>16.15656426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2.2092195459999999</v>
      </c>
      <c r="BI1030">
        <v>8.6964211630000001</v>
      </c>
      <c r="BJ1030">
        <v>0.36122353299999999</v>
      </c>
      <c r="BK1030">
        <v>0.63877646700000001</v>
      </c>
      <c r="BL1030">
        <v>0</v>
      </c>
      <c r="BM1030">
        <v>42.279056019999899</v>
      </c>
      <c r="BN1030">
        <v>97.790771390000003</v>
      </c>
      <c r="BO1030">
        <v>0</v>
      </c>
      <c r="BP1030" t="s">
        <v>97</v>
      </c>
      <c r="BQ1030" t="s">
        <v>109</v>
      </c>
      <c r="BR1030" t="s">
        <v>111</v>
      </c>
      <c r="BS1030" t="s">
        <v>235</v>
      </c>
      <c r="BT1030" t="s">
        <v>111</v>
      </c>
      <c r="BU1030" t="s">
        <v>100</v>
      </c>
      <c r="BV1030" t="s">
        <v>101</v>
      </c>
      <c r="BW1030" t="s">
        <v>152</v>
      </c>
      <c r="BX1030">
        <v>22.14639837</v>
      </c>
      <c r="BY1030">
        <v>42.279056019999899</v>
      </c>
      <c r="BZ1030">
        <v>55.761368640000001</v>
      </c>
      <c r="CA1030">
        <v>33.149827180000003</v>
      </c>
      <c r="CB1030">
        <v>55.129829520000001</v>
      </c>
      <c r="CC1030">
        <v>11.7203433</v>
      </c>
      <c r="CD1030">
        <v>2</v>
      </c>
      <c r="CE1030">
        <v>10</v>
      </c>
      <c r="CF1030">
        <v>1</v>
      </c>
      <c r="CG1030">
        <v>6</v>
      </c>
      <c r="CH1030">
        <v>3</v>
      </c>
      <c r="CI1030">
        <v>5</v>
      </c>
      <c r="CJ1030">
        <v>21.42279709</v>
      </c>
      <c r="CK1030">
        <v>74.121762750000002</v>
      </c>
      <c r="CL1030">
        <v>0</v>
      </c>
    </row>
    <row r="1031" spans="1:90" x14ac:dyDescent="0.25">
      <c r="A1031" s="1" t="s">
        <v>219</v>
      </c>
      <c r="B1031" s="2">
        <v>315132.9449</v>
      </c>
      <c r="C1031" s="2">
        <v>6073256.5920000002</v>
      </c>
      <c r="D1031" s="4">
        <v>-862.19230000000005</v>
      </c>
      <c r="E1031" t="s">
        <v>120</v>
      </c>
      <c r="F1031" s="3">
        <v>1282</v>
      </c>
      <c r="G1031" t="s">
        <v>90</v>
      </c>
      <c r="H1031" t="s">
        <v>91</v>
      </c>
      <c r="I1031" s="1" t="s">
        <v>212</v>
      </c>
      <c r="J1031" t="s">
        <v>220</v>
      </c>
      <c r="K1031" t="s">
        <v>139</v>
      </c>
      <c r="L1031" t="s">
        <v>96</v>
      </c>
      <c r="M1031">
        <v>73.1069462399999</v>
      </c>
      <c r="N1031">
        <v>11.54530462</v>
      </c>
      <c r="O1031">
        <v>1.019417789</v>
      </c>
      <c r="P1031">
        <v>3.6119548720000001</v>
      </c>
      <c r="Q1031">
        <v>0.87888132100000005</v>
      </c>
      <c r="R1031">
        <v>2.4468854960000002</v>
      </c>
      <c r="S1031">
        <v>3.4755761330000001</v>
      </c>
      <c r="T1031">
        <v>1.3682584200000001</v>
      </c>
      <c r="U1031">
        <v>0.229707618</v>
      </c>
      <c r="V1031">
        <v>1.9974575000000001E-2</v>
      </c>
      <c r="W1031">
        <v>7.9898302000000004E-2</v>
      </c>
      <c r="X1031">
        <v>1.0043715E-2</v>
      </c>
      <c r="Y1031">
        <v>0.95877962299999997</v>
      </c>
      <c r="Z1031">
        <v>1.2483712730000001</v>
      </c>
      <c r="AA1031">
        <v>0</v>
      </c>
      <c r="AB1031">
        <v>0.835280731</v>
      </c>
      <c r="AC1031">
        <v>100</v>
      </c>
      <c r="AD1031">
        <v>4.3006708999999997E-2</v>
      </c>
      <c r="AE1031">
        <v>2.567016309</v>
      </c>
      <c r="AF1031">
        <v>0.32907994099999999</v>
      </c>
      <c r="AG1031">
        <v>8.3126180329999997</v>
      </c>
      <c r="AH1031">
        <v>0</v>
      </c>
      <c r="AI1031">
        <v>32.093605850000003</v>
      </c>
      <c r="AJ1031">
        <v>0</v>
      </c>
      <c r="AK1031">
        <v>0</v>
      </c>
      <c r="AL1031">
        <v>12.199255000000001</v>
      </c>
      <c r="AM1031">
        <v>0</v>
      </c>
      <c r="AN1031">
        <v>0</v>
      </c>
      <c r="AO1031">
        <v>0</v>
      </c>
      <c r="AP1031">
        <v>1.0960390609999999</v>
      </c>
      <c r="AQ1031">
        <v>0</v>
      </c>
      <c r="AR1031">
        <v>0</v>
      </c>
      <c r="AS1031">
        <v>2.4719019420000001</v>
      </c>
      <c r="AT1031">
        <v>3.0785045219999998</v>
      </c>
      <c r="AU1031">
        <v>5.5504064629999998</v>
      </c>
      <c r="AV1031">
        <v>0</v>
      </c>
      <c r="AW1031">
        <v>37.690715310000002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1.3034697E-2</v>
      </c>
      <c r="BI1031">
        <v>2.798243603</v>
      </c>
      <c r="BJ1031">
        <v>0.44535512100000002</v>
      </c>
      <c r="BK1031">
        <v>0.55464487900000004</v>
      </c>
      <c r="BL1031">
        <v>0</v>
      </c>
      <c r="BM1031">
        <v>27.542260160000001</v>
      </c>
      <c r="BN1031">
        <v>99.986938850000001</v>
      </c>
      <c r="BO1031">
        <v>0</v>
      </c>
      <c r="BP1031" t="s">
        <v>97</v>
      </c>
      <c r="BQ1031" t="s">
        <v>109</v>
      </c>
      <c r="BR1031" t="s">
        <v>111</v>
      </c>
      <c r="BS1031" t="s">
        <v>112</v>
      </c>
      <c r="BT1031" t="s">
        <v>111</v>
      </c>
      <c r="BU1031" t="s">
        <v>100</v>
      </c>
      <c r="BV1031" t="s">
        <v>101</v>
      </c>
      <c r="BW1031" t="s">
        <v>113</v>
      </c>
      <c r="BX1031">
        <v>7.0676869519999999</v>
      </c>
      <c r="BY1031">
        <v>27.542260160000001</v>
      </c>
      <c r="BZ1031">
        <v>61.00810396</v>
      </c>
      <c r="CA1031">
        <v>20.980019550000002</v>
      </c>
      <c r="CB1031">
        <v>72.080605919999897</v>
      </c>
      <c r="CC1031">
        <v>6.9393745329999996</v>
      </c>
      <c r="CD1031">
        <v>2</v>
      </c>
      <c r="CE1031">
        <v>12</v>
      </c>
      <c r="CF1031">
        <v>1</v>
      </c>
      <c r="CG1031">
        <v>6</v>
      </c>
      <c r="CH1031">
        <v>3</v>
      </c>
      <c r="CI1031">
        <v>6</v>
      </c>
      <c r="CJ1031">
        <v>27.506112470000001</v>
      </c>
      <c r="CK1031">
        <v>48.109208299999899</v>
      </c>
      <c r="CL1031">
        <v>0</v>
      </c>
    </row>
    <row r="1032" spans="1:90" x14ac:dyDescent="0.25">
      <c r="A1032" s="1" t="s">
        <v>221</v>
      </c>
      <c r="B1032" s="2">
        <v>315132.9449</v>
      </c>
      <c r="C1032" s="2">
        <v>6073256.5920000002</v>
      </c>
      <c r="D1032" s="4">
        <v>-862.19230000000005</v>
      </c>
      <c r="E1032" t="s">
        <v>120</v>
      </c>
      <c r="F1032" s="3">
        <v>1282</v>
      </c>
      <c r="G1032" t="s">
        <v>90</v>
      </c>
      <c r="H1032" t="s">
        <v>91</v>
      </c>
      <c r="I1032" s="1" t="s">
        <v>212</v>
      </c>
      <c r="J1032" t="s">
        <v>220</v>
      </c>
      <c r="K1032" t="s">
        <v>139</v>
      </c>
      <c r="L1032" t="s">
        <v>96</v>
      </c>
      <c r="M1032">
        <v>75.301942179999898</v>
      </c>
      <c r="N1032">
        <v>11.55722851</v>
      </c>
      <c r="O1032">
        <v>0.68945380700000003</v>
      </c>
      <c r="P1032">
        <v>2.9599748780000001</v>
      </c>
      <c r="Q1032">
        <v>0.88978662399999997</v>
      </c>
      <c r="R1032">
        <v>1.5796211979999999</v>
      </c>
      <c r="S1032">
        <v>2.959290346</v>
      </c>
      <c r="T1032">
        <v>1.899544479</v>
      </c>
      <c r="U1032">
        <v>0.189954448</v>
      </c>
      <c r="V1032">
        <v>4.9988009999999998E-3</v>
      </c>
      <c r="W1032">
        <v>4.9988012999999998E-2</v>
      </c>
      <c r="X1032">
        <v>1.0066205999999999E-2</v>
      </c>
      <c r="Y1032">
        <v>0.84979621400000005</v>
      </c>
      <c r="Z1032">
        <v>1.05835429</v>
      </c>
      <c r="AA1032">
        <v>0</v>
      </c>
      <c r="AB1032">
        <v>0.94352548999999997</v>
      </c>
      <c r="AC1032">
        <v>100</v>
      </c>
      <c r="AD1032">
        <v>1.0772307E-2</v>
      </c>
      <c r="AE1032">
        <v>2.2772401790000001</v>
      </c>
      <c r="AF1032">
        <v>0.272370265</v>
      </c>
      <c r="AG1032">
        <v>11.550568930000001</v>
      </c>
      <c r="AH1032">
        <v>0</v>
      </c>
      <c r="AI1032">
        <v>27.350388460000001</v>
      </c>
      <c r="AJ1032">
        <v>0</v>
      </c>
      <c r="AK1032">
        <v>0</v>
      </c>
      <c r="AL1032">
        <v>7.996864736</v>
      </c>
      <c r="AM1032">
        <v>0</v>
      </c>
      <c r="AN1032">
        <v>0</v>
      </c>
      <c r="AO1032">
        <v>2.006878613</v>
      </c>
      <c r="AP1032">
        <v>0.74193047700000003</v>
      </c>
      <c r="AQ1032">
        <v>0</v>
      </c>
      <c r="AR1032">
        <v>0</v>
      </c>
      <c r="AS1032">
        <v>2.5256159500000002</v>
      </c>
      <c r="AT1032">
        <v>2.5072730839999999</v>
      </c>
      <c r="AU1032">
        <v>5.0328890340000001</v>
      </c>
      <c r="AV1032">
        <v>0</v>
      </c>
      <c r="AW1032">
        <v>42.733919579999899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1.3075448E-2</v>
      </c>
      <c r="BI1032">
        <v>2.516444517</v>
      </c>
      <c r="BJ1032">
        <v>0.50182230000000005</v>
      </c>
      <c r="BK1032">
        <v>0.4981777</v>
      </c>
      <c r="BL1032">
        <v>0</v>
      </c>
      <c r="BM1032">
        <v>22.623723179999899</v>
      </c>
      <c r="BN1032">
        <v>99.986898019999899</v>
      </c>
      <c r="BO1032">
        <v>0</v>
      </c>
      <c r="BP1032" t="s">
        <v>97</v>
      </c>
      <c r="BQ1032" t="s">
        <v>40</v>
      </c>
      <c r="BR1032" t="s">
        <v>98</v>
      </c>
      <c r="BS1032" t="s">
        <v>107</v>
      </c>
      <c r="BT1032" t="s">
        <v>98</v>
      </c>
      <c r="BU1032" t="s">
        <v>222</v>
      </c>
      <c r="BV1032" t="s">
        <v>101</v>
      </c>
      <c r="BW1032" t="s">
        <v>113</v>
      </c>
      <c r="BX1032">
        <v>6.0471897749999997</v>
      </c>
      <c r="BY1032">
        <v>22.623723179999899</v>
      </c>
      <c r="BZ1032">
        <v>58.319100200000001</v>
      </c>
      <c r="CA1032">
        <v>17.346827770000001</v>
      </c>
      <c r="CB1032">
        <v>75.31957439</v>
      </c>
      <c r="CC1032">
        <v>7.3335978490000002</v>
      </c>
      <c r="CD1032">
        <v>3</v>
      </c>
      <c r="CE1032">
        <v>8</v>
      </c>
      <c r="CF1032">
        <v>2</v>
      </c>
      <c r="CG1032">
        <v>3</v>
      </c>
      <c r="CH1032">
        <v>3</v>
      </c>
      <c r="CI1032">
        <v>11</v>
      </c>
      <c r="CJ1032">
        <v>38.062755799999898</v>
      </c>
      <c r="CK1032">
        <v>44.206452540000001</v>
      </c>
      <c r="CL1032">
        <v>2.006878613</v>
      </c>
    </row>
    <row r="1033" spans="1:90" x14ac:dyDescent="0.25">
      <c r="A1033" s="1" t="s">
        <v>887</v>
      </c>
      <c r="B1033" s="2">
        <v>315117.71970000002</v>
      </c>
      <c r="C1033" s="2">
        <v>6073262.5350000001</v>
      </c>
      <c r="D1033" s="4">
        <v>-887.94304999999895</v>
      </c>
      <c r="E1033" t="s">
        <v>120</v>
      </c>
      <c r="F1033" s="3">
        <v>1312.5</v>
      </c>
      <c r="G1033" t="s">
        <v>90</v>
      </c>
      <c r="H1033" t="s">
        <v>91</v>
      </c>
      <c r="I1033" s="1" t="s">
        <v>212</v>
      </c>
      <c r="J1033" t="s">
        <v>1757</v>
      </c>
      <c r="K1033" t="s">
        <v>345</v>
      </c>
      <c r="L1033" t="s">
        <v>345</v>
      </c>
      <c r="M1033">
        <v>51.246750030000001</v>
      </c>
      <c r="N1033">
        <v>13.88563061</v>
      </c>
      <c r="O1033">
        <v>3.0651877519999999</v>
      </c>
      <c r="P1033">
        <v>7.7219044410000004</v>
      </c>
      <c r="Q1033">
        <v>4.9814825880000004</v>
      </c>
      <c r="R1033">
        <v>7.9461706059999999</v>
      </c>
      <c r="S1033">
        <v>2.5008252670000002</v>
      </c>
      <c r="T1033">
        <v>0.74621399099999997</v>
      </c>
      <c r="U1033">
        <v>0.51428261500000005</v>
      </c>
      <c r="V1033">
        <v>5.0419864000000002E-2</v>
      </c>
      <c r="W1033">
        <v>0.28235124</v>
      </c>
      <c r="X1033">
        <v>3.5650271670000002</v>
      </c>
      <c r="Y1033">
        <v>0.61512234399999999</v>
      </c>
      <c r="Z1033">
        <v>2.878631484</v>
      </c>
      <c r="AA1033">
        <v>0</v>
      </c>
      <c r="AB1033">
        <v>6.4238737290000003</v>
      </c>
      <c r="AC1033">
        <v>100</v>
      </c>
      <c r="AD1033">
        <v>0.10874507</v>
      </c>
      <c r="AE1033">
        <v>1.6497592969999999</v>
      </c>
      <c r="AF1033">
        <v>0.73803525000000003</v>
      </c>
      <c r="AG1033">
        <v>4.541322375</v>
      </c>
      <c r="AH1033">
        <v>0</v>
      </c>
      <c r="AI1033">
        <v>23.13259244</v>
      </c>
      <c r="AJ1033">
        <v>0</v>
      </c>
      <c r="AK1033">
        <v>0</v>
      </c>
      <c r="AL1033">
        <v>25.20092008</v>
      </c>
      <c r="AM1033">
        <v>0</v>
      </c>
      <c r="AN1033">
        <v>0</v>
      </c>
      <c r="AO1033">
        <v>0</v>
      </c>
      <c r="AP1033">
        <v>2.1694191909999998</v>
      </c>
      <c r="AQ1033">
        <v>0</v>
      </c>
      <c r="AR1033">
        <v>0</v>
      </c>
      <c r="AS1033">
        <v>12.57007078</v>
      </c>
      <c r="AT1033">
        <v>7.789259157</v>
      </c>
      <c r="AU1033">
        <v>20.359329939999899</v>
      </c>
      <c r="AV1033">
        <v>0</v>
      </c>
      <c r="AW1033">
        <v>11.2546150399999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4.6440532460000004</v>
      </c>
      <c r="BI1033">
        <v>10.56894892</v>
      </c>
      <c r="BJ1033">
        <v>0.61741082899999999</v>
      </c>
      <c r="BK1033">
        <v>0.38258917100000001</v>
      </c>
      <c r="BL1033">
        <v>0</v>
      </c>
      <c r="BM1033">
        <v>52.139641240000003</v>
      </c>
      <c r="BN1033">
        <v>95.355927710000003</v>
      </c>
      <c r="BO1033">
        <v>0</v>
      </c>
      <c r="BP1033" t="s">
        <v>97</v>
      </c>
      <c r="BQ1033" t="s">
        <v>109</v>
      </c>
      <c r="BR1033" t="s">
        <v>111</v>
      </c>
      <c r="BS1033" t="s">
        <v>162</v>
      </c>
      <c r="BT1033" t="s">
        <v>111</v>
      </c>
      <c r="BU1033" t="s">
        <v>100</v>
      </c>
      <c r="BV1033" t="s">
        <v>101</v>
      </c>
      <c r="BW1033" t="s">
        <v>149</v>
      </c>
      <c r="BX1033">
        <v>24.823920170000001</v>
      </c>
      <c r="BY1033">
        <v>52.139641240000003</v>
      </c>
      <c r="BZ1033">
        <v>43.749719589999899</v>
      </c>
      <c r="CA1033">
        <v>27.77992274</v>
      </c>
      <c r="CB1033">
        <v>49.680133650000002</v>
      </c>
      <c r="CC1033">
        <v>22.539943619999899</v>
      </c>
      <c r="CD1033">
        <v>2</v>
      </c>
      <c r="CE1033">
        <v>5</v>
      </c>
      <c r="CF1033">
        <v>1</v>
      </c>
      <c r="CG1033">
        <v>6</v>
      </c>
      <c r="CH1033">
        <v>3</v>
      </c>
      <c r="CI1033">
        <v>4</v>
      </c>
      <c r="CJ1033">
        <v>35.411471319999897</v>
      </c>
      <c r="CK1033">
        <v>79.642931169999898</v>
      </c>
      <c r="CL1033">
        <v>0</v>
      </c>
    </row>
    <row r="1034" spans="1:90" x14ac:dyDescent="0.25">
      <c r="A1034" s="1" t="s">
        <v>888</v>
      </c>
      <c r="B1034" s="2">
        <v>315089.1875</v>
      </c>
      <c r="C1034" s="2">
        <v>6073273.6919999896</v>
      </c>
      <c r="D1034" s="4">
        <v>-934.20939999999905</v>
      </c>
      <c r="E1034" t="s">
        <v>120</v>
      </c>
      <c r="F1034" s="3">
        <v>1368</v>
      </c>
      <c r="G1034" t="s">
        <v>90</v>
      </c>
      <c r="H1034" t="s">
        <v>91</v>
      </c>
      <c r="I1034" s="1" t="s">
        <v>212</v>
      </c>
      <c r="J1034" t="s">
        <v>1758</v>
      </c>
      <c r="K1034" t="s">
        <v>1689</v>
      </c>
      <c r="L1034" t="s">
        <v>345</v>
      </c>
      <c r="M1034">
        <v>57.98766801</v>
      </c>
      <c r="N1034">
        <v>12.546385770000001</v>
      </c>
      <c r="O1034">
        <v>5.0011597869999997</v>
      </c>
      <c r="P1034">
        <v>11.72537934</v>
      </c>
      <c r="Q1034">
        <v>7.2027429249999999</v>
      </c>
      <c r="R1034">
        <v>0.33524755499999997</v>
      </c>
      <c r="S1034">
        <v>1.0159016999999999E-2</v>
      </c>
      <c r="T1034">
        <v>0.13206721900000001</v>
      </c>
      <c r="U1034">
        <v>0.457155757</v>
      </c>
      <c r="V1034">
        <v>7.1113118000000003E-2</v>
      </c>
      <c r="W1034">
        <v>0.16254426899999999</v>
      </c>
      <c r="X1034">
        <v>3.756226072</v>
      </c>
      <c r="Y1034">
        <v>5.0795079999999999E-3</v>
      </c>
      <c r="Z1034">
        <v>0.60707165299999999</v>
      </c>
      <c r="AA1034">
        <v>0</v>
      </c>
      <c r="AB1034">
        <v>4.385049177</v>
      </c>
      <c r="AC1034">
        <v>100</v>
      </c>
      <c r="AD1034">
        <v>0.15559989799999999</v>
      </c>
      <c r="AE1034">
        <v>1.3820776999999999E-2</v>
      </c>
      <c r="AF1034">
        <v>0.66556601599999998</v>
      </c>
      <c r="AG1034">
        <v>0.81539052499999998</v>
      </c>
      <c r="AH1034">
        <v>0</v>
      </c>
      <c r="AI1034">
        <v>9.5333233000000003E-2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14.13152197</v>
      </c>
      <c r="AP1034">
        <v>2.1384551530000002</v>
      </c>
      <c r="AQ1034">
        <v>0</v>
      </c>
      <c r="AR1034">
        <v>0</v>
      </c>
      <c r="AS1034">
        <v>18.183768050000001</v>
      </c>
      <c r="AT1034">
        <v>14.800547890000001</v>
      </c>
      <c r="AU1034">
        <v>32.984315940000002</v>
      </c>
      <c r="AV1034">
        <v>0</v>
      </c>
      <c r="AW1034">
        <v>39.093112290000001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4.9427954940000003</v>
      </c>
      <c r="BI1034">
        <v>16.492157970000001</v>
      </c>
      <c r="BJ1034">
        <v>0.55128528600000004</v>
      </c>
      <c r="BK1034">
        <v>0.44871471400000001</v>
      </c>
      <c r="BL1034">
        <v>0</v>
      </c>
      <c r="BM1034">
        <v>0</v>
      </c>
      <c r="BN1034">
        <v>95.035911290000001</v>
      </c>
      <c r="BO1034">
        <v>0</v>
      </c>
      <c r="BP1034" t="s">
        <v>97</v>
      </c>
      <c r="BQ1034" t="s">
        <v>40</v>
      </c>
      <c r="BR1034" t="s">
        <v>111</v>
      </c>
      <c r="BS1034" t="s">
        <v>162</v>
      </c>
      <c r="BT1034" t="s">
        <v>111</v>
      </c>
      <c r="BU1034" t="s">
        <v>100</v>
      </c>
      <c r="BV1034" t="s">
        <v>101</v>
      </c>
      <c r="BW1034" t="s">
        <v>152</v>
      </c>
      <c r="BX1034">
        <v>35.7883371</v>
      </c>
      <c r="BY1034">
        <v>0</v>
      </c>
      <c r="BZ1034">
        <v>10.46784246</v>
      </c>
      <c r="CA1034">
        <v>35.280252769999898</v>
      </c>
      <c r="CB1034">
        <v>37.496240579999899</v>
      </c>
      <c r="CC1034">
        <v>27.223506650000001</v>
      </c>
      <c r="CD1034">
        <v>2</v>
      </c>
      <c r="CE1034">
        <v>5</v>
      </c>
      <c r="CF1034">
        <v>1</v>
      </c>
      <c r="CG1034">
        <v>6</v>
      </c>
      <c r="CH1034">
        <v>3</v>
      </c>
      <c r="CI1034">
        <v>5</v>
      </c>
      <c r="CJ1034">
        <v>95.5026455</v>
      </c>
      <c r="CK1034">
        <v>99.254202219999897</v>
      </c>
      <c r="CL1034">
        <v>14.13152197</v>
      </c>
    </row>
    <row r="1035" spans="1:90" x14ac:dyDescent="0.25">
      <c r="A1035" s="1" t="s">
        <v>889</v>
      </c>
      <c r="B1035" s="2">
        <v>315089.1875</v>
      </c>
      <c r="C1035" s="2">
        <v>6073273.6919999896</v>
      </c>
      <c r="D1035" s="4">
        <v>-934.20939999999905</v>
      </c>
      <c r="E1035" t="s">
        <v>120</v>
      </c>
      <c r="F1035" s="3">
        <v>1368</v>
      </c>
      <c r="G1035" t="s">
        <v>90</v>
      </c>
      <c r="H1035" t="s">
        <v>91</v>
      </c>
      <c r="I1035" s="1" t="s">
        <v>212</v>
      </c>
      <c r="J1035" t="s">
        <v>1758</v>
      </c>
      <c r="K1035" t="s">
        <v>1689</v>
      </c>
      <c r="L1035" t="s">
        <v>345</v>
      </c>
      <c r="M1035">
        <v>59.250231130000003</v>
      </c>
      <c r="N1035">
        <v>12.2292963799999</v>
      </c>
      <c r="O1035">
        <v>4.8180263190000003</v>
      </c>
      <c r="P1035">
        <v>11.33118449</v>
      </c>
      <c r="Q1035">
        <v>7.0678437619999999</v>
      </c>
      <c r="R1035">
        <v>0.273790217</v>
      </c>
      <c r="S1035">
        <v>3.0421134999999998E-2</v>
      </c>
      <c r="T1035">
        <v>0.111544163</v>
      </c>
      <c r="U1035">
        <v>0.436036272</v>
      </c>
      <c r="V1035">
        <v>3.0421134999999998E-2</v>
      </c>
      <c r="W1035">
        <v>0.162246055</v>
      </c>
      <c r="X1035">
        <v>3.7595044500000001</v>
      </c>
      <c r="Y1035">
        <v>1.0140378E-2</v>
      </c>
      <c r="Z1035">
        <v>0.48931411000000002</v>
      </c>
      <c r="AA1035">
        <v>0</v>
      </c>
      <c r="AB1035">
        <v>4.2689949340000002</v>
      </c>
      <c r="AC1035">
        <v>100</v>
      </c>
      <c r="AD1035">
        <v>6.6479062000000005E-2</v>
      </c>
      <c r="AE1035">
        <v>2.7555913000000001E-2</v>
      </c>
      <c r="AF1035">
        <v>0.63401487099999998</v>
      </c>
      <c r="AG1035">
        <v>0.68780821299999995</v>
      </c>
      <c r="AH1035">
        <v>0</v>
      </c>
      <c r="AI1035">
        <v>0.28511360400000002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13.73966618</v>
      </c>
      <c r="AP1035">
        <v>2.112701436</v>
      </c>
      <c r="AQ1035">
        <v>0</v>
      </c>
      <c r="AR1035">
        <v>0</v>
      </c>
      <c r="AS1035">
        <v>17.76516737</v>
      </c>
      <c r="AT1035">
        <v>13.92732749</v>
      </c>
      <c r="AU1035">
        <v>31.69249486</v>
      </c>
      <c r="AV1035">
        <v>0</v>
      </c>
      <c r="AW1035">
        <v>40.851253360000001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4.9407807100000003</v>
      </c>
      <c r="BI1035">
        <v>15.84624743</v>
      </c>
      <c r="BJ1035">
        <v>0.56054808700000003</v>
      </c>
      <c r="BK1035">
        <v>0.43945191300000003</v>
      </c>
      <c r="BL1035">
        <v>0</v>
      </c>
      <c r="BM1035">
        <v>0</v>
      </c>
      <c r="BN1035">
        <v>95.037868200000005</v>
      </c>
      <c r="BO1035">
        <v>0</v>
      </c>
      <c r="BP1035" t="s">
        <v>97</v>
      </c>
      <c r="BQ1035" t="s">
        <v>40</v>
      </c>
      <c r="BR1035" t="s">
        <v>111</v>
      </c>
      <c r="BS1035" t="s">
        <v>162</v>
      </c>
      <c r="BT1035" t="s">
        <v>111</v>
      </c>
      <c r="BU1035" t="s">
        <v>100</v>
      </c>
      <c r="BV1035" t="s">
        <v>101</v>
      </c>
      <c r="BW1035" t="s">
        <v>152</v>
      </c>
      <c r="BX1035">
        <v>34.43921117</v>
      </c>
      <c r="BY1035">
        <v>0</v>
      </c>
      <c r="BZ1035">
        <v>29.304853269999899</v>
      </c>
      <c r="CA1035">
        <v>34.993525210000001</v>
      </c>
      <c r="CB1035">
        <v>37.556292079999899</v>
      </c>
      <c r="CC1035">
        <v>27.45018271</v>
      </c>
      <c r="CD1035">
        <v>2</v>
      </c>
      <c r="CE1035">
        <v>5</v>
      </c>
      <c r="CF1035">
        <v>1</v>
      </c>
      <c r="CG1035">
        <v>6</v>
      </c>
      <c r="CH1035">
        <v>3</v>
      </c>
      <c r="CI1035">
        <v>5</v>
      </c>
      <c r="CJ1035">
        <v>95.93495935</v>
      </c>
      <c r="CK1035">
        <v>99.234316660000005</v>
      </c>
      <c r="CL1035">
        <v>13.73966618</v>
      </c>
    </row>
    <row r="1036" spans="1:90" x14ac:dyDescent="0.25">
      <c r="A1036" s="1" t="s">
        <v>223</v>
      </c>
      <c r="B1036" s="2">
        <v>314980.57160000002</v>
      </c>
      <c r="C1036" s="2">
        <v>6073316.4239999903</v>
      </c>
      <c r="D1036" s="4">
        <v>-1096.5504000000001</v>
      </c>
      <c r="E1036" t="s">
        <v>120</v>
      </c>
      <c r="F1036" s="3">
        <v>1568</v>
      </c>
      <c r="G1036" t="s">
        <v>90</v>
      </c>
      <c r="H1036" t="s">
        <v>91</v>
      </c>
      <c r="I1036" s="1" t="s">
        <v>212</v>
      </c>
      <c r="J1036" t="s">
        <v>224</v>
      </c>
      <c r="K1036" t="s">
        <v>139</v>
      </c>
      <c r="L1036" t="s">
        <v>96</v>
      </c>
      <c r="M1036">
        <v>75.472684459999897</v>
      </c>
      <c r="N1036">
        <v>11.90246621</v>
      </c>
      <c r="O1036">
        <v>0.35847487300000003</v>
      </c>
      <c r="P1036">
        <v>2.2170770389999999</v>
      </c>
      <c r="Q1036">
        <v>0.21092978100000001</v>
      </c>
      <c r="R1036">
        <v>3.083592511</v>
      </c>
      <c r="S1036">
        <v>2.3403161400000001</v>
      </c>
      <c r="T1036">
        <v>2.4206703429999998</v>
      </c>
      <c r="U1036">
        <v>0.160708404</v>
      </c>
      <c r="V1036">
        <v>5.0221379999999998E-3</v>
      </c>
      <c r="W1036">
        <v>0.12053130300000001</v>
      </c>
      <c r="X1036">
        <v>0.61707564800000003</v>
      </c>
      <c r="Y1036">
        <v>3.0132826000000001E-2</v>
      </c>
      <c r="Z1036">
        <v>1.060318324</v>
      </c>
      <c r="AA1036">
        <v>0</v>
      </c>
      <c r="AB1036">
        <v>1.6774910380000001</v>
      </c>
      <c r="AC1036">
        <v>100</v>
      </c>
      <c r="AD1036">
        <v>1.0916049000000001E-2</v>
      </c>
      <c r="AE1036">
        <v>8.1445650999999994E-2</v>
      </c>
      <c r="AF1036">
        <v>0.232424981</v>
      </c>
      <c r="AG1036">
        <v>14.84648172</v>
      </c>
      <c r="AH1036">
        <v>0</v>
      </c>
      <c r="AI1036">
        <v>21.816467880000001</v>
      </c>
      <c r="AJ1036">
        <v>0</v>
      </c>
      <c r="AK1036">
        <v>0</v>
      </c>
      <c r="AL1036">
        <v>13.560376420000001</v>
      </c>
      <c r="AM1036">
        <v>0</v>
      </c>
      <c r="AN1036">
        <v>0</v>
      </c>
      <c r="AO1036">
        <v>0.73246873300000004</v>
      </c>
      <c r="AP1036">
        <v>0.38909060699999998</v>
      </c>
      <c r="AQ1036">
        <v>0</v>
      </c>
      <c r="AR1036">
        <v>0</v>
      </c>
      <c r="AS1036">
        <v>0.40954966199999998</v>
      </c>
      <c r="AT1036">
        <v>2.707128435</v>
      </c>
      <c r="AU1036">
        <v>3.1166780969999999</v>
      </c>
      <c r="AV1036">
        <v>0</v>
      </c>
      <c r="AW1036">
        <v>43.593505559999898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0.81003523899999996</v>
      </c>
      <c r="BI1036">
        <v>1.558339049</v>
      </c>
      <c r="BJ1036">
        <v>0.131405827</v>
      </c>
      <c r="BK1036">
        <v>0.86859417299999997</v>
      </c>
      <c r="BL1036">
        <v>0</v>
      </c>
      <c r="BM1036">
        <v>38.331221030000002</v>
      </c>
      <c r="BN1036">
        <v>99.189890939999898</v>
      </c>
      <c r="BO1036">
        <v>0</v>
      </c>
      <c r="BP1036" t="s">
        <v>97</v>
      </c>
      <c r="BQ1036" t="s">
        <v>40</v>
      </c>
      <c r="BR1036" t="s">
        <v>111</v>
      </c>
      <c r="BS1036" t="s">
        <v>112</v>
      </c>
      <c r="BT1036" t="s">
        <v>98</v>
      </c>
      <c r="BU1036" t="s">
        <v>131</v>
      </c>
      <c r="BV1036" t="s">
        <v>101</v>
      </c>
      <c r="BW1036" t="s">
        <v>113</v>
      </c>
      <c r="BX1036">
        <v>3.7381936859999998</v>
      </c>
      <c r="BY1036">
        <v>38.331221030000002</v>
      </c>
      <c r="BZ1036">
        <v>43.438914099999899</v>
      </c>
      <c r="CA1036">
        <v>13.53299837</v>
      </c>
      <c r="CB1036">
        <v>84.571594439999899</v>
      </c>
      <c r="CC1036">
        <v>1.8954071910000001</v>
      </c>
      <c r="CD1036">
        <v>2</v>
      </c>
      <c r="CE1036">
        <v>12</v>
      </c>
      <c r="CF1036">
        <v>2</v>
      </c>
      <c r="CG1036">
        <v>1</v>
      </c>
      <c r="CH1036">
        <v>3</v>
      </c>
      <c r="CI1036">
        <v>11</v>
      </c>
      <c r="CJ1036">
        <v>32.668329180000001</v>
      </c>
      <c r="CK1036">
        <v>33.773947450000001</v>
      </c>
      <c r="CL1036">
        <v>0.73246873300000004</v>
      </c>
    </row>
    <row r="1037" spans="1:90" x14ac:dyDescent="0.25">
      <c r="A1037" s="1" t="s">
        <v>225</v>
      </c>
      <c r="B1037" s="2">
        <v>314980.57160000002</v>
      </c>
      <c r="C1037" s="2">
        <v>6073316.4239999903</v>
      </c>
      <c r="D1037" s="4">
        <v>-1096.5504000000001</v>
      </c>
      <c r="E1037" t="s">
        <v>120</v>
      </c>
      <c r="F1037" s="3">
        <v>1568</v>
      </c>
      <c r="G1037" t="s">
        <v>90</v>
      </c>
      <c r="H1037" t="s">
        <v>91</v>
      </c>
      <c r="I1037" s="1" t="s">
        <v>212</v>
      </c>
      <c r="J1037" t="s">
        <v>224</v>
      </c>
      <c r="K1037" t="s">
        <v>139</v>
      </c>
      <c r="L1037" t="s">
        <v>96</v>
      </c>
      <c r="M1037">
        <v>76.828726349999897</v>
      </c>
      <c r="N1037">
        <v>11.2505652499999</v>
      </c>
      <c r="O1037">
        <v>0.29876092799999998</v>
      </c>
      <c r="P1037">
        <v>2.1311631439999998</v>
      </c>
      <c r="Q1037">
        <v>0.18049035199999999</v>
      </c>
      <c r="R1037">
        <v>2.1759114620000002</v>
      </c>
      <c r="S1037">
        <v>3.0282270109999998</v>
      </c>
      <c r="T1037">
        <v>1.8550397249999999</v>
      </c>
      <c r="U1037">
        <v>0.15040862599999999</v>
      </c>
      <c r="V1037">
        <v>5.0136210000000002E-3</v>
      </c>
      <c r="W1037">
        <v>9.0245175999999996E-2</v>
      </c>
      <c r="X1037">
        <v>1.0321307099999999</v>
      </c>
      <c r="Y1037">
        <v>5.0136209000000001E-2</v>
      </c>
      <c r="Z1037">
        <v>0.923181433</v>
      </c>
      <c r="AA1037">
        <v>0</v>
      </c>
      <c r="AB1037">
        <v>1.9549172420000001</v>
      </c>
      <c r="AC1037">
        <v>100</v>
      </c>
      <c r="AD1037">
        <v>1.0831293000000001E-2</v>
      </c>
      <c r="AE1037">
        <v>0.134688799</v>
      </c>
      <c r="AF1037">
        <v>0.21620658500000001</v>
      </c>
      <c r="AG1037">
        <v>11.308189280000001</v>
      </c>
      <c r="AH1037">
        <v>0</v>
      </c>
      <c r="AI1037">
        <v>28.0575855999999</v>
      </c>
      <c r="AJ1037">
        <v>0</v>
      </c>
      <c r="AK1037">
        <v>0</v>
      </c>
      <c r="AL1037">
        <v>7.2992819989999997</v>
      </c>
      <c r="AM1037">
        <v>0</v>
      </c>
      <c r="AN1037">
        <v>0</v>
      </c>
      <c r="AO1037">
        <v>1.880027117</v>
      </c>
      <c r="AP1037">
        <v>0.32230554900000002</v>
      </c>
      <c r="AQ1037">
        <v>0</v>
      </c>
      <c r="AR1037">
        <v>0</v>
      </c>
      <c r="AS1037">
        <v>0.189885685</v>
      </c>
      <c r="AT1037">
        <v>2.1859223929999998</v>
      </c>
      <c r="AU1037">
        <v>2.3758080769999999</v>
      </c>
      <c r="AV1037">
        <v>0</v>
      </c>
      <c r="AW1037">
        <v>45.7015517399999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1.3467592180000001</v>
      </c>
      <c r="BI1037">
        <v>1.187904039</v>
      </c>
      <c r="BJ1037">
        <v>7.9924673000000002E-2</v>
      </c>
      <c r="BK1037">
        <v>0.92007532700000005</v>
      </c>
      <c r="BL1037">
        <v>0</v>
      </c>
      <c r="BM1037">
        <v>20.644594600000001</v>
      </c>
      <c r="BN1037">
        <v>98.653235260000002</v>
      </c>
      <c r="BO1037">
        <v>0</v>
      </c>
      <c r="BP1037" t="s">
        <v>97</v>
      </c>
      <c r="BQ1037" t="s">
        <v>40</v>
      </c>
      <c r="BR1037" t="s">
        <v>111</v>
      </c>
      <c r="BS1037" t="s">
        <v>112</v>
      </c>
      <c r="BT1037" t="s">
        <v>98</v>
      </c>
      <c r="BU1037" t="s">
        <v>222</v>
      </c>
      <c r="BV1037" t="s">
        <v>101</v>
      </c>
      <c r="BW1037" t="s">
        <v>113</v>
      </c>
      <c r="BX1037">
        <v>2.9143202119999998</v>
      </c>
      <c r="BY1037">
        <v>20.644594600000001</v>
      </c>
      <c r="BZ1037">
        <v>60.125470479999898</v>
      </c>
      <c r="CA1037">
        <v>13.54858439</v>
      </c>
      <c r="CB1037">
        <v>84.732297590000002</v>
      </c>
      <c r="CC1037">
        <v>1.7191180180000001</v>
      </c>
      <c r="CD1037">
        <v>2</v>
      </c>
      <c r="CE1037">
        <v>12</v>
      </c>
      <c r="CF1037">
        <v>2</v>
      </c>
      <c r="CG1037">
        <v>3</v>
      </c>
      <c r="CH1037">
        <v>3</v>
      </c>
      <c r="CI1037">
        <v>11</v>
      </c>
      <c r="CJ1037">
        <v>28.116343489999899</v>
      </c>
      <c r="CK1037">
        <v>32.128966290000001</v>
      </c>
      <c r="CL1037">
        <v>1.880027117</v>
      </c>
    </row>
    <row r="1038" spans="1:90" x14ac:dyDescent="0.25">
      <c r="A1038" s="1" t="s">
        <v>878</v>
      </c>
      <c r="B1038" s="2">
        <v>315533.97340000002</v>
      </c>
      <c r="C1038" s="2">
        <v>6069729.2479999904</v>
      </c>
      <c r="D1038" s="4">
        <v>165.45660000000001</v>
      </c>
      <c r="E1038" t="s">
        <v>213</v>
      </c>
      <c r="F1038" s="3">
        <v>172</v>
      </c>
      <c r="G1038" t="s">
        <v>90</v>
      </c>
      <c r="H1038" t="s">
        <v>91</v>
      </c>
      <c r="I1038" s="1" t="s">
        <v>212</v>
      </c>
      <c r="J1038" t="s">
        <v>1750</v>
      </c>
      <c r="K1038" t="s">
        <v>1748</v>
      </c>
      <c r="L1038" t="s">
        <v>406</v>
      </c>
      <c r="M1038">
        <v>57.199571409999898</v>
      </c>
      <c r="N1038">
        <v>14.5931721299999</v>
      </c>
      <c r="O1038">
        <v>2.8257251029999999</v>
      </c>
      <c r="P1038">
        <v>7.0667463780000004</v>
      </c>
      <c r="Q1038">
        <v>3.5901428310000001</v>
      </c>
      <c r="R1038">
        <v>7.0387025640000003</v>
      </c>
      <c r="S1038">
        <v>3.8429697909999998</v>
      </c>
      <c r="T1038">
        <v>0.414636214</v>
      </c>
      <c r="U1038">
        <v>0.60678470399999995</v>
      </c>
      <c r="V1038">
        <v>0.23260080299999999</v>
      </c>
      <c r="W1038">
        <v>0.16180925400000001</v>
      </c>
      <c r="X1038">
        <v>0.46652020100000002</v>
      </c>
      <c r="Y1038">
        <v>5.0565389999999997E-3</v>
      </c>
      <c r="Z1038">
        <v>1.955562075</v>
      </c>
      <c r="AA1038">
        <v>0</v>
      </c>
      <c r="AB1038">
        <v>2.4288364119999999</v>
      </c>
      <c r="AC1038">
        <v>100</v>
      </c>
      <c r="AD1038">
        <v>0.501958393</v>
      </c>
      <c r="AE1038">
        <v>1.3569413000000001E-2</v>
      </c>
      <c r="AF1038">
        <v>0.87128149899999996</v>
      </c>
      <c r="AG1038">
        <v>2.5248453469999999</v>
      </c>
      <c r="AH1038">
        <v>0</v>
      </c>
      <c r="AI1038">
        <v>35.567761599999898</v>
      </c>
      <c r="AJ1038">
        <v>0</v>
      </c>
      <c r="AK1038">
        <v>0</v>
      </c>
      <c r="AL1038">
        <v>22.00423894</v>
      </c>
      <c r="AM1038">
        <v>0</v>
      </c>
      <c r="AN1038">
        <v>0</v>
      </c>
      <c r="AO1038">
        <v>0</v>
      </c>
      <c r="AP1038">
        <v>2.270344889</v>
      </c>
      <c r="AQ1038">
        <v>0</v>
      </c>
      <c r="AR1038">
        <v>0</v>
      </c>
      <c r="AS1038">
        <v>7.9010346849999999</v>
      </c>
      <c r="AT1038">
        <v>7.6908261969999998</v>
      </c>
      <c r="AU1038">
        <v>15.59186088</v>
      </c>
      <c r="AV1038">
        <v>0</v>
      </c>
      <c r="AW1038">
        <v>10.873081750000001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0.60801684499999997</v>
      </c>
      <c r="BI1038">
        <v>9.9371724849999996</v>
      </c>
      <c r="BJ1038">
        <v>0.50674096899999999</v>
      </c>
      <c r="BK1038">
        <v>0.49325903100000001</v>
      </c>
      <c r="BL1038">
        <v>0</v>
      </c>
      <c r="BM1038">
        <v>38.220382639999897</v>
      </c>
      <c r="BN1038">
        <v>99.39192774</v>
      </c>
      <c r="BO1038">
        <v>0</v>
      </c>
      <c r="BP1038" t="s">
        <v>97</v>
      </c>
      <c r="BQ1038" t="s">
        <v>109</v>
      </c>
      <c r="BR1038" t="s">
        <v>98</v>
      </c>
      <c r="BS1038" t="s">
        <v>130</v>
      </c>
      <c r="BT1038" t="s">
        <v>111</v>
      </c>
      <c r="BU1038" t="s">
        <v>100</v>
      </c>
      <c r="BV1038" t="s">
        <v>101</v>
      </c>
      <c r="BW1038" t="s">
        <v>152</v>
      </c>
      <c r="BX1038">
        <v>27.298455449999899</v>
      </c>
      <c r="BY1038">
        <v>38.220382639999897</v>
      </c>
      <c r="BZ1038">
        <v>59.184072780000001</v>
      </c>
      <c r="CA1038">
        <v>27.35745172</v>
      </c>
      <c r="CB1038">
        <v>55.404620170000001</v>
      </c>
      <c r="CC1038">
        <v>17.237928100000001</v>
      </c>
      <c r="CD1038">
        <v>3</v>
      </c>
      <c r="CE1038">
        <v>6</v>
      </c>
      <c r="CF1038">
        <v>1</v>
      </c>
      <c r="CG1038">
        <v>6</v>
      </c>
      <c r="CH1038">
        <v>3</v>
      </c>
      <c r="CI1038">
        <v>5</v>
      </c>
      <c r="CJ1038">
        <v>26.902173909999899</v>
      </c>
      <c r="CK1038">
        <v>71.453234289999898</v>
      </c>
      <c r="CL1038">
        <v>0</v>
      </c>
    </row>
    <row r="1039" spans="1:90" x14ac:dyDescent="0.25">
      <c r="A1039" s="1" t="s">
        <v>878</v>
      </c>
      <c r="B1039" s="2">
        <v>315533.97340000002</v>
      </c>
      <c r="C1039" s="2">
        <v>6069729.2479999904</v>
      </c>
      <c r="D1039" s="4">
        <v>165.45660000000001</v>
      </c>
      <c r="E1039" t="s">
        <v>213</v>
      </c>
      <c r="F1039" s="3">
        <v>172</v>
      </c>
      <c r="G1039" t="s">
        <v>90</v>
      </c>
      <c r="H1039" t="s">
        <v>91</v>
      </c>
      <c r="I1039" s="1" t="s">
        <v>212</v>
      </c>
      <c r="J1039" t="s">
        <v>1750</v>
      </c>
      <c r="K1039" t="s">
        <v>1748</v>
      </c>
      <c r="L1039" t="s">
        <v>406</v>
      </c>
      <c r="M1039">
        <v>57.268680889999899</v>
      </c>
      <c r="N1039">
        <v>14.7023516999999</v>
      </c>
      <c r="O1039">
        <v>2.8034216789999999</v>
      </c>
      <c r="P1039">
        <v>7.018797878</v>
      </c>
      <c r="Q1039">
        <v>3.5346064699999999</v>
      </c>
      <c r="R1039">
        <v>7.0390026280000004</v>
      </c>
      <c r="S1039">
        <v>3.7863590669999998</v>
      </c>
      <c r="T1039">
        <v>0.43301446799999999</v>
      </c>
      <c r="U1039">
        <v>0.60420623399999995</v>
      </c>
      <c r="V1039">
        <v>0.23161239</v>
      </c>
      <c r="W1039">
        <v>0.161121662</v>
      </c>
      <c r="X1039">
        <v>0.42363228200000003</v>
      </c>
      <c r="Y1039">
        <v>1.0070104E-2</v>
      </c>
      <c r="Z1039">
        <v>1.9831225509999999</v>
      </c>
      <c r="AA1039">
        <v>0</v>
      </c>
      <c r="AB1039">
        <v>2.4132908139999998</v>
      </c>
      <c r="AC1039">
        <v>100</v>
      </c>
      <c r="AD1039">
        <v>0.50020925699999996</v>
      </c>
      <c r="AE1039">
        <v>2.7044258000000002E-2</v>
      </c>
      <c r="AF1039">
        <v>0.86824541</v>
      </c>
      <c r="AG1039">
        <v>2.6387812209999999</v>
      </c>
      <c r="AH1039">
        <v>0</v>
      </c>
      <c r="AI1039">
        <v>35.070728469999899</v>
      </c>
      <c r="AJ1039">
        <v>0</v>
      </c>
      <c r="AK1039">
        <v>0</v>
      </c>
      <c r="AL1039">
        <v>22.534673560000002</v>
      </c>
      <c r="AM1039">
        <v>0</v>
      </c>
      <c r="AN1039">
        <v>0</v>
      </c>
      <c r="AO1039">
        <v>0</v>
      </c>
      <c r="AP1039">
        <v>2.269307816</v>
      </c>
      <c r="AQ1039">
        <v>0</v>
      </c>
      <c r="AR1039">
        <v>0</v>
      </c>
      <c r="AS1039">
        <v>7.8398695649999999</v>
      </c>
      <c r="AT1039">
        <v>7.6837558670000004</v>
      </c>
      <c r="AU1039">
        <v>15.5236254299999</v>
      </c>
      <c r="AV1039">
        <v>0</v>
      </c>
      <c r="AW1039">
        <v>11.1684348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0.552544971</v>
      </c>
      <c r="BI1039">
        <v>9.8352650839999995</v>
      </c>
      <c r="BJ1039">
        <v>0.50502826199999995</v>
      </c>
      <c r="BK1039">
        <v>0.49497173799999999</v>
      </c>
      <c r="BL1039">
        <v>0</v>
      </c>
      <c r="BM1039">
        <v>39.119028299999897</v>
      </c>
      <c r="BN1039">
        <v>99.447404669999898</v>
      </c>
      <c r="BO1039">
        <v>0</v>
      </c>
      <c r="BP1039" t="s">
        <v>97</v>
      </c>
      <c r="BQ1039" t="s">
        <v>109</v>
      </c>
      <c r="BR1039" t="s">
        <v>98</v>
      </c>
      <c r="BS1039" t="s">
        <v>130</v>
      </c>
      <c r="BT1039" t="s">
        <v>111</v>
      </c>
      <c r="BU1039" t="s">
        <v>100</v>
      </c>
      <c r="BV1039" t="s">
        <v>101</v>
      </c>
      <c r="BW1039" t="s">
        <v>152</v>
      </c>
      <c r="BX1039">
        <v>26.95498813</v>
      </c>
      <c r="BY1039">
        <v>39.119028299999897</v>
      </c>
      <c r="BZ1039">
        <v>58.214297199999898</v>
      </c>
      <c r="CA1039">
        <v>27.17928173</v>
      </c>
      <c r="CB1039">
        <v>55.842378220000001</v>
      </c>
      <c r="CC1039">
        <v>16.97834005</v>
      </c>
      <c r="CD1039">
        <v>3</v>
      </c>
      <c r="CE1039">
        <v>6</v>
      </c>
      <c r="CF1039">
        <v>1</v>
      </c>
      <c r="CG1039">
        <v>6</v>
      </c>
      <c r="CH1039">
        <v>3</v>
      </c>
      <c r="CI1039">
        <v>5</v>
      </c>
      <c r="CJ1039">
        <v>26.820966640000002</v>
      </c>
      <c r="CK1039">
        <v>71.43818469</v>
      </c>
      <c r="CL1039">
        <v>0</v>
      </c>
    </row>
    <row r="1040" spans="1:90" x14ac:dyDescent="0.25">
      <c r="A1040" s="1" t="s">
        <v>863</v>
      </c>
      <c r="B1040" s="2">
        <v>315503.45169999899</v>
      </c>
      <c r="C1040" s="2">
        <v>6069729.4890000001</v>
      </c>
      <c r="D1040" s="4">
        <v>69.199600000000004</v>
      </c>
      <c r="E1040" t="s">
        <v>213</v>
      </c>
      <c r="F1040" s="3">
        <v>273</v>
      </c>
      <c r="G1040" t="s">
        <v>90</v>
      </c>
      <c r="H1040" t="s">
        <v>91</v>
      </c>
      <c r="I1040" s="1" t="s">
        <v>212</v>
      </c>
      <c r="J1040" t="s">
        <v>1739</v>
      </c>
      <c r="K1040" t="s">
        <v>405</v>
      </c>
      <c r="L1040" t="s">
        <v>406</v>
      </c>
      <c r="M1040">
        <v>52.431436490000003</v>
      </c>
      <c r="N1040">
        <v>15.08869211</v>
      </c>
      <c r="O1040">
        <v>3.4679832350000002</v>
      </c>
      <c r="P1040">
        <v>8.5466493579999998</v>
      </c>
      <c r="Q1040">
        <v>5.1441020000000002</v>
      </c>
      <c r="R1040">
        <v>7.3169545139999999</v>
      </c>
      <c r="S1040">
        <v>3.5675206400000001</v>
      </c>
      <c r="T1040">
        <v>0.87924729700000004</v>
      </c>
      <c r="U1040">
        <v>0.66701519099999995</v>
      </c>
      <c r="V1040">
        <v>0.14148807099999999</v>
      </c>
      <c r="W1040">
        <v>0.22233839699999999</v>
      </c>
      <c r="X1040">
        <v>0.103502025</v>
      </c>
      <c r="Y1040">
        <v>1.0106291E-2</v>
      </c>
      <c r="Z1040">
        <v>2.4129643760000001</v>
      </c>
      <c r="AA1040">
        <v>0</v>
      </c>
      <c r="AB1040">
        <v>2.524985338</v>
      </c>
      <c r="AC1040">
        <v>100</v>
      </c>
      <c r="AD1040">
        <v>0.30608574900000002</v>
      </c>
      <c r="AE1040">
        <v>2.7187310999999999E-2</v>
      </c>
      <c r="AF1040">
        <v>0.96012187900000001</v>
      </c>
      <c r="AG1040">
        <v>5.3671701909999996</v>
      </c>
      <c r="AH1040">
        <v>0</v>
      </c>
      <c r="AI1040">
        <v>33.099606629999897</v>
      </c>
      <c r="AJ1040">
        <v>0</v>
      </c>
      <c r="AK1040">
        <v>0</v>
      </c>
      <c r="AL1040">
        <v>23.315436049999899</v>
      </c>
      <c r="AM1040">
        <v>0</v>
      </c>
      <c r="AN1040">
        <v>0</v>
      </c>
      <c r="AO1040">
        <v>0</v>
      </c>
      <c r="AP1040">
        <v>2.3409945859999999</v>
      </c>
      <c r="AQ1040">
        <v>0</v>
      </c>
      <c r="AR1040">
        <v>0</v>
      </c>
      <c r="AS1040">
        <v>11.94724259</v>
      </c>
      <c r="AT1040">
        <v>10.84418441</v>
      </c>
      <c r="AU1040">
        <v>22.791426999999899</v>
      </c>
      <c r="AV1040">
        <v>0</v>
      </c>
      <c r="AW1040">
        <v>1.2339811709999999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0.135226179</v>
      </c>
      <c r="BI1040">
        <v>13.96759469</v>
      </c>
      <c r="BJ1040">
        <v>0.52419897100000001</v>
      </c>
      <c r="BK1040">
        <v>0.47580102899999999</v>
      </c>
      <c r="BL1040">
        <v>0</v>
      </c>
      <c r="BM1040">
        <v>41.328402670000003</v>
      </c>
      <c r="BN1040">
        <v>99.8647615</v>
      </c>
      <c r="BO1040">
        <v>0</v>
      </c>
      <c r="BP1040" t="s">
        <v>256</v>
      </c>
      <c r="BQ1040" t="s">
        <v>257</v>
      </c>
      <c r="BR1040" t="s">
        <v>111</v>
      </c>
      <c r="BS1040" t="s">
        <v>162</v>
      </c>
      <c r="BT1040" t="s">
        <v>98</v>
      </c>
      <c r="BU1040" t="s">
        <v>222</v>
      </c>
      <c r="BV1040" t="s">
        <v>101</v>
      </c>
      <c r="BW1040" t="s">
        <v>237</v>
      </c>
      <c r="BX1040">
        <v>36.380068219999899</v>
      </c>
      <c r="BY1040">
        <v>41.328402670000003</v>
      </c>
      <c r="BZ1040">
        <v>53.574652890000003</v>
      </c>
      <c r="CA1040">
        <v>28.72854444</v>
      </c>
      <c r="CB1040">
        <v>49.799900100000002</v>
      </c>
      <c r="CC1040">
        <v>21.471555469999899</v>
      </c>
      <c r="CD1040">
        <v>2</v>
      </c>
      <c r="CE1040">
        <v>5</v>
      </c>
      <c r="CF1040">
        <v>2</v>
      </c>
      <c r="CG1040">
        <v>3</v>
      </c>
      <c r="CH1040">
        <v>3</v>
      </c>
      <c r="CI1040">
        <v>9</v>
      </c>
      <c r="CJ1040">
        <v>35.624626419999899</v>
      </c>
      <c r="CK1040">
        <v>75.483042280000006</v>
      </c>
      <c r="CL1040">
        <v>0</v>
      </c>
    </row>
    <row r="1041" spans="1:90" x14ac:dyDescent="0.25">
      <c r="A1041" s="1" t="s">
        <v>211</v>
      </c>
      <c r="B1041" s="2">
        <v>315335.45909999899</v>
      </c>
      <c r="C1041" s="2">
        <v>6069729.3990000002</v>
      </c>
      <c r="D1041" s="4">
        <v>-310.81549999999902</v>
      </c>
      <c r="E1041" t="s">
        <v>213</v>
      </c>
      <c r="F1041" s="3">
        <v>689</v>
      </c>
      <c r="G1041" t="s">
        <v>90</v>
      </c>
      <c r="H1041" t="s">
        <v>91</v>
      </c>
      <c r="I1041" s="1" t="s">
        <v>212</v>
      </c>
      <c r="J1041" t="s">
        <v>214</v>
      </c>
      <c r="K1041" t="s">
        <v>139</v>
      </c>
      <c r="L1041" t="s">
        <v>96</v>
      </c>
      <c r="M1041">
        <v>74.215000989999893</v>
      </c>
      <c r="N1041">
        <v>11.26745966</v>
      </c>
      <c r="O1041">
        <v>0.456430532</v>
      </c>
      <c r="P1041">
        <v>2.3830128419999999</v>
      </c>
      <c r="Q1041">
        <v>0.45069838699999998</v>
      </c>
      <c r="R1041">
        <v>2.5739885629999999</v>
      </c>
      <c r="S1041">
        <v>1.5524055539999999</v>
      </c>
      <c r="T1041">
        <v>2.864438635</v>
      </c>
      <c r="U1041">
        <v>0.160248315</v>
      </c>
      <c r="V1041">
        <v>2.0031039E-2</v>
      </c>
      <c r="W1041">
        <v>5.0077599E-2</v>
      </c>
      <c r="X1041">
        <v>1.772766501</v>
      </c>
      <c r="Y1041">
        <v>0.72111741900000004</v>
      </c>
      <c r="Z1041">
        <v>1.5123239610000001</v>
      </c>
      <c r="AA1041">
        <v>0</v>
      </c>
      <c r="AB1041">
        <v>3.263052359</v>
      </c>
      <c r="AC1041">
        <v>100</v>
      </c>
      <c r="AD1041">
        <v>4.3588842000000003E-2</v>
      </c>
      <c r="AE1041">
        <v>1.9513223230000001</v>
      </c>
      <c r="AF1041">
        <v>0.23202387699999999</v>
      </c>
      <c r="AG1041">
        <v>17.588241199999899</v>
      </c>
      <c r="AH1041">
        <v>0</v>
      </c>
      <c r="AI1041">
        <v>14.4880551499999</v>
      </c>
      <c r="AJ1041">
        <v>0</v>
      </c>
      <c r="AK1041">
        <v>0</v>
      </c>
      <c r="AL1041">
        <v>6.5509799109999998</v>
      </c>
      <c r="AM1041">
        <v>0</v>
      </c>
      <c r="AN1041">
        <v>0</v>
      </c>
      <c r="AO1041">
        <v>3.748459896</v>
      </c>
      <c r="AP1041">
        <v>0.49597719299999998</v>
      </c>
      <c r="AQ1041">
        <v>0</v>
      </c>
      <c r="AR1041">
        <v>0</v>
      </c>
      <c r="AS1041">
        <v>0.73227012300000005</v>
      </c>
      <c r="AT1041">
        <v>0.59133633399999996</v>
      </c>
      <c r="AU1041">
        <v>1.3236064569999999</v>
      </c>
      <c r="AV1041">
        <v>0</v>
      </c>
      <c r="AW1041">
        <v>48.917800970000002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2.329967313</v>
      </c>
      <c r="BI1041">
        <v>0.66180322899999999</v>
      </c>
      <c r="BJ1041">
        <v>0.55323855399999999</v>
      </c>
      <c r="BK1041">
        <v>0.44676144600000001</v>
      </c>
      <c r="BL1041">
        <v>0</v>
      </c>
      <c r="BM1041">
        <v>31.137263950000001</v>
      </c>
      <c r="BN1041">
        <v>97.670023130000004</v>
      </c>
      <c r="BO1041">
        <v>0</v>
      </c>
      <c r="BP1041" t="s">
        <v>97</v>
      </c>
      <c r="BQ1041" t="s">
        <v>40</v>
      </c>
      <c r="BR1041" t="s">
        <v>111</v>
      </c>
      <c r="BS1041" t="s">
        <v>112</v>
      </c>
      <c r="BT1041" t="s">
        <v>98</v>
      </c>
      <c r="BU1041" t="s">
        <v>131</v>
      </c>
      <c r="BV1041" t="s">
        <v>101</v>
      </c>
      <c r="BW1041" t="s">
        <v>113</v>
      </c>
      <c r="BX1041">
        <v>2.0516075269999998</v>
      </c>
      <c r="BY1041">
        <v>31.137263950000001</v>
      </c>
      <c r="BZ1041">
        <v>37.507316539999898</v>
      </c>
      <c r="CA1041">
        <v>14.9734116</v>
      </c>
      <c r="CB1041">
        <v>80.932474940000006</v>
      </c>
      <c r="CC1041">
        <v>4.0941134589999999</v>
      </c>
      <c r="CD1041">
        <v>2</v>
      </c>
      <c r="CE1041">
        <v>12</v>
      </c>
      <c r="CF1041">
        <v>2</v>
      </c>
      <c r="CG1041">
        <v>1</v>
      </c>
      <c r="CH1041">
        <v>3</v>
      </c>
      <c r="CI1041">
        <v>11</v>
      </c>
      <c r="CJ1041">
        <v>44.549125170000003</v>
      </c>
      <c r="CK1041">
        <v>39.082678029999897</v>
      </c>
      <c r="CL1041">
        <v>3.748459896</v>
      </c>
    </row>
    <row r="1042" spans="1:90" x14ac:dyDescent="0.25">
      <c r="A1042" s="1" t="s">
        <v>870</v>
      </c>
      <c r="B1042" s="2">
        <v>315500.36450000003</v>
      </c>
      <c r="C1042" s="2">
        <v>6073069.4919999903</v>
      </c>
      <c r="D1042" s="4">
        <v>316.96609999999902</v>
      </c>
      <c r="E1042" t="s">
        <v>120</v>
      </c>
      <c r="F1042" s="3">
        <v>7</v>
      </c>
      <c r="G1042" t="s">
        <v>90</v>
      </c>
      <c r="H1042" t="s">
        <v>91</v>
      </c>
      <c r="I1042" s="1" t="s">
        <v>212</v>
      </c>
      <c r="J1042" t="s">
        <v>1744</v>
      </c>
      <c r="K1042" t="s">
        <v>1741</v>
      </c>
      <c r="L1042" t="s">
        <v>406</v>
      </c>
      <c r="M1042">
        <v>53.216492889999898</v>
      </c>
      <c r="N1042">
        <v>14.691235000000001</v>
      </c>
      <c r="O1042">
        <v>3.5770946220000002</v>
      </c>
      <c r="P1042">
        <v>8.7614907229999996</v>
      </c>
      <c r="Q1042">
        <v>4.3840832230000002</v>
      </c>
      <c r="R1042">
        <v>7.4418040850000002</v>
      </c>
      <c r="S1042">
        <v>3.432342292</v>
      </c>
      <c r="T1042">
        <v>0.637868922</v>
      </c>
      <c r="U1042">
        <v>0.95174093100000001</v>
      </c>
      <c r="V1042">
        <v>0.13162374600000001</v>
      </c>
      <c r="W1042">
        <v>0.24299768399999999</v>
      </c>
      <c r="X1042">
        <v>2.628546E-2</v>
      </c>
      <c r="Y1042">
        <v>0.141748649</v>
      </c>
      <c r="Z1042">
        <v>2.3631917709999999</v>
      </c>
      <c r="AA1042">
        <v>0</v>
      </c>
      <c r="AB1042">
        <v>2.3946659019999998</v>
      </c>
      <c r="AC1042">
        <v>100</v>
      </c>
      <c r="AD1042">
        <v>0.28646253300000002</v>
      </c>
      <c r="AE1042">
        <v>0.38362216100000002</v>
      </c>
      <c r="AF1042">
        <v>1.3782236109999999</v>
      </c>
      <c r="AG1042">
        <v>3.9172028769999998</v>
      </c>
      <c r="AH1042">
        <v>0</v>
      </c>
      <c r="AI1042">
        <v>32.037397259999899</v>
      </c>
      <c r="AJ1042">
        <v>0</v>
      </c>
      <c r="AK1042">
        <v>0</v>
      </c>
      <c r="AL1042">
        <v>23.700479340000001</v>
      </c>
      <c r="AM1042">
        <v>0</v>
      </c>
      <c r="AN1042">
        <v>0</v>
      </c>
      <c r="AO1042">
        <v>0</v>
      </c>
      <c r="AP1042">
        <v>2.664546648</v>
      </c>
      <c r="AQ1042">
        <v>0</v>
      </c>
      <c r="AR1042">
        <v>0</v>
      </c>
      <c r="AS1042">
        <v>9.8508350809999996</v>
      </c>
      <c r="AT1042">
        <v>9.9524288080000005</v>
      </c>
      <c r="AU1042">
        <v>19.80326389</v>
      </c>
      <c r="AV1042">
        <v>0</v>
      </c>
      <c r="AW1042">
        <v>4.8072213100000001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3.4482365000000001E-2</v>
      </c>
      <c r="BI1042">
        <v>12.63976836</v>
      </c>
      <c r="BJ1042">
        <v>0.49743492499999997</v>
      </c>
      <c r="BK1042">
        <v>0.50256507500000003</v>
      </c>
      <c r="BL1042">
        <v>0</v>
      </c>
      <c r="BM1042">
        <v>42.521317179999897</v>
      </c>
      <c r="BN1042">
        <v>99.965447670000003</v>
      </c>
      <c r="BO1042">
        <v>0</v>
      </c>
      <c r="BP1042" t="s">
        <v>97</v>
      </c>
      <c r="BQ1042" t="s">
        <v>109</v>
      </c>
      <c r="BR1042" t="s">
        <v>111</v>
      </c>
      <c r="BS1042" t="s">
        <v>176</v>
      </c>
      <c r="BT1042" t="s">
        <v>111</v>
      </c>
      <c r="BU1042" t="s">
        <v>100</v>
      </c>
      <c r="BV1042" t="s">
        <v>101</v>
      </c>
      <c r="BW1042" t="s">
        <v>149</v>
      </c>
      <c r="BX1042">
        <v>34.79857982</v>
      </c>
      <c r="BY1042">
        <v>42.521317179999897</v>
      </c>
      <c r="BZ1042">
        <v>53.704390310000001</v>
      </c>
      <c r="CA1042">
        <v>31.03942387</v>
      </c>
      <c r="CB1042">
        <v>50.065896199999898</v>
      </c>
      <c r="CC1042">
        <v>18.89467994</v>
      </c>
      <c r="CD1042">
        <v>2</v>
      </c>
      <c r="CE1042">
        <v>3</v>
      </c>
      <c r="CF1042">
        <v>1</v>
      </c>
      <c r="CG1042">
        <v>6</v>
      </c>
      <c r="CH1042">
        <v>3</v>
      </c>
      <c r="CI1042">
        <v>4</v>
      </c>
      <c r="CJ1042">
        <v>31.5923566899999</v>
      </c>
      <c r="CK1042">
        <v>76.357678859999893</v>
      </c>
      <c r="CL1042">
        <v>0</v>
      </c>
    </row>
    <row r="1043" spans="1:90" x14ac:dyDescent="0.25">
      <c r="A1043" s="1" t="s">
        <v>1523</v>
      </c>
      <c r="B1043" s="2">
        <v>315396.05540000001</v>
      </c>
      <c r="C1043" s="2">
        <v>6072498.6579999896</v>
      </c>
      <c r="D1043" s="4">
        <v>-1580.14906</v>
      </c>
      <c r="E1043" t="s">
        <v>166</v>
      </c>
      <c r="F1043" s="3">
        <v>2042.6</v>
      </c>
      <c r="G1043" t="s">
        <v>150</v>
      </c>
      <c r="H1043" t="s">
        <v>151</v>
      </c>
      <c r="I1043" s="1">
        <v>2803</v>
      </c>
      <c r="J1043" t="s">
        <v>2090</v>
      </c>
      <c r="K1043" t="s">
        <v>405</v>
      </c>
      <c r="L1043" t="s">
        <v>406</v>
      </c>
      <c r="M1043">
        <v>42.967939110000003</v>
      </c>
      <c r="N1043">
        <v>18.3571946399999</v>
      </c>
      <c r="O1043">
        <v>2.919301634</v>
      </c>
      <c r="P1043">
        <v>7.9010433439999996</v>
      </c>
      <c r="Q1043">
        <v>5.3155173490000003</v>
      </c>
      <c r="R1043">
        <v>8.2002193640000005</v>
      </c>
      <c r="S1043">
        <v>5.3054309789999996</v>
      </c>
      <c r="T1043">
        <v>0.19164104300000001</v>
      </c>
      <c r="U1043">
        <v>0.439765762</v>
      </c>
      <c r="V1043">
        <v>6.0518224000000002E-2</v>
      </c>
      <c r="W1043">
        <v>0.22190015499999999</v>
      </c>
      <c r="X1043">
        <v>5.220593407</v>
      </c>
      <c r="Y1043">
        <v>0</v>
      </c>
      <c r="Z1043">
        <v>2.898934992</v>
      </c>
      <c r="AA1043">
        <v>0</v>
      </c>
      <c r="AB1043">
        <v>8.1433488359999995</v>
      </c>
      <c r="AC1043">
        <v>100</v>
      </c>
      <c r="AD1043">
        <v>0.12625961799999999</v>
      </c>
      <c r="AE1043">
        <v>0</v>
      </c>
      <c r="AF1043">
        <v>0.61047385399999998</v>
      </c>
      <c r="AG1043">
        <v>1.1281786140000001</v>
      </c>
      <c r="AH1043">
        <v>0</v>
      </c>
      <c r="AI1043">
        <v>39.131420409999897</v>
      </c>
      <c r="AJ1043">
        <v>0</v>
      </c>
      <c r="AK1043">
        <v>0</v>
      </c>
      <c r="AL1043">
        <v>21.552341219999899</v>
      </c>
      <c r="AM1043">
        <v>0</v>
      </c>
      <c r="AN1043">
        <v>0</v>
      </c>
      <c r="AO1043">
        <v>1.628192766</v>
      </c>
      <c r="AP1043">
        <v>2.0208903739999999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6.5784656259999998</v>
      </c>
      <c r="BI1043">
        <v>10.42753235</v>
      </c>
      <c r="BJ1043">
        <v>0.62531173100000004</v>
      </c>
      <c r="BK1043">
        <v>0.37468826900000002</v>
      </c>
      <c r="BL1043">
        <v>0</v>
      </c>
      <c r="BM1043">
        <v>31.224534510000002</v>
      </c>
      <c r="BN1043">
        <v>93.421507399999896</v>
      </c>
      <c r="BO1043">
        <v>0</v>
      </c>
      <c r="BP1043" t="s">
        <v>97</v>
      </c>
      <c r="BQ1043" t="s">
        <v>514</v>
      </c>
      <c r="BR1043" t="s">
        <v>111</v>
      </c>
      <c r="BS1043" t="s">
        <v>126</v>
      </c>
      <c r="BT1043" t="s">
        <v>386</v>
      </c>
      <c r="BU1043" t="s">
        <v>387</v>
      </c>
      <c r="BV1043" t="s">
        <v>386</v>
      </c>
      <c r="BW1043" t="s">
        <v>515</v>
      </c>
      <c r="BX1043">
        <v>18.272662749999899</v>
      </c>
      <c r="BY1043">
        <v>31.224534510000002</v>
      </c>
      <c r="BZ1043">
        <v>67.669421880000002</v>
      </c>
      <c r="CA1043">
        <v>30.439129309999899</v>
      </c>
      <c r="CB1043">
        <v>63.138233620000001</v>
      </c>
      <c r="CC1043">
        <v>6.422637065</v>
      </c>
      <c r="CD1043">
        <v>2</v>
      </c>
      <c r="CE1043">
        <v>11</v>
      </c>
      <c r="CF1043">
        <v>3</v>
      </c>
      <c r="CG1043">
        <v>4</v>
      </c>
      <c r="CH1043">
        <v>2</v>
      </c>
      <c r="CI1043">
        <v>24</v>
      </c>
      <c r="CJ1043">
        <v>28.96551724</v>
      </c>
      <c r="CK1043">
        <v>70.625307730000003</v>
      </c>
      <c r="CL1043">
        <v>1.628192766</v>
      </c>
    </row>
    <row r="1044" spans="1:90" x14ac:dyDescent="0.25">
      <c r="A1044" s="1" t="s">
        <v>812</v>
      </c>
      <c r="B1044" s="2">
        <v>315378.95020000002</v>
      </c>
      <c r="C1044" s="2">
        <v>6072506.6440000003</v>
      </c>
      <c r="D1044" s="4">
        <v>-1608.1858999999899</v>
      </c>
      <c r="E1044" t="s">
        <v>166</v>
      </c>
      <c r="F1044" s="3">
        <v>2076.4</v>
      </c>
      <c r="G1044" t="s">
        <v>90</v>
      </c>
      <c r="H1044" t="s">
        <v>91</v>
      </c>
      <c r="I1044" s="1" t="s">
        <v>161</v>
      </c>
      <c r="J1044" t="s">
        <v>1706</v>
      </c>
      <c r="K1044" t="s">
        <v>405</v>
      </c>
      <c r="L1044" t="s">
        <v>406</v>
      </c>
      <c r="M1044">
        <v>45.848079689999899</v>
      </c>
      <c r="N1044">
        <v>15.174855040000001</v>
      </c>
      <c r="O1044">
        <v>2.9656127099999998</v>
      </c>
      <c r="P1044">
        <v>7.7746969689999998</v>
      </c>
      <c r="Q1044">
        <v>5.8232621619999998</v>
      </c>
      <c r="R1044">
        <v>10.07950065</v>
      </c>
      <c r="S1044">
        <v>2.021966028</v>
      </c>
      <c r="T1044">
        <v>0.65713895899999997</v>
      </c>
      <c r="U1044">
        <v>0.51560133699999999</v>
      </c>
      <c r="V1044">
        <v>7.0768811000000001E-2</v>
      </c>
      <c r="W1044">
        <v>0.17186711199999999</v>
      </c>
      <c r="X1044">
        <v>6.0981906520000004</v>
      </c>
      <c r="Y1044">
        <v>1.010983E-2</v>
      </c>
      <c r="Z1044">
        <v>2.7883500419999998</v>
      </c>
      <c r="AA1044">
        <v>0</v>
      </c>
      <c r="AB1044">
        <v>8.9121224580000007</v>
      </c>
      <c r="AC1044">
        <v>100</v>
      </c>
      <c r="AD1044">
        <v>0.15142323299999999</v>
      </c>
      <c r="AE1044">
        <v>2.6899589000000002E-2</v>
      </c>
      <c r="AF1044">
        <v>0.73406075900000001</v>
      </c>
      <c r="AG1044">
        <v>3.967517693</v>
      </c>
      <c r="AH1044">
        <v>0</v>
      </c>
      <c r="AI1044">
        <v>18.554853260000002</v>
      </c>
      <c r="AJ1044">
        <v>0</v>
      </c>
      <c r="AK1044">
        <v>0</v>
      </c>
      <c r="AL1044">
        <v>28.3585517399999</v>
      </c>
      <c r="AM1044">
        <v>0</v>
      </c>
      <c r="AN1044">
        <v>0</v>
      </c>
      <c r="AO1044">
        <v>1.081749785</v>
      </c>
      <c r="AP1044">
        <v>2.1536266799999999</v>
      </c>
      <c r="AQ1044">
        <v>0</v>
      </c>
      <c r="AR1044">
        <v>0</v>
      </c>
      <c r="AS1044">
        <v>14.53420944</v>
      </c>
      <c r="AT1044">
        <v>6.7992767240000003</v>
      </c>
      <c r="AU1044">
        <v>21.33348617</v>
      </c>
      <c r="AV1044">
        <v>0</v>
      </c>
      <c r="AW1044">
        <v>7.8759175060000004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7.8809406390000003</v>
      </c>
      <c r="BI1044">
        <v>10.66674308</v>
      </c>
      <c r="BJ1044">
        <v>0.68128618699999999</v>
      </c>
      <c r="BK1044">
        <v>0.31871381300000001</v>
      </c>
      <c r="BL1044">
        <v>0</v>
      </c>
      <c r="BM1044">
        <v>60.448717549999898</v>
      </c>
      <c r="BN1044">
        <v>92.119027040000006</v>
      </c>
      <c r="BO1044">
        <v>0</v>
      </c>
      <c r="BP1044" t="s">
        <v>97</v>
      </c>
      <c r="BQ1044" t="s">
        <v>40</v>
      </c>
      <c r="BR1044" t="s">
        <v>111</v>
      </c>
      <c r="BS1044" t="s">
        <v>162</v>
      </c>
      <c r="BT1044" t="s">
        <v>111</v>
      </c>
      <c r="BU1044" t="s">
        <v>100</v>
      </c>
      <c r="BV1044" t="s">
        <v>101</v>
      </c>
      <c r="BW1044" t="s">
        <v>149</v>
      </c>
      <c r="BX1044">
        <v>24.221173610000001</v>
      </c>
      <c r="BY1044">
        <v>60.448717549999898</v>
      </c>
      <c r="BZ1044">
        <v>36.467209930000003</v>
      </c>
      <c r="CA1044">
        <v>25.5600820199999</v>
      </c>
      <c r="CB1044">
        <v>50.117443299999898</v>
      </c>
      <c r="CC1044">
        <v>24.3224746799999</v>
      </c>
      <c r="CD1044">
        <v>2</v>
      </c>
      <c r="CE1044">
        <v>5</v>
      </c>
      <c r="CF1044">
        <v>1</v>
      </c>
      <c r="CG1044">
        <v>6</v>
      </c>
      <c r="CH1044">
        <v>3</v>
      </c>
      <c r="CI1044">
        <v>4</v>
      </c>
      <c r="CJ1044">
        <v>34.874863980000001</v>
      </c>
      <c r="CK1044">
        <v>83.540612929999895</v>
      </c>
      <c r="CL1044">
        <v>1.081749785</v>
      </c>
    </row>
    <row r="1045" spans="1:90" x14ac:dyDescent="0.25">
      <c r="A1045" s="1" t="s">
        <v>812</v>
      </c>
      <c r="B1045" s="2">
        <v>315378.95020000002</v>
      </c>
      <c r="C1045" s="2">
        <v>6072506.6440000003</v>
      </c>
      <c r="D1045" s="4">
        <v>-1608.1858999999899</v>
      </c>
      <c r="E1045" t="s">
        <v>166</v>
      </c>
      <c r="F1045" s="3">
        <v>2076.4</v>
      </c>
      <c r="G1045" t="s">
        <v>150</v>
      </c>
      <c r="H1045" t="s">
        <v>151</v>
      </c>
      <c r="I1045" s="1">
        <v>2803</v>
      </c>
      <c r="J1045" t="s">
        <v>1706</v>
      </c>
      <c r="K1045" t="s">
        <v>405</v>
      </c>
      <c r="L1045" t="s">
        <v>406</v>
      </c>
      <c r="M1045">
        <v>45.318151389999898</v>
      </c>
      <c r="N1045">
        <v>15.2067574699999</v>
      </c>
      <c r="O1045">
        <v>3.170163439</v>
      </c>
      <c r="P1045">
        <v>8.2932747879999997</v>
      </c>
      <c r="Q1045">
        <v>5.871218281</v>
      </c>
      <c r="R1045">
        <v>10.27211432</v>
      </c>
      <c r="S1045">
        <v>1.973857261</v>
      </c>
      <c r="T1045">
        <v>0.58410061800000002</v>
      </c>
      <c r="U1045">
        <v>0.52871176600000003</v>
      </c>
      <c r="V1045">
        <v>8.0565602E-2</v>
      </c>
      <c r="W1045">
        <v>0.19134330599999999</v>
      </c>
      <c r="X1045">
        <v>5.6427849459999999</v>
      </c>
      <c r="Y1045">
        <v>0</v>
      </c>
      <c r="Z1045">
        <v>2.866956815</v>
      </c>
      <c r="AA1045">
        <v>0</v>
      </c>
      <c r="AB1045">
        <v>8.5368591269999996</v>
      </c>
      <c r="AC1045">
        <v>100</v>
      </c>
      <c r="AD1045">
        <v>0.17307235200000001</v>
      </c>
      <c r="AE1045">
        <v>0</v>
      </c>
      <c r="AF1045">
        <v>0.75572600999999995</v>
      </c>
      <c r="AG1045">
        <v>3.5405990049999998</v>
      </c>
      <c r="AH1045">
        <v>0</v>
      </c>
      <c r="AI1045">
        <v>18.185566470000001</v>
      </c>
      <c r="AJ1045">
        <v>0</v>
      </c>
      <c r="AK1045">
        <v>0</v>
      </c>
      <c r="AL1045">
        <v>31.056960969999899</v>
      </c>
      <c r="AM1045">
        <v>0</v>
      </c>
      <c r="AN1045">
        <v>0</v>
      </c>
      <c r="AO1045">
        <v>0.264832915</v>
      </c>
      <c r="AP1045">
        <v>2.1762739010000001</v>
      </c>
      <c r="AQ1045">
        <v>0</v>
      </c>
      <c r="AR1045">
        <v>0</v>
      </c>
      <c r="AS1045">
        <v>14.87030543</v>
      </c>
      <c r="AT1045">
        <v>8.3169902800000006</v>
      </c>
      <c r="AU1045">
        <v>23.187295710000001</v>
      </c>
      <c r="AV1045">
        <v>0</v>
      </c>
      <c r="AW1045">
        <v>6.0167130520000001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7.3214647920000004</v>
      </c>
      <c r="BI1045">
        <v>11.593647860000001</v>
      </c>
      <c r="BJ1045">
        <v>0.64131262300000003</v>
      </c>
      <c r="BK1045">
        <v>0.35868737699999997</v>
      </c>
      <c r="BL1045">
        <v>0</v>
      </c>
      <c r="BM1045">
        <v>63.069388429999897</v>
      </c>
      <c r="BN1045">
        <v>92.678505189999896</v>
      </c>
      <c r="BO1045">
        <v>0</v>
      </c>
      <c r="BP1045" t="s">
        <v>97</v>
      </c>
      <c r="BQ1045" t="s">
        <v>40</v>
      </c>
      <c r="BR1045" t="s">
        <v>111</v>
      </c>
      <c r="BS1045" t="s">
        <v>162</v>
      </c>
      <c r="BT1045" t="s">
        <v>111</v>
      </c>
      <c r="BU1045" t="s">
        <v>100</v>
      </c>
      <c r="BV1045" t="s">
        <v>101</v>
      </c>
      <c r="BW1045" t="s">
        <v>149</v>
      </c>
      <c r="BX1045">
        <v>26.11929563</v>
      </c>
      <c r="BY1045">
        <v>63.069388429999897</v>
      </c>
      <c r="BZ1045">
        <v>34.45337052</v>
      </c>
      <c r="CA1045">
        <v>26.705580529999899</v>
      </c>
      <c r="CB1045">
        <v>49.24774523</v>
      </c>
      <c r="CC1045">
        <v>24.046674240000002</v>
      </c>
      <c r="CD1045">
        <v>2</v>
      </c>
      <c r="CE1045">
        <v>5</v>
      </c>
      <c r="CF1045">
        <v>1</v>
      </c>
      <c r="CG1045">
        <v>6</v>
      </c>
      <c r="CH1045">
        <v>3</v>
      </c>
      <c r="CI1045">
        <v>4</v>
      </c>
      <c r="CJ1045">
        <v>34.518039850000001</v>
      </c>
      <c r="CK1045">
        <v>84.703451150000006</v>
      </c>
      <c r="CL1045">
        <v>0.264832915</v>
      </c>
    </row>
    <row r="1046" spans="1:90" x14ac:dyDescent="0.25">
      <c r="A1046" s="1" t="s">
        <v>1525</v>
      </c>
      <c r="B1046" s="2">
        <v>315352.22940000001</v>
      </c>
      <c r="C1046" s="2">
        <v>6072519.1200000001</v>
      </c>
      <c r="D1046" s="4">
        <v>-1654.25515</v>
      </c>
      <c r="E1046" t="s">
        <v>166</v>
      </c>
      <c r="F1046" s="3">
        <v>2131.1</v>
      </c>
      <c r="G1046" t="s">
        <v>150</v>
      </c>
      <c r="H1046" t="s">
        <v>151</v>
      </c>
      <c r="I1046" s="1">
        <v>2803</v>
      </c>
      <c r="J1046" t="s">
        <v>1704</v>
      </c>
      <c r="K1046" t="s">
        <v>405</v>
      </c>
      <c r="L1046" t="s">
        <v>406</v>
      </c>
      <c r="M1046">
        <v>48.322777170000002</v>
      </c>
      <c r="N1046">
        <v>15.2015403199999</v>
      </c>
      <c r="O1046">
        <v>3.4931862570000001</v>
      </c>
      <c r="P1046">
        <v>8.8140606019999996</v>
      </c>
      <c r="Q1046">
        <v>13.9934708899999</v>
      </c>
      <c r="R1046">
        <v>1.5302212770000001</v>
      </c>
      <c r="S1046">
        <v>0.41275705499999998</v>
      </c>
      <c r="T1046">
        <v>1.0067245000000001E-2</v>
      </c>
      <c r="U1046">
        <v>0.39966963599999999</v>
      </c>
      <c r="V1046">
        <v>5.0336225999999998E-2</v>
      </c>
      <c r="W1046">
        <v>0.17114316900000001</v>
      </c>
      <c r="X1046">
        <v>4.7976311129999996</v>
      </c>
      <c r="Y1046">
        <v>0</v>
      </c>
      <c r="Z1046">
        <v>2.8031390460000001</v>
      </c>
      <c r="AA1046">
        <v>0</v>
      </c>
      <c r="AB1046">
        <v>7.6274676120000002</v>
      </c>
      <c r="AC1046">
        <v>100</v>
      </c>
      <c r="AD1046">
        <v>0.10674879499999999</v>
      </c>
      <c r="AE1046">
        <v>0</v>
      </c>
      <c r="AF1046">
        <v>0.56396329700000003</v>
      </c>
      <c r="AG1046">
        <v>6.0242642999999998E-2</v>
      </c>
      <c r="AH1046">
        <v>0</v>
      </c>
      <c r="AI1046">
        <v>3.7541350059999998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16.0461524299999</v>
      </c>
      <c r="AP1046">
        <v>2.0117572639999999</v>
      </c>
      <c r="AQ1046">
        <v>0</v>
      </c>
      <c r="AR1046">
        <v>0</v>
      </c>
      <c r="AS1046">
        <v>36.556145829999899</v>
      </c>
      <c r="AT1046">
        <v>7.7154718310000003</v>
      </c>
      <c r="AU1046">
        <v>44.271617659999897</v>
      </c>
      <c r="AV1046">
        <v>0</v>
      </c>
      <c r="AW1046">
        <v>20.911983459999899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6.1281798949999997</v>
      </c>
      <c r="BI1046">
        <v>22.135808829999899</v>
      </c>
      <c r="BJ1046">
        <v>0.82572419399999997</v>
      </c>
      <c r="BK1046">
        <v>0.17427580600000001</v>
      </c>
      <c r="BL1046">
        <v>0</v>
      </c>
      <c r="BM1046">
        <v>0</v>
      </c>
      <c r="BN1046">
        <v>93.854780450000007</v>
      </c>
      <c r="BO1046">
        <v>0</v>
      </c>
      <c r="BP1046" t="s">
        <v>97</v>
      </c>
      <c r="BQ1046" t="s">
        <v>40</v>
      </c>
      <c r="BR1046" t="s">
        <v>556</v>
      </c>
      <c r="BS1046" t="s">
        <v>562</v>
      </c>
      <c r="BT1046" t="s">
        <v>111</v>
      </c>
      <c r="BU1046" t="s">
        <v>100</v>
      </c>
      <c r="BV1046" t="s">
        <v>101</v>
      </c>
      <c r="BW1046" t="s">
        <v>152</v>
      </c>
      <c r="BX1046">
        <v>46.847338219999898</v>
      </c>
      <c r="BY1046">
        <v>0</v>
      </c>
      <c r="BZ1046">
        <v>98.420617129999897</v>
      </c>
      <c r="CA1046">
        <v>20.989375670000001</v>
      </c>
      <c r="CB1046">
        <v>36.508578389999897</v>
      </c>
      <c r="CC1046">
        <v>42.502045940000002</v>
      </c>
      <c r="CD1046">
        <v>1</v>
      </c>
      <c r="CE1046">
        <v>2</v>
      </c>
      <c r="CF1046">
        <v>1</v>
      </c>
      <c r="CG1046">
        <v>6</v>
      </c>
      <c r="CH1046">
        <v>3</v>
      </c>
      <c r="CI1046">
        <v>5</v>
      </c>
      <c r="CJ1046">
        <v>87.815656570000002</v>
      </c>
      <c r="CK1046">
        <v>98.179862999999898</v>
      </c>
      <c r="CL1046">
        <v>16.0461524299999</v>
      </c>
    </row>
    <row r="1047" spans="1:90" x14ac:dyDescent="0.25">
      <c r="A1047" s="1" t="s">
        <v>1526</v>
      </c>
      <c r="B1047" s="2">
        <v>315326.18469999899</v>
      </c>
      <c r="C1047" s="2">
        <v>6072531.2800000003</v>
      </c>
      <c r="D1047" s="4">
        <v>-1699.3779</v>
      </c>
      <c r="E1047" t="s">
        <v>166</v>
      </c>
      <c r="F1047" s="3">
        <v>2184.6</v>
      </c>
      <c r="G1047" t="s">
        <v>150</v>
      </c>
      <c r="H1047" t="s">
        <v>151</v>
      </c>
      <c r="I1047" s="1">
        <v>2803</v>
      </c>
      <c r="J1047" t="s">
        <v>2091</v>
      </c>
      <c r="K1047" t="s">
        <v>405</v>
      </c>
      <c r="L1047" t="s">
        <v>406</v>
      </c>
      <c r="M1047">
        <v>57.314280519999897</v>
      </c>
      <c r="N1047">
        <v>12.36190364</v>
      </c>
      <c r="O1047">
        <v>3.89657418</v>
      </c>
      <c r="P1047">
        <v>9.3637280530000009</v>
      </c>
      <c r="Q1047">
        <v>8.3264061720000004</v>
      </c>
      <c r="R1047">
        <v>2.0432898580000001</v>
      </c>
      <c r="S1047">
        <v>0.37800862400000002</v>
      </c>
      <c r="T1047">
        <v>0.57212116000000002</v>
      </c>
      <c r="U1047">
        <v>0.60481379800000001</v>
      </c>
      <c r="V1047">
        <v>0.122597391</v>
      </c>
      <c r="W1047">
        <v>0.16346318900000001</v>
      </c>
      <c r="X1047">
        <v>1.97123965</v>
      </c>
      <c r="Y1047">
        <v>0</v>
      </c>
      <c r="Z1047">
        <v>2.881573763</v>
      </c>
      <c r="AA1047">
        <v>0</v>
      </c>
      <c r="AB1047">
        <v>4.8718348459999996</v>
      </c>
      <c r="AC1047">
        <v>100</v>
      </c>
      <c r="AD1047">
        <v>0.271426379</v>
      </c>
      <c r="AE1047">
        <v>0</v>
      </c>
      <c r="AF1047">
        <v>0.89096341400000001</v>
      </c>
      <c r="AG1047">
        <v>3.574126127</v>
      </c>
      <c r="AH1047">
        <v>0</v>
      </c>
      <c r="AI1047">
        <v>3.589265497</v>
      </c>
      <c r="AJ1047">
        <v>0</v>
      </c>
      <c r="AK1047">
        <v>0</v>
      </c>
      <c r="AL1047">
        <v>2.4199824969999999</v>
      </c>
      <c r="AM1047">
        <v>0</v>
      </c>
      <c r="AN1047">
        <v>0</v>
      </c>
      <c r="AO1047">
        <v>11.869489010000001</v>
      </c>
      <c r="AP1047">
        <v>2.327017632</v>
      </c>
      <c r="AQ1047">
        <v>0</v>
      </c>
      <c r="AR1047">
        <v>0</v>
      </c>
      <c r="AS1047">
        <v>23.67646264</v>
      </c>
      <c r="AT1047">
        <v>14.15389714</v>
      </c>
      <c r="AU1047">
        <v>37.830359780000002</v>
      </c>
      <c r="AV1047">
        <v>0</v>
      </c>
      <c r="AW1047">
        <v>31.955464639999899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2.6359471069999998</v>
      </c>
      <c r="BI1047">
        <v>18.915179890000001</v>
      </c>
      <c r="BJ1047">
        <v>0.62585877499999998</v>
      </c>
      <c r="BK1047">
        <v>0.37414122500000002</v>
      </c>
      <c r="BL1047">
        <v>0</v>
      </c>
      <c r="BM1047">
        <v>40.270969999999899</v>
      </c>
      <c r="BN1047">
        <v>97.364042080000004</v>
      </c>
      <c r="BO1047">
        <v>0</v>
      </c>
      <c r="BP1047" t="s">
        <v>97</v>
      </c>
      <c r="BQ1047" t="s">
        <v>40</v>
      </c>
      <c r="BR1047" t="s">
        <v>111</v>
      </c>
      <c r="BS1047" t="s">
        <v>162</v>
      </c>
      <c r="BT1047" t="s">
        <v>111</v>
      </c>
      <c r="BU1047" t="s">
        <v>100</v>
      </c>
      <c r="BV1047" t="s">
        <v>101</v>
      </c>
      <c r="BW1047" t="s">
        <v>149</v>
      </c>
      <c r="BX1047">
        <v>41.048340830000001</v>
      </c>
      <c r="BY1047">
        <v>40.270969999999899</v>
      </c>
      <c r="BZ1047">
        <v>37.45304187</v>
      </c>
      <c r="CA1047">
        <v>29.367637080000002</v>
      </c>
      <c r="CB1047">
        <v>38.142072759999898</v>
      </c>
      <c r="CC1047">
        <v>32.490290160000001</v>
      </c>
      <c r="CD1047">
        <v>2</v>
      </c>
      <c r="CE1047">
        <v>5</v>
      </c>
      <c r="CF1047">
        <v>1</v>
      </c>
      <c r="CG1047">
        <v>6</v>
      </c>
      <c r="CH1047">
        <v>3</v>
      </c>
      <c r="CI1047">
        <v>4</v>
      </c>
      <c r="CJ1047">
        <v>78.610108299999894</v>
      </c>
      <c r="CK1047">
        <v>94.902809399999896</v>
      </c>
      <c r="CL1047">
        <v>11.869489010000001</v>
      </c>
    </row>
    <row r="1048" spans="1:90" x14ac:dyDescent="0.25">
      <c r="A1048" s="1" t="s">
        <v>1527</v>
      </c>
      <c r="B1048" s="2">
        <v>315316.93459999899</v>
      </c>
      <c r="C1048" s="2">
        <v>6072535.5980000002</v>
      </c>
      <c r="D1048" s="4">
        <v>-1715.40264</v>
      </c>
      <c r="E1048" t="s">
        <v>166</v>
      </c>
      <c r="F1048" s="3">
        <v>2203.6</v>
      </c>
      <c r="G1048" t="s">
        <v>150</v>
      </c>
      <c r="H1048" t="s">
        <v>151</v>
      </c>
      <c r="I1048" s="1">
        <v>2803</v>
      </c>
      <c r="J1048" t="s">
        <v>1779</v>
      </c>
      <c r="K1048" t="s">
        <v>405</v>
      </c>
      <c r="L1048" t="s">
        <v>406</v>
      </c>
      <c r="M1048">
        <v>47.000575810000001</v>
      </c>
      <c r="N1048">
        <v>17.852150040000001</v>
      </c>
      <c r="O1048">
        <v>3.669009644</v>
      </c>
      <c r="P1048">
        <v>9.3133577780000003</v>
      </c>
      <c r="Q1048">
        <v>12.00229296</v>
      </c>
      <c r="R1048">
        <v>1.240573138</v>
      </c>
      <c r="S1048">
        <v>0.15128940699999999</v>
      </c>
      <c r="T1048">
        <v>1.2506590989999999</v>
      </c>
      <c r="U1048">
        <v>0.238028667</v>
      </c>
      <c r="V1048">
        <v>5.0429802000000003E-2</v>
      </c>
      <c r="W1048">
        <v>0.171461328</v>
      </c>
      <c r="X1048">
        <v>4.7324341199999997</v>
      </c>
      <c r="Y1048">
        <v>0</v>
      </c>
      <c r="Z1048">
        <v>2.3277382109999998</v>
      </c>
      <c r="AA1048">
        <v>0</v>
      </c>
      <c r="AB1048">
        <v>7.0862237529999996</v>
      </c>
      <c r="AC1048">
        <v>100</v>
      </c>
      <c r="AD1048">
        <v>0.107008704</v>
      </c>
      <c r="AE1048">
        <v>0</v>
      </c>
      <c r="AF1048">
        <v>0.336069004</v>
      </c>
      <c r="AG1048">
        <v>7.4882756810000002</v>
      </c>
      <c r="AH1048">
        <v>0</v>
      </c>
      <c r="AI1048">
        <v>1.3768080970000001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17.978253930000001</v>
      </c>
      <c r="AP1048">
        <v>1.841636617</v>
      </c>
      <c r="AQ1048">
        <v>0</v>
      </c>
      <c r="AR1048">
        <v>0</v>
      </c>
      <c r="AS1048">
        <v>30.890881050000001</v>
      </c>
      <c r="AT1048">
        <v>9.025792612</v>
      </c>
      <c r="AU1048">
        <v>39.916673660000001</v>
      </c>
      <c r="AV1048">
        <v>0</v>
      </c>
      <c r="AW1048">
        <v>18.8438838299999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6.0461973069999999</v>
      </c>
      <c r="BI1048">
        <v>19.95833683</v>
      </c>
      <c r="BJ1048">
        <v>0.77388414999999999</v>
      </c>
      <c r="BK1048">
        <v>0.22611585000000001</v>
      </c>
      <c r="BL1048">
        <v>0</v>
      </c>
      <c r="BM1048">
        <v>0</v>
      </c>
      <c r="BN1048">
        <v>93.9348068299999</v>
      </c>
      <c r="BO1048">
        <v>0</v>
      </c>
      <c r="BP1048" t="s">
        <v>97</v>
      </c>
      <c r="BQ1048" t="s">
        <v>40</v>
      </c>
      <c r="BR1048" t="s">
        <v>111</v>
      </c>
      <c r="BS1048" t="s">
        <v>407</v>
      </c>
      <c r="BT1048" t="s">
        <v>111</v>
      </c>
      <c r="BU1048" t="s">
        <v>100</v>
      </c>
      <c r="BV1048" t="s">
        <v>101</v>
      </c>
      <c r="BW1048" t="s">
        <v>152</v>
      </c>
      <c r="BX1048">
        <v>42.094379279999899</v>
      </c>
      <c r="BY1048">
        <v>0</v>
      </c>
      <c r="BZ1048">
        <v>15.53068167</v>
      </c>
      <c r="CA1048">
        <v>21.60488041</v>
      </c>
      <c r="CB1048">
        <v>42.369830129999897</v>
      </c>
      <c r="CC1048">
        <v>36.025289460000003</v>
      </c>
      <c r="CD1048">
        <v>2</v>
      </c>
      <c r="CE1048">
        <v>4</v>
      </c>
      <c r="CF1048">
        <v>1</v>
      </c>
      <c r="CG1048">
        <v>6</v>
      </c>
      <c r="CH1048">
        <v>3</v>
      </c>
      <c r="CI1048">
        <v>5</v>
      </c>
      <c r="CJ1048">
        <v>90.495867770000004</v>
      </c>
      <c r="CK1048">
        <v>93.828799910000001</v>
      </c>
      <c r="CL1048">
        <v>17.978253930000001</v>
      </c>
    </row>
    <row r="1049" spans="1:90" x14ac:dyDescent="0.25">
      <c r="A1049" s="1" t="s">
        <v>813</v>
      </c>
      <c r="B1049" s="2">
        <v>315309.0969</v>
      </c>
      <c r="C1049" s="2">
        <v>6072539.2580000004</v>
      </c>
      <c r="D1049" s="4">
        <v>-1728.9815100000001</v>
      </c>
      <c r="E1049" t="s">
        <v>166</v>
      </c>
      <c r="F1049" s="3">
        <v>2219.6999999999998</v>
      </c>
      <c r="G1049" t="s">
        <v>90</v>
      </c>
      <c r="H1049" t="s">
        <v>91</v>
      </c>
      <c r="I1049" s="1" t="s">
        <v>161</v>
      </c>
      <c r="J1049" t="s">
        <v>1707</v>
      </c>
      <c r="K1049" t="s">
        <v>405</v>
      </c>
      <c r="L1049" t="s">
        <v>406</v>
      </c>
      <c r="M1049">
        <v>52.871776269999899</v>
      </c>
      <c r="N1049">
        <v>15.407015790000001</v>
      </c>
      <c r="O1049">
        <v>3.6149648540000001</v>
      </c>
      <c r="P1049">
        <v>8.8525347839999995</v>
      </c>
      <c r="Q1049">
        <v>10.6593874</v>
      </c>
      <c r="R1049">
        <v>0.51626662599999995</v>
      </c>
      <c r="S1049">
        <v>1.214745003</v>
      </c>
      <c r="T1049">
        <v>9.1105875000000003E-2</v>
      </c>
      <c r="U1049">
        <v>0.242949001</v>
      </c>
      <c r="V1049">
        <v>5.0614375000000003E-2</v>
      </c>
      <c r="W1049">
        <v>0.30368625100000002</v>
      </c>
      <c r="X1049">
        <v>5.4199748640000003</v>
      </c>
      <c r="Y1049">
        <v>1.0122875E-2</v>
      </c>
      <c r="Z1049">
        <v>0.74485602799999995</v>
      </c>
      <c r="AA1049">
        <v>0</v>
      </c>
      <c r="AB1049">
        <v>6.1866137490000002</v>
      </c>
      <c r="AC1049">
        <v>100</v>
      </c>
      <c r="AD1049">
        <v>0.105966008</v>
      </c>
      <c r="AE1049">
        <v>2.6354072999999999E-2</v>
      </c>
      <c r="AF1049">
        <v>0.338434921</v>
      </c>
      <c r="AG1049">
        <v>0.53820796400000004</v>
      </c>
      <c r="AH1049">
        <v>0</v>
      </c>
      <c r="AI1049">
        <v>10.9071395399999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14.529300320000001</v>
      </c>
      <c r="AP1049">
        <v>1.8221853180000001</v>
      </c>
      <c r="AQ1049">
        <v>0</v>
      </c>
      <c r="AR1049">
        <v>0</v>
      </c>
      <c r="AS1049">
        <v>25.895651010000002</v>
      </c>
      <c r="AT1049">
        <v>6.0065258850000003</v>
      </c>
      <c r="AU1049">
        <v>31.902176900000001</v>
      </c>
      <c r="AV1049">
        <v>0</v>
      </c>
      <c r="AW1049">
        <v>26.15164553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6.8249983270000003</v>
      </c>
      <c r="BI1049">
        <v>15.95108845</v>
      </c>
      <c r="BJ1049">
        <v>0.81172050100000004</v>
      </c>
      <c r="BK1049">
        <v>0.18827949899999999</v>
      </c>
      <c r="BL1049">
        <v>0</v>
      </c>
      <c r="BM1049">
        <v>0</v>
      </c>
      <c r="BN1049">
        <v>93.146408899999898</v>
      </c>
      <c r="BO1049">
        <v>0</v>
      </c>
      <c r="BP1049" t="s">
        <v>97</v>
      </c>
      <c r="BQ1049" t="s">
        <v>40</v>
      </c>
      <c r="BR1049" t="s">
        <v>111</v>
      </c>
      <c r="BS1049" t="s">
        <v>407</v>
      </c>
      <c r="BT1049" t="s">
        <v>111</v>
      </c>
      <c r="BU1049" t="s">
        <v>100</v>
      </c>
      <c r="BV1049" t="s">
        <v>101</v>
      </c>
      <c r="BW1049" t="s">
        <v>152</v>
      </c>
      <c r="BX1049">
        <v>34.062797140000001</v>
      </c>
      <c r="BY1049">
        <v>0</v>
      </c>
      <c r="BZ1049">
        <v>95.297574699999899</v>
      </c>
      <c r="CA1049">
        <v>23.237140579999899</v>
      </c>
      <c r="CB1049">
        <v>40.940951570000003</v>
      </c>
      <c r="CC1049">
        <v>35.821907850000002</v>
      </c>
      <c r="CD1049">
        <v>2</v>
      </c>
      <c r="CE1049">
        <v>4</v>
      </c>
      <c r="CF1049">
        <v>1</v>
      </c>
      <c r="CG1049">
        <v>6</v>
      </c>
      <c r="CH1049">
        <v>3</v>
      </c>
      <c r="CI1049">
        <v>5</v>
      </c>
      <c r="CJ1049">
        <v>86.131386860000006</v>
      </c>
      <c r="CK1049">
        <v>93.727230700000007</v>
      </c>
      <c r="CL1049">
        <v>14.529300320000001</v>
      </c>
    </row>
    <row r="1050" spans="1:90" x14ac:dyDescent="0.25">
      <c r="A1050" s="1" t="s">
        <v>813</v>
      </c>
      <c r="B1050" s="2">
        <v>315309.0969</v>
      </c>
      <c r="C1050" s="2">
        <v>6072539.2580000004</v>
      </c>
      <c r="D1050" s="4">
        <v>-1728.9815100000001</v>
      </c>
      <c r="E1050" t="s">
        <v>166</v>
      </c>
      <c r="F1050" s="3">
        <v>2219.6999999999998</v>
      </c>
      <c r="G1050" t="s">
        <v>150</v>
      </c>
      <c r="H1050" t="s">
        <v>151</v>
      </c>
      <c r="I1050" s="1">
        <v>2803</v>
      </c>
      <c r="J1050" t="s">
        <v>1707</v>
      </c>
      <c r="K1050" t="s">
        <v>405</v>
      </c>
      <c r="L1050" t="s">
        <v>406</v>
      </c>
      <c r="M1050">
        <v>52.898557359999899</v>
      </c>
      <c r="N1050">
        <v>15.18570753</v>
      </c>
      <c r="O1050">
        <v>3.7979219180000001</v>
      </c>
      <c r="P1050">
        <v>9.2513315089999999</v>
      </c>
      <c r="Q1050">
        <v>10.66016555</v>
      </c>
      <c r="R1050">
        <v>0.67380291699999995</v>
      </c>
      <c r="S1050">
        <v>1.2470382339999999</v>
      </c>
      <c r="T1050">
        <v>9.0510839999999995E-2</v>
      </c>
      <c r="U1050">
        <v>0.25141899899999998</v>
      </c>
      <c r="V1050">
        <v>5.0283799999999997E-2</v>
      </c>
      <c r="W1050">
        <v>0.31175955900000002</v>
      </c>
      <c r="X1050">
        <v>4.6251550369999999</v>
      </c>
      <c r="Y1050">
        <v>0</v>
      </c>
      <c r="Z1050">
        <v>0.95634673800000003</v>
      </c>
      <c r="AA1050">
        <v>0</v>
      </c>
      <c r="AB1050">
        <v>5.6028234189999999</v>
      </c>
      <c r="AC1050">
        <v>100</v>
      </c>
      <c r="AD1050">
        <v>0.105884146</v>
      </c>
      <c r="AE1050">
        <v>0</v>
      </c>
      <c r="AF1050">
        <v>0.35226403000000001</v>
      </c>
      <c r="AG1050">
        <v>0.53779218100000004</v>
      </c>
      <c r="AH1050">
        <v>0</v>
      </c>
      <c r="AI1050">
        <v>11.26200386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14.31291818</v>
      </c>
      <c r="AP1050">
        <v>1.8416541449999999</v>
      </c>
      <c r="AQ1050">
        <v>0</v>
      </c>
      <c r="AR1050">
        <v>0</v>
      </c>
      <c r="AS1050">
        <v>26.692219349999899</v>
      </c>
      <c r="AT1050">
        <v>8.6007480810000008</v>
      </c>
      <c r="AU1050">
        <v>35.292967429999898</v>
      </c>
      <c r="AV1050">
        <v>0</v>
      </c>
      <c r="AW1050">
        <v>24.552387849999899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5.8596900549999997</v>
      </c>
      <c r="BI1050">
        <v>17.6464837199999</v>
      </c>
      <c r="BJ1050">
        <v>0.75630419599999998</v>
      </c>
      <c r="BK1050">
        <v>0.24369580399999999</v>
      </c>
      <c r="BL1050">
        <v>0</v>
      </c>
      <c r="BM1050">
        <v>0</v>
      </c>
      <c r="BN1050">
        <v>94.117561879999897</v>
      </c>
      <c r="BO1050">
        <v>0</v>
      </c>
      <c r="BP1050" t="s">
        <v>97</v>
      </c>
      <c r="BQ1050" t="s">
        <v>40</v>
      </c>
      <c r="BR1050" t="s">
        <v>111</v>
      </c>
      <c r="BS1050" t="s">
        <v>407</v>
      </c>
      <c r="BT1050" t="s">
        <v>111</v>
      </c>
      <c r="BU1050" t="s">
        <v>100</v>
      </c>
      <c r="BV1050" t="s">
        <v>101</v>
      </c>
      <c r="BW1050" t="s">
        <v>152</v>
      </c>
      <c r="BX1050">
        <v>37.486885610000002</v>
      </c>
      <c r="BY1050">
        <v>0</v>
      </c>
      <c r="BZ1050">
        <v>95.442352279999895</v>
      </c>
      <c r="CA1050">
        <v>24.195004480000001</v>
      </c>
      <c r="CB1050">
        <v>40.155603120000002</v>
      </c>
      <c r="CC1050">
        <v>35.649392409999898</v>
      </c>
      <c r="CD1050">
        <v>2</v>
      </c>
      <c r="CE1050">
        <v>4</v>
      </c>
      <c r="CF1050">
        <v>1</v>
      </c>
      <c r="CG1050">
        <v>6</v>
      </c>
      <c r="CH1050">
        <v>3</v>
      </c>
      <c r="CI1050">
        <v>5</v>
      </c>
      <c r="CJ1050">
        <v>84.841269839999896</v>
      </c>
      <c r="CK1050">
        <v>93.705368859999894</v>
      </c>
      <c r="CL1050">
        <v>14.31291818</v>
      </c>
    </row>
    <row r="1051" spans="1:90" x14ac:dyDescent="0.25">
      <c r="A1051" s="1" t="s">
        <v>1528</v>
      </c>
      <c r="B1051" s="2">
        <v>315301.16100000002</v>
      </c>
      <c r="C1051" s="2">
        <v>6072542.9639999904</v>
      </c>
      <c r="D1051" s="4">
        <v>-1742.7284</v>
      </c>
      <c r="E1051" t="s">
        <v>166</v>
      </c>
      <c r="F1051" s="3">
        <v>2236</v>
      </c>
      <c r="G1051" t="s">
        <v>150</v>
      </c>
      <c r="H1051" t="s">
        <v>151</v>
      </c>
      <c r="I1051" s="1">
        <v>2803</v>
      </c>
      <c r="J1051" t="s">
        <v>1946</v>
      </c>
      <c r="K1051" t="s">
        <v>1810</v>
      </c>
      <c r="L1051" t="s">
        <v>1811</v>
      </c>
      <c r="M1051">
        <v>55.359974909999899</v>
      </c>
      <c r="N1051">
        <v>13.3837302</v>
      </c>
      <c r="O1051">
        <v>3.8554452709999998</v>
      </c>
      <c r="P1051">
        <v>9.303410199</v>
      </c>
      <c r="Q1051">
        <v>5.57655425</v>
      </c>
      <c r="R1051">
        <v>4.5930528639999997</v>
      </c>
      <c r="S1051">
        <v>1.713523033</v>
      </c>
      <c r="T1051">
        <v>0.47654190899999999</v>
      </c>
      <c r="U1051">
        <v>0.55664150599999995</v>
      </c>
      <c r="V1051">
        <v>0.111531085</v>
      </c>
      <c r="W1051">
        <v>0.40556758199999998</v>
      </c>
      <c r="X1051">
        <v>1.8854926999999999</v>
      </c>
      <c r="Y1051">
        <v>0</v>
      </c>
      <c r="Z1051">
        <v>2.7785344900000002</v>
      </c>
      <c r="AA1051">
        <v>0</v>
      </c>
      <c r="AB1051">
        <v>4.6821149320000002</v>
      </c>
      <c r="AC1051">
        <v>100</v>
      </c>
      <c r="AD1051">
        <v>0.24617449499999999</v>
      </c>
      <c r="AE1051">
        <v>0</v>
      </c>
      <c r="AF1051">
        <v>0.81750435099999996</v>
      </c>
      <c r="AG1051">
        <v>2.9679683790000002</v>
      </c>
      <c r="AH1051">
        <v>0</v>
      </c>
      <c r="AI1051">
        <v>16.220720060000001</v>
      </c>
      <c r="AJ1051">
        <v>0</v>
      </c>
      <c r="AK1051">
        <v>0</v>
      </c>
      <c r="AL1051">
        <v>16.15020711</v>
      </c>
      <c r="AM1051">
        <v>0</v>
      </c>
      <c r="AN1051">
        <v>0</v>
      </c>
      <c r="AO1051">
        <v>5.1048837750000002</v>
      </c>
      <c r="AP1051">
        <v>2.2668401409999999</v>
      </c>
      <c r="AQ1051">
        <v>0</v>
      </c>
      <c r="AR1051">
        <v>0</v>
      </c>
      <c r="AS1051">
        <v>15.62740312</v>
      </c>
      <c r="AT1051">
        <v>14.60110542</v>
      </c>
      <c r="AU1051">
        <v>30.22850854</v>
      </c>
      <c r="AV1051">
        <v>0</v>
      </c>
      <c r="AW1051">
        <v>20.96995669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2.5136130759999999</v>
      </c>
      <c r="BI1051">
        <v>15.11425427</v>
      </c>
      <c r="BJ1051">
        <v>0.51697565899999998</v>
      </c>
      <c r="BK1051">
        <v>0.48302434100000002</v>
      </c>
      <c r="BL1051">
        <v>0</v>
      </c>
      <c r="BM1051">
        <v>49.891085840000002</v>
      </c>
      <c r="BN1051">
        <v>97.486376620000001</v>
      </c>
      <c r="BO1051">
        <v>0</v>
      </c>
      <c r="BP1051" t="s">
        <v>97</v>
      </c>
      <c r="BQ1051" t="s">
        <v>40</v>
      </c>
      <c r="BR1051" t="s">
        <v>111</v>
      </c>
      <c r="BS1051" t="s">
        <v>162</v>
      </c>
      <c r="BT1051" t="s">
        <v>111</v>
      </c>
      <c r="BU1051" t="s">
        <v>100</v>
      </c>
      <c r="BV1051" t="s">
        <v>101</v>
      </c>
      <c r="BW1051" t="s">
        <v>149</v>
      </c>
      <c r="BX1051">
        <v>33.3128530299999</v>
      </c>
      <c r="BY1051">
        <v>49.891085840000002</v>
      </c>
      <c r="BZ1051">
        <v>45.900471269999898</v>
      </c>
      <c r="CA1051">
        <v>31.547303660000001</v>
      </c>
      <c r="CB1051">
        <v>44.82981865</v>
      </c>
      <c r="CC1051">
        <v>23.6228776899999</v>
      </c>
      <c r="CD1051">
        <v>2</v>
      </c>
      <c r="CE1051">
        <v>5</v>
      </c>
      <c r="CF1051">
        <v>1</v>
      </c>
      <c r="CG1051">
        <v>6</v>
      </c>
      <c r="CH1051">
        <v>3</v>
      </c>
      <c r="CI1051">
        <v>4</v>
      </c>
      <c r="CJ1051">
        <v>48.974569320000001</v>
      </c>
      <c r="CK1051">
        <v>87.170116160000006</v>
      </c>
      <c r="CL1051">
        <v>5.1048837750000002</v>
      </c>
    </row>
    <row r="1052" spans="1:90" x14ac:dyDescent="0.25">
      <c r="A1052" s="1" t="s">
        <v>1529</v>
      </c>
      <c r="B1052" s="2">
        <v>315296.53700000001</v>
      </c>
      <c r="C1052" s="2">
        <v>6072545.1220000004</v>
      </c>
      <c r="D1052" s="4">
        <v>-1750.7416000000001</v>
      </c>
      <c r="E1052" t="s">
        <v>166</v>
      </c>
      <c r="F1052" s="3">
        <v>2245.5</v>
      </c>
      <c r="G1052" t="s">
        <v>150</v>
      </c>
      <c r="H1052" t="s">
        <v>151</v>
      </c>
      <c r="I1052" s="1">
        <v>2803</v>
      </c>
      <c r="J1052" t="s">
        <v>1946</v>
      </c>
      <c r="K1052" t="s">
        <v>1810</v>
      </c>
      <c r="L1052" t="s">
        <v>1811</v>
      </c>
      <c r="M1052">
        <v>58.565291070000001</v>
      </c>
      <c r="N1052">
        <v>11.55093976</v>
      </c>
      <c r="O1052">
        <v>4.4031314559999997</v>
      </c>
      <c r="P1052">
        <v>10.44313797</v>
      </c>
      <c r="Q1052">
        <v>6.7481805980000003</v>
      </c>
      <c r="R1052">
        <v>1.9758186440000001</v>
      </c>
      <c r="S1052">
        <v>0.334369309</v>
      </c>
      <c r="T1052">
        <v>0.11145643600000001</v>
      </c>
      <c r="U1052">
        <v>0.50763340499999998</v>
      </c>
      <c r="V1052">
        <v>0.10132403299999999</v>
      </c>
      <c r="W1052">
        <v>0.496487762</v>
      </c>
      <c r="X1052">
        <v>3.1929237000000001</v>
      </c>
      <c r="Y1052">
        <v>0</v>
      </c>
      <c r="Z1052">
        <v>1.569305851</v>
      </c>
      <c r="AA1052">
        <v>0</v>
      </c>
      <c r="AB1052">
        <v>4.7833333199999997</v>
      </c>
      <c r="AC1052">
        <v>100</v>
      </c>
      <c r="AD1052">
        <v>0.22358094000000001</v>
      </c>
      <c r="AE1052">
        <v>0</v>
      </c>
      <c r="AF1052">
        <v>0.74531499899999998</v>
      </c>
      <c r="AG1052">
        <v>0.69396649600000004</v>
      </c>
      <c r="AH1052">
        <v>0</v>
      </c>
      <c r="AI1052">
        <v>3.16433002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12.517952810000001</v>
      </c>
      <c r="AP1052">
        <v>2.2121872900000001</v>
      </c>
      <c r="AQ1052">
        <v>0</v>
      </c>
      <c r="AR1052">
        <v>0</v>
      </c>
      <c r="AS1052">
        <v>18.349517729999899</v>
      </c>
      <c r="AT1052">
        <v>15.8113008</v>
      </c>
      <c r="AU1052">
        <v>34.16081853</v>
      </c>
      <c r="AV1052">
        <v>0</v>
      </c>
      <c r="AW1052">
        <v>37.775589949999897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4.2508718480000001</v>
      </c>
      <c r="BI1052">
        <v>17.08040926</v>
      </c>
      <c r="BJ1052">
        <v>0.53715099700000002</v>
      </c>
      <c r="BK1052">
        <v>0.46284900299999998</v>
      </c>
      <c r="BL1052">
        <v>0</v>
      </c>
      <c r="BM1052">
        <v>0</v>
      </c>
      <c r="BN1052">
        <v>95.744612880000005</v>
      </c>
      <c r="BO1052">
        <v>0</v>
      </c>
      <c r="BP1052" t="s">
        <v>97</v>
      </c>
      <c r="BQ1052" t="s">
        <v>40</v>
      </c>
      <c r="BR1052" t="s">
        <v>111</v>
      </c>
      <c r="BS1052" t="s">
        <v>162</v>
      </c>
      <c r="BT1052" t="s">
        <v>111</v>
      </c>
      <c r="BU1052" t="s">
        <v>100</v>
      </c>
      <c r="BV1052" t="s">
        <v>101</v>
      </c>
      <c r="BW1052" t="s">
        <v>152</v>
      </c>
      <c r="BX1052">
        <v>37.118320820000001</v>
      </c>
      <c r="BY1052">
        <v>0</v>
      </c>
      <c r="BZ1052">
        <v>82.013634420000002</v>
      </c>
      <c r="CA1052">
        <v>34.42779298</v>
      </c>
      <c r="CB1052">
        <v>37.710462790000001</v>
      </c>
      <c r="CC1052">
        <v>27.8617442299999</v>
      </c>
      <c r="CD1052">
        <v>2</v>
      </c>
      <c r="CE1052">
        <v>5</v>
      </c>
      <c r="CF1052">
        <v>1</v>
      </c>
      <c r="CG1052">
        <v>6</v>
      </c>
      <c r="CH1052">
        <v>3</v>
      </c>
      <c r="CI1052">
        <v>5</v>
      </c>
      <c r="CJ1052">
        <v>74.806629830000006</v>
      </c>
      <c r="CK1052">
        <v>97.472233959999897</v>
      </c>
      <c r="CL1052">
        <v>12.517952810000001</v>
      </c>
    </row>
    <row r="1053" spans="1:90" x14ac:dyDescent="0.25">
      <c r="A1053" s="1" t="s">
        <v>1530</v>
      </c>
      <c r="B1053" s="2">
        <v>315729.116099999</v>
      </c>
      <c r="C1053" s="2">
        <v>6072340.5020000003</v>
      </c>
      <c r="D1053" s="4">
        <v>-983.54190000000006</v>
      </c>
      <c r="E1053" t="s">
        <v>169</v>
      </c>
      <c r="F1053" s="3">
        <v>1345.6</v>
      </c>
      <c r="G1053" t="s">
        <v>150</v>
      </c>
      <c r="H1053" t="s">
        <v>151</v>
      </c>
      <c r="I1053" s="1">
        <v>2803</v>
      </c>
      <c r="J1053" t="s">
        <v>2092</v>
      </c>
      <c r="K1053" t="s">
        <v>405</v>
      </c>
      <c r="L1053" t="s">
        <v>406</v>
      </c>
      <c r="M1053">
        <v>60.259115620000003</v>
      </c>
      <c r="N1053">
        <v>13.63973225</v>
      </c>
      <c r="O1053">
        <v>3.6371569410000002</v>
      </c>
      <c r="P1053">
        <v>8.8171376969999997</v>
      </c>
      <c r="Q1053">
        <v>1.9441707909999999</v>
      </c>
      <c r="R1053">
        <v>3.6338689660000001</v>
      </c>
      <c r="S1053">
        <v>3.6847634889999998</v>
      </c>
      <c r="T1053">
        <v>0.83467018299999995</v>
      </c>
      <c r="U1053">
        <v>0.75018527400000001</v>
      </c>
      <c r="V1053">
        <v>0.42751399600000001</v>
      </c>
      <c r="W1053">
        <v>0.23411480700000001</v>
      </c>
      <c r="X1053">
        <v>0.40136992100000002</v>
      </c>
      <c r="Y1053">
        <v>0</v>
      </c>
      <c r="Z1053">
        <v>1.736200059</v>
      </c>
      <c r="AA1053">
        <v>0</v>
      </c>
      <c r="AB1053">
        <v>2.145388702</v>
      </c>
      <c r="AC1053">
        <v>100</v>
      </c>
      <c r="AD1053">
        <v>0.937136686</v>
      </c>
      <c r="AE1053">
        <v>0</v>
      </c>
      <c r="AF1053">
        <v>1.0941793</v>
      </c>
      <c r="AG1053">
        <v>5.1627196489999996</v>
      </c>
      <c r="AH1053">
        <v>0</v>
      </c>
      <c r="AI1053">
        <v>34.64138707</v>
      </c>
      <c r="AJ1053">
        <v>0</v>
      </c>
      <c r="AK1053">
        <v>0</v>
      </c>
      <c r="AL1053">
        <v>14.445430590000001</v>
      </c>
      <c r="AM1053">
        <v>0</v>
      </c>
      <c r="AN1053">
        <v>0</v>
      </c>
      <c r="AO1053">
        <v>1.850468266</v>
      </c>
      <c r="AP1053">
        <v>2.463122716</v>
      </c>
      <c r="AQ1053">
        <v>0</v>
      </c>
      <c r="AR1053">
        <v>0</v>
      </c>
      <c r="AS1053">
        <v>5.4924231429999999</v>
      </c>
      <c r="AT1053">
        <v>13.6403186699999</v>
      </c>
      <c r="AU1053">
        <v>19.132741809999899</v>
      </c>
      <c r="AV1053">
        <v>0</v>
      </c>
      <c r="AW1053">
        <v>19.210052309999899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0.53135659099999999</v>
      </c>
      <c r="BI1053">
        <v>9.5663709039999905</v>
      </c>
      <c r="BJ1053">
        <v>0.28706931800000002</v>
      </c>
      <c r="BK1053">
        <v>0.71293068199999998</v>
      </c>
      <c r="BL1053">
        <v>0</v>
      </c>
      <c r="BM1053">
        <v>29.428329739999899</v>
      </c>
      <c r="BN1053">
        <v>99.468594980000006</v>
      </c>
      <c r="BO1053">
        <v>0</v>
      </c>
      <c r="BP1053" t="s">
        <v>97</v>
      </c>
      <c r="BQ1053" t="s">
        <v>109</v>
      </c>
      <c r="BR1053" t="s">
        <v>100</v>
      </c>
      <c r="BS1053" t="s">
        <v>100</v>
      </c>
      <c r="BT1053" t="s">
        <v>111</v>
      </c>
      <c r="BU1053" t="s">
        <v>100</v>
      </c>
      <c r="BV1053" t="s">
        <v>101</v>
      </c>
      <c r="BW1053" t="s">
        <v>152</v>
      </c>
      <c r="BX1053">
        <v>22.69004382</v>
      </c>
      <c r="BY1053">
        <v>29.428329739999899</v>
      </c>
      <c r="BZ1053">
        <v>63.855634809999898</v>
      </c>
      <c r="CA1053">
        <v>36.005051969999897</v>
      </c>
      <c r="CB1053">
        <v>54.22094036</v>
      </c>
      <c r="CC1053">
        <v>9.7740076669999905</v>
      </c>
      <c r="CD1053">
        <v>4</v>
      </c>
      <c r="CE1053">
        <v>13</v>
      </c>
      <c r="CF1053">
        <v>1</v>
      </c>
      <c r="CG1053">
        <v>6</v>
      </c>
      <c r="CH1053">
        <v>3</v>
      </c>
      <c r="CI1053">
        <v>5</v>
      </c>
      <c r="CJ1053">
        <v>27.520161290000001</v>
      </c>
      <c r="CK1053">
        <v>70.423991029999897</v>
      </c>
      <c r="CL1053">
        <v>1.850468266</v>
      </c>
    </row>
    <row r="1054" spans="1:90" x14ac:dyDescent="0.25">
      <c r="A1054" s="1" t="s">
        <v>1531</v>
      </c>
      <c r="B1054" s="2">
        <v>315672.8517</v>
      </c>
      <c r="C1054" s="2">
        <v>6072320.7439999897</v>
      </c>
      <c r="D1054" s="4">
        <v>-1045.3317</v>
      </c>
      <c r="E1054" t="s">
        <v>169</v>
      </c>
      <c r="F1054" s="3">
        <v>1431.5</v>
      </c>
      <c r="G1054" t="s">
        <v>150</v>
      </c>
      <c r="H1054" t="s">
        <v>151</v>
      </c>
      <c r="I1054" s="1">
        <v>2803</v>
      </c>
      <c r="J1054" t="s">
        <v>2093</v>
      </c>
      <c r="K1054" t="s">
        <v>405</v>
      </c>
      <c r="L1054" t="s">
        <v>406</v>
      </c>
      <c r="M1054">
        <v>64.6979183199999</v>
      </c>
      <c r="N1054">
        <v>13.593717440000001</v>
      </c>
      <c r="O1054">
        <v>2.6467682209999999</v>
      </c>
      <c r="P1054">
        <v>6.815149946</v>
      </c>
      <c r="Q1054">
        <v>1.73754283</v>
      </c>
      <c r="R1054">
        <v>3.5875149020000001</v>
      </c>
      <c r="S1054">
        <v>3.7817108660000001</v>
      </c>
      <c r="T1054">
        <v>0.58258789</v>
      </c>
      <c r="U1054">
        <v>0.52943952100000002</v>
      </c>
      <c r="V1054">
        <v>0.194195963</v>
      </c>
      <c r="W1054">
        <v>0.194195963</v>
      </c>
      <c r="X1054">
        <v>9.9424240000000001E-3</v>
      </c>
      <c r="Y1054">
        <v>0</v>
      </c>
      <c r="Z1054">
        <v>1.6293157119999999</v>
      </c>
      <c r="AA1054">
        <v>0</v>
      </c>
      <c r="AB1054">
        <v>1.3364036349999999</v>
      </c>
      <c r="AC1054">
        <v>100</v>
      </c>
      <c r="AD1054">
        <v>0.423463329</v>
      </c>
      <c r="AE1054">
        <v>0</v>
      </c>
      <c r="AF1054">
        <v>0.76817350500000003</v>
      </c>
      <c r="AG1054">
        <v>3.5846610999999999</v>
      </c>
      <c r="AH1054">
        <v>0</v>
      </c>
      <c r="AI1054">
        <v>35.366899170000003</v>
      </c>
      <c r="AJ1054">
        <v>0</v>
      </c>
      <c r="AK1054">
        <v>0</v>
      </c>
      <c r="AL1054">
        <v>17.178903779999899</v>
      </c>
      <c r="AM1054">
        <v>0</v>
      </c>
      <c r="AN1054">
        <v>0</v>
      </c>
      <c r="AO1054">
        <v>0.79374971299999997</v>
      </c>
      <c r="AP1054">
        <v>2.2098708440000001</v>
      </c>
      <c r="AQ1054">
        <v>0</v>
      </c>
      <c r="AR1054">
        <v>0</v>
      </c>
      <c r="AS1054">
        <v>4.9936399590000002</v>
      </c>
      <c r="AT1054">
        <v>9.960478105</v>
      </c>
      <c r="AU1054">
        <v>14.954118060000001</v>
      </c>
      <c r="AV1054">
        <v>0</v>
      </c>
      <c r="AW1054">
        <v>24.693997570000001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1.3068201E-2</v>
      </c>
      <c r="BI1054">
        <v>7.4770590319999997</v>
      </c>
      <c r="BJ1054">
        <v>0.33393075700000002</v>
      </c>
      <c r="BK1054">
        <v>0.66606924300000003</v>
      </c>
      <c r="BL1054">
        <v>0</v>
      </c>
      <c r="BM1054">
        <v>32.69319866</v>
      </c>
      <c r="BN1054">
        <v>99.986905280000002</v>
      </c>
      <c r="BO1054">
        <v>0</v>
      </c>
      <c r="BP1054" t="s">
        <v>97</v>
      </c>
      <c r="BQ1054" t="s">
        <v>40</v>
      </c>
      <c r="BR1054" t="s">
        <v>111</v>
      </c>
      <c r="BS1054" t="s">
        <v>126</v>
      </c>
      <c r="BT1054" t="s">
        <v>111</v>
      </c>
      <c r="BU1054" t="s">
        <v>100</v>
      </c>
      <c r="BV1054" t="s">
        <v>101</v>
      </c>
      <c r="BW1054" t="s">
        <v>152</v>
      </c>
      <c r="BX1054">
        <v>17.93216241</v>
      </c>
      <c r="BY1054">
        <v>32.69319866</v>
      </c>
      <c r="BZ1054">
        <v>63.008384380000003</v>
      </c>
      <c r="CA1054">
        <v>30.29657886</v>
      </c>
      <c r="CB1054">
        <v>60.003832199999898</v>
      </c>
      <c r="CC1054">
        <v>9.6995889359999996</v>
      </c>
      <c r="CD1054">
        <v>2</v>
      </c>
      <c r="CE1054">
        <v>11</v>
      </c>
      <c r="CF1054">
        <v>1</v>
      </c>
      <c r="CG1054">
        <v>6</v>
      </c>
      <c r="CH1054">
        <v>3</v>
      </c>
      <c r="CI1054">
        <v>5</v>
      </c>
      <c r="CJ1054">
        <v>23.945147680000002</v>
      </c>
      <c r="CK1054">
        <v>66.212730379999897</v>
      </c>
      <c r="CL1054">
        <v>0.79374971299999997</v>
      </c>
    </row>
    <row r="1055" spans="1:90" x14ac:dyDescent="0.25">
      <c r="A1055" s="1" t="s">
        <v>1532</v>
      </c>
      <c r="B1055" s="2">
        <v>315609.93469999899</v>
      </c>
      <c r="C1055" s="2">
        <v>6072292.8760000002</v>
      </c>
      <c r="D1055" s="4">
        <v>-1114.8226</v>
      </c>
      <c r="E1055" t="s">
        <v>169</v>
      </c>
      <c r="F1055" s="3">
        <v>1529.3</v>
      </c>
      <c r="G1055" t="s">
        <v>150</v>
      </c>
      <c r="H1055" t="s">
        <v>151</v>
      </c>
      <c r="I1055" s="1">
        <v>2803</v>
      </c>
      <c r="J1055" t="s">
        <v>1704</v>
      </c>
      <c r="K1055" t="s">
        <v>405</v>
      </c>
      <c r="L1055" t="s">
        <v>406</v>
      </c>
      <c r="M1055">
        <v>50.263821460000003</v>
      </c>
      <c r="N1055">
        <v>14.56336074</v>
      </c>
      <c r="O1055">
        <v>4.5832643700000002</v>
      </c>
      <c r="P1055">
        <v>11.07310861</v>
      </c>
      <c r="Q1055">
        <v>4.8038863559999996</v>
      </c>
      <c r="R1055">
        <v>6.5231719999999997</v>
      </c>
      <c r="S1055">
        <v>3.3677771719999998</v>
      </c>
      <c r="T1055">
        <v>0.29328990399999999</v>
      </c>
      <c r="U1055">
        <v>0.95167517099999999</v>
      </c>
      <c r="V1055">
        <v>0.12136134</v>
      </c>
      <c r="W1055">
        <v>0.252836124</v>
      </c>
      <c r="X1055">
        <v>9.8340770000000001E-3</v>
      </c>
      <c r="Y1055">
        <v>0</v>
      </c>
      <c r="Z1055">
        <v>3.192612682</v>
      </c>
      <c r="AA1055">
        <v>0</v>
      </c>
      <c r="AB1055">
        <v>2.036248096</v>
      </c>
      <c r="AC1055">
        <v>100</v>
      </c>
      <c r="AD1055">
        <v>0.26832535600000001</v>
      </c>
      <c r="AE1055">
        <v>0</v>
      </c>
      <c r="AF1055">
        <v>1.4000303460000001</v>
      </c>
      <c r="AG1055">
        <v>1.8297405259999999</v>
      </c>
      <c r="AH1055">
        <v>0</v>
      </c>
      <c r="AI1055">
        <v>31.934326080000002</v>
      </c>
      <c r="AJ1055">
        <v>0</v>
      </c>
      <c r="AK1055">
        <v>0</v>
      </c>
      <c r="AL1055">
        <v>25.089578280000001</v>
      </c>
      <c r="AM1055">
        <v>0</v>
      </c>
      <c r="AN1055">
        <v>0</v>
      </c>
      <c r="AO1055">
        <v>0</v>
      </c>
      <c r="AP1055">
        <v>2.7068204630000001</v>
      </c>
      <c r="AQ1055">
        <v>0</v>
      </c>
      <c r="AR1055">
        <v>0</v>
      </c>
      <c r="AS1055">
        <v>12.5865834499999</v>
      </c>
      <c r="AT1055">
        <v>16.591082539999899</v>
      </c>
      <c r="AU1055">
        <v>29.17766598</v>
      </c>
      <c r="AV1055">
        <v>0</v>
      </c>
      <c r="AW1055">
        <v>0.99511565599999996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1.3105779E-2</v>
      </c>
      <c r="BI1055">
        <v>16.23187278</v>
      </c>
      <c r="BJ1055">
        <v>0.43137732299999998</v>
      </c>
      <c r="BK1055">
        <v>0.56862267700000002</v>
      </c>
      <c r="BL1055">
        <v>0</v>
      </c>
      <c r="BM1055">
        <v>43.998352130000001</v>
      </c>
      <c r="BN1055">
        <v>99.986867630000006</v>
      </c>
      <c r="BO1055">
        <v>0</v>
      </c>
      <c r="BP1055" t="s">
        <v>97</v>
      </c>
      <c r="BQ1055" t="s">
        <v>109</v>
      </c>
      <c r="BR1055" t="s">
        <v>111</v>
      </c>
      <c r="BS1055" t="s">
        <v>176</v>
      </c>
      <c r="BT1055" t="s">
        <v>111</v>
      </c>
      <c r="BU1055" t="s">
        <v>100</v>
      </c>
      <c r="BV1055" t="s">
        <v>101</v>
      </c>
      <c r="BW1055" t="s">
        <v>149</v>
      </c>
      <c r="BX1055">
        <v>39.856675950000003</v>
      </c>
      <c r="BY1055">
        <v>43.998352130000001</v>
      </c>
      <c r="BZ1055">
        <v>54.260573999999899</v>
      </c>
      <c r="CA1055">
        <v>35.5634629199999</v>
      </c>
      <c r="CB1055">
        <v>45.468610460000001</v>
      </c>
      <c r="CC1055">
        <v>18.96792662</v>
      </c>
      <c r="CD1055">
        <v>2</v>
      </c>
      <c r="CE1055">
        <v>3</v>
      </c>
      <c r="CF1055">
        <v>1</v>
      </c>
      <c r="CG1055">
        <v>6</v>
      </c>
      <c r="CH1055">
        <v>3</v>
      </c>
      <c r="CI1055">
        <v>4</v>
      </c>
      <c r="CJ1055">
        <v>34.0080971699999</v>
      </c>
      <c r="CK1055">
        <v>81.261871990000003</v>
      </c>
      <c r="CL1055">
        <v>0</v>
      </c>
    </row>
    <row r="1056" spans="1:90" x14ac:dyDescent="0.25">
      <c r="A1056" s="1" t="s">
        <v>814</v>
      </c>
      <c r="B1056" s="2">
        <v>315587.43190000003</v>
      </c>
      <c r="C1056" s="2">
        <v>6072284.0360000003</v>
      </c>
      <c r="D1056" s="4">
        <v>-1139.57134</v>
      </c>
      <c r="E1056" t="s">
        <v>169</v>
      </c>
      <c r="F1056" s="3">
        <v>1563.9</v>
      </c>
      <c r="G1056" t="s">
        <v>90</v>
      </c>
      <c r="H1056" t="s">
        <v>91</v>
      </c>
      <c r="I1056" s="1" t="s">
        <v>161</v>
      </c>
      <c r="J1056" t="s">
        <v>1704</v>
      </c>
      <c r="K1056" t="s">
        <v>405</v>
      </c>
      <c r="L1056" t="s">
        <v>406</v>
      </c>
      <c r="M1056">
        <v>50.880008930000002</v>
      </c>
      <c r="N1056">
        <v>14.40627083</v>
      </c>
      <c r="O1056">
        <v>4.0250793079999996</v>
      </c>
      <c r="P1056">
        <v>9.8210984470000007</v>
      </c>
      <c r="Q1056">
        <v>5.7383468720000002</v>
      </c>
      <c r="R1056">
        <v>7.7618691899999996</v>
      </c>
      <c r="S1056">
        <v>3.1812589679999999</v>
      </c>
      <c r="T1056">
        <v>0.120807303</v>
      </c>
      <c r="U1056">
        <v>0.73491109099999996</v>
      </c>
      <c r="V1056">
        <v>8.0538202000000003E-2</v>
      </c>
      <c r="W1056">
        <v>0.23154733</v>
      </c>
      <c r="X1056">
        <v>9.891403E-3</v>
      </c>
      <c r="Y1056">
        <v>2.0134550000000001E-2</v>
      </c>
      <c r="Z1056">
        <v>2.9882375749999999</v>
      </c>
      <c r="AA1056">
        <v>0</v>
      </c>
      <c r="AB1056">
        <v>2.3205390750000001</v>
      </c>
      <c r="AC1056">
        <v>100</v>
      </c>
      <c r="AD1056">
        <v>0.176471143</v>
      </c>
      <c r="AE1056">
        <v>5.4861146999999999E-2</v>
      </c>
      <c r="AF1056">
        <v>1.0714549819999999</v>
      </c>
      <c r="AG1056">
        <v>0.74692328399999997</v>
      </c>
      <c r="AH1056">
        <v>0</v>
      </c>
      <c r="AI1056">
        <v>29.895364099999899</v>
      </c>
      <c r="AJ1056">
        <v>0</v>
      </c>
      <c r="AK1056">
        <v>0</v>
      </c>
      <c r="AL1056">
        <v>25.8256528699999</v>
      </c>
      <c r="AM1056">
        <v>0</v>
      </c>
      <c r="AN1056">
        <v>0</v>
      </c>
      <c r="AO1056">
        <v>0</v>
      </c>
      <c r="AP1056">
        <v>2.4453846939999999</v>
      </c>
      <c r="AQ1056">
        <v>0</v>
      </c>
      <c r="AR1056">
        <v>0</v>
      </c>
      <c r="AS1056">
        <v>13.7655641899999</v>
      </c>
      <c r="AT1056">
        <v>13.42499179</v>
      </c>
      <c r="AU1056">
        <v>27.19055599</v>
      </c>
      <c r="AV1056">
        <v>0</v>
      </c>
      <c r="AW1056">
        <v>1.4530163709999999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1.3064042E-2</v>
      </c>
      <c r="BI1056">
        <v>16.373818199999899</v>
      </c>
      <c r="BJ1056">
        <v>0.50626269599999996</v>
      </c>
      <c r="BK1056">
        <v>0.49373730399999999</v>
      </c>
      <c r="BL1056">
        <v>0</v>
      </c>
      <c r="BM1056">
        <v>46.348136169999897</v>
      </c>
      <c r="BN1056">
        <v>99.986909449999899</v>
      </c>
      <c r="BO1056">
        <v>0</v>
      </c>
      <c r="BP1056" t="s">
        <v>97</v>
      </c>
      <c r="BQ1056" t="s">
        <v>109</v>
      </c>
      <c r="BR1056" t="s">
        <v>111</v>
      </c>
      <c r="BS1056" t="s">
        <v>162</v>
      </c>
      <c r="BT1056" t="s">
        <v>111</v>
      </c>
      <c r="BU1056" t="s">
        <v>100</v>
      </c>
      <c r="BV1056" t="s">
        <v>101</v>
      </c>
      <c r="BW1056" t="s">
        <v>149</v>
      </c>
      <c r="BX1056">
        <v>41.821556489999899</v>
      </c>
      <c r="BY1056">
        <v>46.348136169999897</v>
      </c>
      <c r="BZ1056">
        <v>52.942188860000002</v>
      </c>
      <c r="CA1056">
        <v>31.598844530000001</v>
      </c>
      <c r="CB1056">
        <v>45.4871500799999</v>
      </c>
      <c r="CC1056">
        <v>22.9140053799999</v>
      </c>
      <c r="CD1056">
        <v>2</v>
      </c>
      <c r="CE1056">
        <v>5</v>
      </c>
      <c r="CF1056">
        <v>1</v>
      </c>
      <c r="CG1056">
        <v>6</v>
      </c>
      <c r="CH1056">
        <v>3</v>
      </c>
      <c r="CI1056">
        <v>4</v>
      </c>
      <c r="CJ1056">
        <v>34.871180350000003</v>
      </c>
      <c r="CK1056">
        <v>82.493098419999896</v>
      </c>
      <c r="CL1056">
        <v>0</v>
      </c>
    </row>
    <row r="1057" spans="1:90" x14ac:dyDescent="0.25">
      <c r="A1057" s="1" t="s">
        <v>814</v>
      </c>
      <c r="B1057" s="2">
        <v>315587.43190000003</v>
      </c>
      <c r="C1057" s="2">
        <v>6072284.0360000003</v>
      </c>
      <c r="D1057" s="4">
        <v>-1139.57134</v>
      </c>
      <c r="E1057" t="s">
        <v>169</v>
      </c>
      <c r="F1057" s="3">
        <v>1563.9</v>
      </c>
      <c r="G1057" t="s">
        <v>150</v>
      </c>
      <c r="H1057" t="s">
        <v>151</v>
      </c>
      <c r="I1057" s="1">
        <v>2803</v>
      </c>
      <c r="J1057" t="s">
        <v>1704</v>
      </c>
      <c r="K1057" t="s">
        <v>405</v>
      </c>
      <c r="L1057" t="s">
        <v>406</v>
      </c>
      <c r="M1057">
        <v>50.714202489999899</v>
      </c>
      <c r="N1057">
        <v>14.27285938</v>
      </c>
      <c r="O1057">
        <v>4.1543710090000001</v>
      </c>
      <c r="P1057">
        <v>10.106530080000001</v>
      </c>
      <c r="Q1057">
        <v>5.7192663479999997</v>
      </c>
      <c r="R1057">
        <v>7.6830498379999996</v>
      </c>
      <c r="S1057">
        <v>3.1582497360000001</v>
      </c>
      <c r="T1057">
        <v>0.10122595299999999</v>
      </c>
      <c r="U1057">
        <v>0.74299849600000001</v>
      </c>
      <c r="V1057">
        <v>8.0980761999999998E-2</v>
      </c>
      <c r="W1057">
        <v>0.25306488300000002</v>
      </c>
      <c r="X1057">
        <v>9.864566E-3</v>
      </c>
      <c r="Y1057">
        <v>0</v>
      </c>
      <c r="Z1057">
        <v>3.003336461</v>
      </c>
      <c r="AA1057">
        <v>0</v>
      </c>
      <c r="AB1057">
        <v>2.103622171</v>
      </c>
      <c r="AC1057">
        <v>100</v>
      </c>
      <c r="AD1057">
        <v>0.177755512</v>
      </c>
      <c r="AE1057">
        <v>0</v>
      </c>
      <c r="AF1057">
        <v>1.0851668240000001</v>
      </c>
      <c r="AG1057">
        <v>0.62696620400000003</v>
      </c>
      <c r="AH1057">
        <v>0</v>
      </c>
      <c r="AI1057">
        <v>29.73176819</v>
      </c>
      <c r="AJ1057">
        <v>0</v>
      </c>
      <c r="AK1057">
        <v>0</v>
      </c>
      <c r="AL1057">
        <v>25.658672580000001</v>
      </c>
      <c r="AM1057">
        <v>0</v>
      </c>
      <c r="AN1057">
        <v>0</v>
      </c>
      <c r="AO1057">
        <v>0</v>
      </c>
      <c r="AP1057">
        <v>2.458585792</v>
      </c>
      <c r="AQ1057">
        <v>0</v>
      </c>
      <c r="AR1057">
        <v>0</v>
      </c>
      <c r="AS1057">
        <v>13.83749081</v>
      </c>
      <c r="AT1057">
        <v>14.1212088599999</v>
      </c>
      <c r="AU1057">
        <v>27.958699670000001</v>
      </c>
      <c r="AV1057">
        <v>0</v>
      </c>
      <c r="AW1057">
        <v>1.3025408270000001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1.3051699999999999E-2</v>
      </c>
      <c r="BI1057">
        <v>16.722778460000001</v>
      </c>
      <c r="BJ1057">
        <v>0.49492612200000002</v>
      </c>
      <c r="BK1057">
        <v>0.50507387800000003</v>
      </c>
      <c r="BL1057">
        <v>0</v>
      </c>
      <c r="BM1057">
        <v>46.323286430000003</v>
      </c>
      <c r="BN1057">
        <v>99.986921820000006</v>
      </c>
      <c r="BO1057">
        <v>0</v>
      </c>
      <c r="BP1057" t="s">
        <v>97</v>
      </c>
      <c r="BQ1057" t="s">
        <v>109</v>
      </c>
      <c r="BR1057" t="s">
        <v>111</v>
      </c>
      <c r="BS1057" t="s">
        <v>176</v>
      </c>
      <c r="BT1057" t="s">
        <v>111</v>
      </c>
      <c r="BU1057" t="s">
        <v>100</v>
      </c>
      <c r="BV1057" t="s">
        <v>101</v>
      </c>
      <c r="BW1057" t="s">
        <v>149</v>
      </c>
      <c r="BX1057">
        <v>42.476166810000002</v>
      </c>
      <c r="BY1057">
        <v>46.323286430000003</v>
      </c>
      <c r="BZ1057">
        <v>53.075944190000001</v>
      </c>
      <c r="CA1057">
        <v>32.379610730000003</v>
      </c>
      <c r="CB1057">
        <v>44.877867879999897</v>
      </c>
      <c r="CC1057">
        <v>22.742521400000001</v>
      </c>
      <c r="CD1057">
        <v>2</v>
      </c>
      <c r="CE1057">
        <v>3</v>
      </c>
      <c r="CF1057">
        <v>1</v>
      </c>
      <c r="CG1057">
        <v>6</v>
      </c>
      <c r="CH1057">
        <v>3</v>
      </c>
      <c r="CI1057">
        <v>4</v>
      </c>
      <c r="CJ1057">
        <v>34.93317132</v>
      </c>
      <c r="CK1057">
        <v>82.921513149999896</v>
      </c>
      <c r="CL1057">
        <v>0</v>
      </c>
    </row>
    <row r="1058" spans="1:90" x14ac:dyDescent="0.25">
      <c r="A1058" s="1" t="s">
        <v>1533</v>
      </c>
      <c r="B1058" s="2">
        <v>315729.116099999</v>
      </c>
      <c r="C1058" s="2">
        <v>6072340.5020000003</v>
      </c>
      <c r="D1058" s="4">
        <v>-983.54190000000006</v>
      </c>
      <c r="E1058" t="s">
        <v>169</v>
      </c>
      <c r="F1058" s="3">
        <v>1345.6</v>
      </c>
      <c r="G1058" t="s">
        <v>150</v>
      </c>
      <c r="H1058" t="s">
        <v>151</v>
      </c>
      <c r="I1058" s="1">
        <v>2803</v>
      </c>
      <c r="J1058" t="s">
        <v>2094</v>
      </c>
      <c r="K1058" t="s">
        <v>405</v>
      </c>
      <c r="L1058" t="s">
        <v>406</v>
      </c>
      <c r="M1058">
        <v>56.690003320000002</v>
      </c>
      <c r="N1058">
        <v>12.90256348</v>
      </c>
      <c r="O1058">
        <v>3.3612777110000001</v>
      </c>
      <c r="P1058">
        <v>8.2195882549999997</v>
      </c>
      <c r="Q1058">
        <v>1.706795799</v>
      </c>
      <c r="R1058">
        <v>8.6050954859999997</v>
      </c>
      <c r="S1058">
        <v>2.925935655</v>
      </c>
      <c r="T1058">
        <v>0.38606095499999998</v>
      </c>
      <c r="U1058">
        <v>0.72234036499999998</v>
      </c>
      <c r="V1058">
        <v>0.40637995199999999</v>
      </c>
      <c r="W1058">
        <v>0.26414696900000001</v>
      </c>
      <c r="X1058">
        <v>2.52865707</v>
      </c>
      <c r="Y1058">
        <v>0</v>
      </c>
      <c r="Z1058">
        <v>1.2811549820000001</v>
      </c>
      <c r="AA1058">
        <v>0</v>
      </c>
      <c r="AB1058">
        <v>3.8226868619999999</v>
      </c>
      <c r="AC1058">
        <v>100</v>
      </c>
      <c r="AD1058">
        <v>0.88501980700000005</v>
      </c>
      <c r="AE1058">
        <v>0</v>
      </c>
      <c r="AF1058">
        <v>1.0467186369999999</v>
      </c>
      <c r="AG1058">
        <v>2.3723984759999999</v>
      </c>
      <c r="AH1058">
        <v>0</v>
      </c>
      <c r="AI1058">
        <v>27.32867276</v>
      </c>
      <c r="AJ1058">
        <v>0</v>
      </c>
      <c r="AK1058">
        <v>0</v>
      </c>
      <c r="AL1058">
        <v>21.777143809999899</v>
      </c>
      <c r="AM1058">
        <v>0</v>
      </c>
      <c r="AN1058">
        <v>0</v>
      </c>
      <c r="AO1058">
        <v>0</v>
      </c>
      <c r="AP1058">
        <v>2.4168319810000001</v>
      </c>
      <c r="AQ1058">
        <v>0</v>
      </c>
      <c r="AR1058">
        <v>0</v>
      </c>
      <c r="AS1058">
        <v>2.9317063120000002</v>
      </c>
      <c r="AT1058">
        <v>7.5637290730000002</v>
      </c>
      <c r="AU1058">
        <v>10.49543538</v>
      </c>
      <c r="AV1058">
        <v>0</v>
      </c>
      <c r="AW1058">
        <v>18.653133560000001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3.3261137180000002</v>
      </c>
      <c r="BI1058">
        <v>7.340818821</v>
      </c>
      <c r="BJ1058">
        <v>0.27933155700000001</v>
      </c>
      <c r="BK1058">
        <v>0.72066844299999999</v>
      </c>
      <c r="BL1058">
        <v>0</v>
      </c>
      <c r="BM1058">
        <v>44.347381409999898</v>
      </c>
      <c r="BN1058">
        <v>96.6738726399999</v>
      </c>
      <c r="BO1058">
        <v>0</v>
      </c>
      <c r="BP1058" t="s">
        <v>97</v>
      </c>
      <c r="BQ1058" t="s">
        <v>109</v>
      </c>
      <c r="BR1058" t="s">
        <v>111</v>
      </c>
      <c r="BS1058" t="s">
        <v>235</v>
      </c>
      <c r="BT1058" t="s">
        <v>111</v>
      </c>
      <c r="BU1058" t="s">
        <v>100</v>
      </c>
      <c r="BV1058" t="s">
        <v>101</v>
      </c>
      <c r="BW1058" t="s">
        <v>152</v>
      </c>
      <c r="BX1058">
        <v>22.3313905199999</v>
      </c>
      <c r="BY1058">
        <v>44.347381409999898</v>
      </c>
      <c r="BZ1058">
        <v>53.087839590000002</v>
      </c>
      <c r="CA1058">
        <v>35.911732639999897</v>
      </c>
      <c r="CB1058">
        <v>54.903237429999898</v>
      </c>
      <c r="CC1058">
        <v>9.1850299290000006</v>
      </c>
      <c r="CD1058">
        <v>2</v>
      </c>
      <c r="CE1058">
        <v>10</v>
      </c>
      <c r="CF1058">
        <v>1</v>
      </c>
      <c r="CG1058">
        <v>6</v>
      </c>
      <c r="CH1058">
        <v>3</v>
      </c>
      <c r="CI1058">
        <v>5</v>
      </c>
      <c r="CJ1058">
        <v>15.3616704</v>
      </c>
      <c r="CK1058">
        <v>74.981859990000004</v>
      </c>
      <c r="CL1058">
        <v>0</v>
      </c>
    </row>
    <row r="1059" spans="1:90" x14ac:dyDescent="0.25">
      <c r="A1059" s="1" t="s">
        <v>708</v>
      </c>
      <c r="B1059" s="2">
        <v>315353.75020000001</v>
      </c>
      <c r="C1059" s="2">
        <v>6072280.324</v>
      </c>
      <c r="D1059" s="4">
        <v>-1381.02862</v>
      </c>
      <c r="E1059" t="s">
        <v>169</v>
      </c>
      <c r="F1059" s="3">
        <v>1902.4</v>
      </c>
      <c r="G1059" t="s">
        <v>150</v>
      </c>
      <c r="H1059" t="s">
        <v>151</v>
      </c>
      <c r="I1059" s="1">
        <v>2803</v>
      </c>
      <c r="J1059" t="s">
        <v>709</v>
      </c>
      <c r="K1059" t="s">
        <v>268</v>
      </c>
      <c r="L1059" t="s">
        <v>268</v>
      </c>
      <c r="M1059">
        <v>79.602761290000004</v>
      </c>
      <c r="N1059">
        <v>11.08135502</v>
      </c>
      <c r="O1059">
        <v>0.32459354499999998</v>
      </c>
      <c r="P1059">
        <v>2.3150279070000002</v>
      </c>
      <c r="Q1059">
        <v>0.64048198700000003</v>
      </c>
      <c r="R1059">
        <v>0.386322469</v>
      </c>
      <c r="S1059">
        <v>0.28465866099999998</v>
      </c>
      <c r="T1059">
        <v>2.8872521340000001</v>
      </c>
      <c r="U1059">
        <v>0.26127598499999999</v>
      </c>
      <c r="V1059">
        <v>6.0998284999999999E-2</v>
      </c>
      <c r="W1059">
        <v>2.0332762000000001E-2</v>
      </c>
      <c r="X1059">
        <v>1.7270068679999999</v>
      </c>
      <c r="Y1059">
        <v>0</v>
      </c>
      <c r="Z1059">
        <v>0.40793309</v>
      </c>
      <c r="AA1059">
        <v>0</v>
      </c>
      <c r="AB1059">
        <v>2.135634558</v>
      </c>
      <c r="AC1059">
        <v>100</v>
      </c>
      <c r="AD1059">
        <v>0.13377408800000001</v>
      </c>
      <c r="AE1059">
        <v>0</v>
      </c>
      <c r="AF1059">
        <v>0.38125998799999999</v>
      </c>
      <c r="AG1059">
        <v>17.866938000000001</v>
      </c>
      <c r="AH1059">
        <v>0</v>
      </c>
      <c r="AI1059">
        <v>2.6773912179999999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8.5623976939999995</v>
      </c>
      <c r="AP1059">
        <v>0.355475298</v>
      </c>
      <c r="AQ1059">
        <v>0</v>
      </c>
      <c r="AR1059">
        <v>0</v>
      </c>
      <c r="AS1059">
        <v>0.76534134499999995</v>
      </c>
      <c r="AT1059">
        <v>0.336057773</v>
      </c>
      <c r="AU1059">
        <v>1.101399118</v>
      </c>
      <c r="AV1059">
        <v>0</v>
      </c>
      <c r="AW1059">
        <v>64.35438791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2.2793947010000002</v>
      </c>
      <c r="BI1059">
        <v>0.55069955900000001</v>
      </c>
      <c r="BJ1059">
        <v>0.69488102200000001</v>
      </c>
      <c r="BK1059">
        <v>0.30511897799999999</v>
      </c>
      <c r="BL1059">
        <v>0</v>
      </c>
      <c r="BM1059">
        <v>0</v>
      </c>
      <c r="BN1059">
        <v>97.712418020000001</v>
      </c>
      <c r="BO1059">
        <v>0</v>
      </c>
      <c r="BP1059" t="s">
        <v>97</v>
      </c>
      <c r="BQ1059" t="s">
        <v>40</v>
      </c>
      <c r="BR1059" t="s">
        <v>98</v>
      </c>
      <c r="BS1059" t="s">
        <v>107</v>
      </c>
      <c r="BT1059" t="s">
        <v>98</v>
      </c>
      <c r="BU1059" t="s">
        <v>131</v>
      </c>
      <c r="BV1059" t="s">
        <v>101</v>
      </c>
      <c r="BW1059" t="s">
        <v>102</v>
      </c>
      <c r="BX1059">
        <v>1.8381344049999999</v>
      </c>
      <c r="BY1059">
        <v>0</v>
      </c>
      <c r="BZ1059">
        <v>13.0322633499999</v>
      </c>
      <c r="CA1059">
        <v>14.499933540000001</v>
      </c>
      <c r="CB1059">
        <v>79.676096060000006</v>
      </c>
      <c r="CC1059">
        <v>5.8239704019999996</v>
      </c>
      <c r="CD1059">
        <v>3</v>
      </c>
      <c r="CE1059">
        <v>8</v>
      </c>
      <c r="CF1059">
        <v>2</v>
      </c>
      <c r="CG1059">
        <v>1</v>
      </c>
      <c r="CH1059">
        <v>3</v>
      </c>
      <c r="CI1059">
        <v>12</v>
      </c>
      <c r="CJ1059">
        <v>84.019370460000005</v>
      </c>
      <c r="CK1059">
        <v>48.234159929999898</v>
      </c>
      <c r="CL1059">
        <v>8.5623976939999995</v>
      </c>
    </row>
    <row r="1060" spans="1:90" x14ac:dyDescent="0.25">
      <c r="A1060" s="1" t="s">
        <v>682</v>
      </c>
      <c r="B1060" s="2">
        <v>315346.503399999</v>
      </c>
      <c r="C1060" s="2">
        <v>6072281.9529999904</v>
      </c>
      <c r="D1060" s="4">
        <v>-1388.7306699999899</v>
      </c>
      <c r="E1060" t="s">
        <v>169</v>
      </c>
      <c r="F1060" s="3">
        <v>1913.1</v>
      </c>
      <c r="G1060" t="s">
        <v>150</v>
      </c>
      <c r="H1060" t="s">
        <v>151</v>
      </c>
      <c r="I1060" s="1">
        <v>2803</v>
      </c>
      <c r="J1060" t="s">
        <v>683</v>
      </c>
      <c r="K1060" t="s">
        <v>267</v>
      </c>
      <c r="L1060" t="s">
        <v>268</v>
      </c>
      <c r="M1060">
        <v>75.106877549999894</v>
      </c>
      <c r="N1060">
        <v>12.5680852699999</v>
      </c>
      <c r="O1060">
        <v>0.54142189100000004</v>
      </c>
      <c r="P1060">
        <v>2.6250001940000001</v>
      </c>
      <c r="Q1060">
        <v>0.52283234700000003</v>
      </c>
      <c r="R1060">
        <v>1.4478434229999999</v>
      </c>
      <c r="S1060">
        <v>4.3234213319999997</v>
      </c>
      <c r="T1060">
        <v>1.2266451220000001</v>
      </c>
      <c r="U1060">
        <v>0.27046519499999999</v>
      </c>
      <c r="V1060">
        <v>6.0326809000000002E-2</v>
      </c>
      <c r="W1060">
        <v>0.100544682</v>
      </c>
      <c r="X1060">
        <v>0.53789991100000001</v>
      </c>
      <c r="Y1060">
        <v>0</v>
      </c>
      <c r="Z1060">
        <v>0.66863627400000003</v>
      </c>
      <c r="AA1060">
        <v>0</v>
      </c>
      <c r="AB1060">
        <v>1.207191092</v>
      </c>
      <c r="AC1060">
        <v>100</v>
      </c>
      <c r="AD1060">
        <v>0.12879771300000001</v>
      </c>
      <c r="AE1060">
        <v>0</v>
      </c>
      <c r="AF1060">
        <v>0.38421696700000002</v>
      </c>
      <c r="AG1060">
        <v>7.3897164310000001</v>
      </c>
      <c r="AH1060">
        <v>0</v>
      </c>
      <c r="AI1060">
        <v>39.587530510000001</v>
      </c>
      <c r="AJ1060">
        <v>0</v>
      </c>
      <c r="AK1060">
        <v>0</v>
      </c>
      <c r="AL1060">
        <v>4.9622829580000003</v>
      </c>
      <c r="AM1060">
        <v>0</v>
      </c>
      <c r="AN1060">
        <v>0</v>
      </c>
      <c r="AO1060">
        <v>2.610342154</v>
      </c>
      <c r="AP1060">
        <v>0.57722984399999999</v>
      </c>
      <c r="AQ1060">
        <v>0</v>
      </c>
      <c r="AR1060">
        <v>0</v>
      </c>
      <c r="AS1060">
        <v>1.3050721510000001</v>
      </c>
      <c r="AT1060">
        <v>3.1030489700000001</v>
      </c>
      <c r="AU1060">
        <v>4.4081211209999998</v>
      </c>
      <c r="AV1060">
        <v>0</v>
      </c>
      <c r="AW1060">
        <v>38.564566710000001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0.693566193</v>
      </c>
      <c r="BI1060">
        <v>2.2040605609999999</v>
      </c>
      <c r="BJ1060">
        <v>0.29606086500000001</v>
      </c>
      <c r="BK1060">
        <v>0.70393913500000005</v>
      </c>
      <c r="BL1060">
        <v>0</v>
      </c>
      <c r="BM1060">
        <v>11.1387289</v>
      </c>
      <c r="BN1060">
        <v>99.306370599999894</v>
      </c>
      <c r="BO1060">
        <v>0</v>
      </c>
      <c r="BP1060" t="s">
        <v>97</v>
      </c>
      <c r="BQ1060" t="s">
        <v>40</v>
      </c>
      <c r="BR1060" t="s">
        <v>111</v>
      </c>
      <c r="BS1060" t="s">
        <v>112</v>
      </c>
      <c r="BT1060" t="s">
        <v>98</v>
      </c>
      <c r="BU1060" t="s">
        <v>100</v>
      </c>
      <c r="BV1060" t="s">
        <v>101</v>
      </c>
      <c r="BW1060" t="s">
        <v>102</v>
      </c>
      <c r="BX1060">
        <v>5.3695679319999998</v>
      </c>
      <c r="BY1060">
        <v>11.1387289</v>
      </c>
      <c r="BZ1060">
        <v>76.218498370000006</v>
      </c>
      <c r="CA1060">
        <v>15.25224364</v>
      </c>
      <c r="CB1060">
        <v>80.511999680000002</v>
      </c>
      <c r="CC1060">
        <v>4.2357566870000003</v>
      </c>
      <c r="CD1060">
        <v>2</v>
      </c>
      <c r="CE1060">
        <v>12</v>
      </c>
      <c r="CF1060">
        <v>2</v>
      </c>
      <c r="CG1060">
        <v>6</v>
      </c>
      <c r="CH1060">
        <v>3</v>
      </c>
      <c r="CI1060">
        <v>12</v>
      </c>
      <c r="CJ1060">
        <v>23.262032090000002</v>
      </c>
      <c r="CK1060">
        <v>36.19072311</v>
      </c>
      <c r="CL1060">
        <v>2.610342154</v>
      </c>
    </row>
    <row r="1061" spans="1:90" x14ac:dyDescent="0.25">
      <c r="A1061" s="1" t="s">
        <v>168</v>
      </c>
      <c r="B1061" s="2">
        <v>315329.95409999898</v>
      </c>
      <c r="C1061" s="2">
        <v>6072285.9009999903</v>
      </c>
      <c r="D1061" s="4">
        <v>-1406.3595</v>
      </c>
      <c r="E1061" t="s">
        <v>169</v>
      </c>
      <c r="F1061" s="3">
        <v>1937.6</v>
      </c>
      <c r="G1061" t="s">
        <v>90</v>
      </c>
      <c r="H1061" t="s">
        <v>91</v>
      </c>
      <c r="I1061" s="1" t="s">
        <v>161</v>
      </c>
      <c r="J1061" t="s">
        <v>170</v>
      </c>
      <c r="K1061" t="s">
        <v>139</v>
      </c>
      <c r="L1061" t="s">
        <v>96</v>
      </c>
      <c r="M1061">
        <v>74.275586899999894</v>
      </c>
      <c r="N1061">
        <v>12.67874933</v>
      </c>
      <c r="O1061">
        <v>0.45205424799999999</v>
      </c>
      <c r="P1061">
        <v>2.3843553169999998</v>
      </c>
      <c r="Q1061">
        <v>0.45173691199999999</v>
      </c>
      <c r="R1061">
        <v>1.8471020389999999</v>
      </c>
      <c r="S1061">
        <v>4.50733052</v>
      </c>
      <c r="T1061">
        <v>1.164477373</v>
      </c>
      <c r="U1061">
        <v>0.261003549</v>
      </c>
      <c r="V1061">
        <v>6.0231588000000003E-2</v>
      </c>
      <c r="W1061">
        <v>0.110424578</v>
      </c>
      <c r="X1061">
        <v>0.996828771</v>
      </c>
      <c r="Y1061">
        <v>0.110424578</v>
      </c>
      <c r="Z1061">
        <v>0.69969429800000005</v>
      </c>
      <c r="AA1061">
        <v>0</v>
      </c>
      <c r="AB1061">
        <v>1.6954188640000001</v>
      </c>
      <c r="AC1061">
        <v>100</v>
      </c>
      <c r="AD1061">
        <v>0.128032856</v>
      </c>
      <c r="AE1061">
        <v>0.29188652500000001</v>
      </c>
      <c r="AF1061">
        <v>0.36915681299999997</v>
      </c>
      <c r="AG1061">
        <v>6.9845625780000002</v>
      </c>
      <c r="AH1061">
        <v>0</v>
      </c>
      <c r="AI1061">
        <v>41.091271249999899</v>
      </c>
      <c r="AJ1061">
        <v>0</v>
      </c>
      <c r="AK1061">
        <v>0</v>
      </c>
      <c r="AL1061">
        <v>5.2866385940000002</v>
      </c>
      <c r="AM1061">
        <v>0</v>
      </c>
      <c r="AN1061">
        <v>0</v>
      </c>
      <c r="AO1061">
        <v>2.3224388519999999</v>
      </c>
      <c r="AP1061">
        <v>0.47984706399999999</v>
      </c>
      <c r="AQ1061">
        <v>0</v>
      </c>
      <c r="AR1061">
        <v>0</v>
      </c>
      <c r="AS1061">
        <v>0.95814977800000001</v>
      </c>
      <c r="AT1061">
        <v>2.2385399160000001</v>
      </c>
      <c r="AU1061">
        <v>3.1966896939999998</v>
      </c>
      <c r="AV1061">
        <v>0</v>
      </c>
      <c r="AW1061">
        <v>37.289858619999897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1.2798059500000001</v>
      </c>
      <c r="BI1061">
        <v>1.5983448469999999</v>
      </c>
      <c r="BJ1061">
        <v>0.29973186899999998</v>
      </c>
      <c r="BK1061">
        <v>0.70026813099999996</v>
      </c>
      <c r="BL1061">
        <v>0</v>
      </c>
      <c r="BM1061">
        <v>11.3990445</v>
      </c>
      <c r="BN1061">
        <v>98.720188800000003</v>
      </c>
      <c r="BO1061">
        <v>0</v>
      </c>
      <c r="BP1061" t="s">
        <v>97</v>
      </c>
      <c r="BQ1061" t="s">
        <v>40</v>
      </c>
      <c r="BR1061" t="s">
        <v>111</v>
      </c>
      <c r="BS1061" t="s">
        <v>112</v>
      </c>
      <c r="BT1061" t="s">
        <v>98</v>
      </c>
      <c r="BU1061" t="s">
        <v>100</v>
      </c>
      <c r="BV1061" t="s">
        <v>101</v>
      </c>
      <c r="BW1061" t="s">
        <v>102</v>
      </c>
      <c r="BX1061">
        <v>4.0456935720000002</v>
      </c>
      <c r="BY1061">
        <v>11.3990445</v>
      </c>
      <c r="BZ1061">
        <v>77.004060370000005</v>
      </c>
      <c r="CA1061">
        <v>13.94452609</v>
      </c>
      <c r="CB1061">
        <v>82.345048430000006</v>
      </c>
      <c r="CC1061">
        <v>3.7104254800000001</v>
      </c>
      <c r="CD1061">
        <v>2</v>
      </c>
      <c r="CE1061">
        <v>12</v>
      </c>
      <c r="CF1061">
        <v>2</v>
      </c>
      <c r="CG1061">
        <v>6</v>
      </c>
      <c r="CH1061">
        <v>3</v>
      </c>
      <c r="CI1061">
        <v>12</v>
      </c>
      <c r="CJ1061">
        <v>20.27707809</v>
      </c>
      <c r="CK1061">
        <v>33.334808690000003</v>
      </c>
      <c r="CL1061">
        <v>2.3224388519999999</v>
      </c>
    </row>
    <row r="1062" spans="1:90" x14ac:dyDescent="0.25">
      <c r="A1062" s="1" t="s">
        <v>168</v>
      </c>
      <c r="B1062" s="2">
        <v>315329.95409999898</v>
      </c>
      <c r="C1062" s="2">
        <v>6072285.9009999903</v>
      </c>
      <c r="D1062" s="4">
        <v>-1406.3595</v>
      </c>
      <c r="E1062" t="s">
        <v>169</v>
      </c>
      <c r="F1062" s="3">
        <v>1937.6</v>
      </c>
      <c r="G1062" t="s">
        <v>150</v>
      </c>
      <c r="H1062" t="s">
        <v>151</v>
      </c>
      <c r="I1062" s="1">
        <v>2803</v>
      </c>
      <c r="J1062" t="s">
        <v>170</v>
      </c>
      <c r="K1062" t="s">
        <v>139</v>
      </c>
      <c r="L1062" t="s">
        <v>96</v>
      </c>
      <c r="M1062">
        <v>74.510124739999895</v>
      </c>
      <c r="N1062">
        <v>12.4520996499999</v>
      </c>
      <c r="O1062">
        <v>0.45607031199999998</v>
      </c>
      <c r="P1062">
        <v>2.4043916520000002</v>
      </c>
      <c r="Q1062">
        <v>0.65803778599999996</v>
      </c>
      <c r="R1062">
        <v>1.883000435</v>
      </c>
      <c r="S1062">
        <v>4.4139149980000001</v>
      </c>
      <c r="T1062">
        <v>1.0528604580000001</v>
      </c>
      <c r="U1062">
        <v>0.27637587000000002</v>
      </c>
      <c r="V1062">
        <v>6.0741950000000003E-2</v>
      </c>
      <c r="W1062">
        <v>0.111360241</v>
      </c>
      <c r="X1062">
        <v>0.99165751999999996</v>
      </c>
      <c r="Y1062">
        <v>0</v>
      </c>
      <c r="Z1062">
        <v>0.72936438299999995</v>
      </c>
      <c r="AA1062">
        <v>0</v>
      </c>
      <c r="AB1062">
        <v>1.7218087390000001</v>
      </c>
      <c r="AC1062">
        <v>100</v>
      </c>
      <c r="AD1062">
        <v>0.129350729</v>
      </c>
      <c r="AE1062">
        <v>0</v>
      </c>
      <c r="AF1062">
        <v>0.39160446500000001</v>
      </c>
      <c r="AG1062">
        <v>6.3264781140000004</v>
      </c>
      <c r="AH1062">
        <v>0</v>
      </c>
      <c r="AI1062">
        <v>40.312262449999899</v>
      </c>
      <c r="AJ1062">
        <v>0</v>
      </c>
      <c r="AK1062">
        <v>0</v>
      </c>
      <c r="AL1062">
        <v>5.4927602100000001</v>
      </c>
      <c r="AM1062">
        <v>0</v>
      </c>
      <c r="AN1062">
        <v>0</v>
      </c>
      <c r="AO1062">
        <v>2.3011116629999999</v>
      </c>
      <c r="AP1062">
        <v>0.484983681</v>
      </c>
      <c r="AQ1062">
        <v>0</v>
      </c>
      <c r="AR1062">
        <v>0</v>
      </c>
      <c r="AS1062">
        <v>1.540857361</v>
      </c>
      <c r="AT1062">
        <v>2.4501372250000002</v>
      </c>
      <c r="AU1062">
        <v>3.9909945859999998</v>
      </c>
      <c r="AV1062">
        <v>0</v>
      </c>
      <c r="AW1062">
        <v>38.019520280000002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1.275464296</v>
      </c>
      <c r="BI1062">
        <v>1.9954972929999999</v>
      </c>
      <c r="BJ1062">
        <v>0.38608355100000002</v>
      </c>
      <c r="BK1062">
        <v>0.61391644899999998</v>
      </c>
      <c r="BL1062">
        <v>0</v>
      </c>
      <c r="BM1062">
        <v>11.99161114</v>
      </c>
      <c r="BN1062">
        <v>98.724530470000005</v>
      </c>
      <c r="BO1062">
        <v>0</v>
      </c>
      <c r="BP1062" t="s">
        <v>97</v>
      </c>
      <c r="BQ1062" t="s">
        <v>40</v>
      </c>
      <c r="BR1062" t="s">
        <v>98</v>
      </c>
      <c r="BS1062" t="s">
        <v>99</v>
      </c>
      <c r="BT1062" t="s">
        <v>98</v>
      </c>
      <c r="BU1062" t="s">
        <v>100</v>
      </c>
      <c r="BV1062" t="s">
        <v>101</v>
      </c>
      <c r="BW1062" t="s">
        <v>102</v>
      </c>
      <c r="BX1062">
        <v>4.8675827309999997</v>
      </c>
      <c r="BY1062">
        <v>11.99161114</v>
      </c>
      <c r="BZ1062">
        <v>77.328028309999894</v>
      </c>
      <c r="CA1062">
        <v>14.0616556799999</v>
      </c>
      <c r="CB1062">
        <v>80.554701960000003</v>
      </c>
      <c r="CC1062">
        <v>5.3836423590000004</v>
      </c>
      <c r="CD1062">
        <v>3</v>
      </c>
      <c r="CE1062">
        <v>9</v>
      </c>
      <c r="CF1062">
        <v>2</v>
      </c>
      <c r="CG1062">
        <v>6</v>
      </c>
      <c r="CH1062">
        <v>3</v>
      </c>
      <c r="CI1062">
        <v>12</v>
      </c>
      <c r="CJ1062">
        <v>21.365360299999899</v>
      </c>
      <c r="CK1062">
        <v>35.90521597</v>
      </c>
      <c r="CL1062">
        <v>2.3011116629999999</v>
      </c>
    </row>
    <row r="1063" spans="1:90" x14ac:dyDescent="0.25">
      <c r="A1063" s="1" t="s">
        <v>1534</v>
      </c>
      <c r="B1063" s="2">
        <v>315279.86050000001</v>
      </c>
      <c r="C1063" s="2">
        <v>6072299.6689999904</v>
      </c>
      <c r="D1063" s="4">
        <v>-1460.1699000000001</v>
      </c>
      <c r="E1063" t="s">
        <v>169</v>
      </c>
      <c r="F1063" s="3">
        <v>2012.4</v>
      </c>
      <c r="G1063" t="s">
        <v>150</v>
      </c>
      <c r="H1063" t="s">
        <v>151</v>
      </c>
      <c r="I1063" s="1">
        <v>2803</v>
      </c>
      <c r="J1063" t="s">
        <v>2095</v>
      </c>
      <c r="K1063" t="s">
        <v>405</v>
      </c>
      <c r="L1063" t="s">
        <v>406</v>
      </c>
      <c r="M1063">
        <v>46.0211804099999</v>
      </c>
      <c r="N1063">
        <v>17.1570190099999</v>
      </c>
      <c r="O1063">
        <v>2.4854995959999999</v>
      </c>
      <c r="P1063">
        <v>6.6448722990000002</v>
      </c>
      <c r="Q1063">
        <v>7.2261327130000002</v>
      </c>
      <c r="R1063">
        <v>7.1252090719999996</v>
      </c>
      <c r="S1063">
        <v>2.179950651</v>
      </c>
      <c r="T1063">
        <v>1.7762560860000001</v>
      </c>
      <c r="U1063">
        <v>0.310844815</v>
      </c>
      <c r="V1063">
        <v>5.0461820999999997E-2</v>
      </c>
      <c r="W1063">
        <v>0.191754918</v>
      </c>
      <c r="X1063">
        <v>4.7673244349999999</v>
      </c>
      <c r="Y1063">
        <v>0</v>
      </c>
      <c r="Z1063">
        <v>4.0634941739999997</v>
      </c>
      <c r="AA1063">
        <v>0</v>
      </c>
      <c r="AB1063">
        <v>8.8528664119999902</v>
      </c>
      <c r="AC1063">
        <v>100</v>
      </c>
      <c r="AD1063">
        <v>0.108103117</v>
      </c>
      <c r="AE1063">
        <v>0</v>
      </c>
      <c r="AF1063">
        <v>0.44308422400000003</v>
      </c>
      <c r="AG1063">
        <v>10.73722173</v>
      </c>
      <c r="AH1063">
        <v>0</v>
      </c>
      <c r="AI1063">
        <v>20.028804059999899</v>
      </c>
      <c r="AJ1063">
        <v>0</v>
      </c>
      <c r="AK1063">
        <v>0</v>
      </c>
      <c r="AL1063">
        <v>18.398031199999899</v>
      </c>
      <c r="AM1063">
        <v>0</v>
      </c>
      <c r="AN1063">
        <v>0</v>
      </c>
      <c r="AO1063">
        <v>5.6517433510000004</v>
      </c>
      <c r="AP1063">
        <v>1.9371877099999999</v>
      </c>
      <c r="AQ1063">
        <v>0</v>
      </c>
      <c r="AR1063">
        <v>0</v>
      </c>
      <c r="AS1063">
        <v>18.9299478699999</v>
      </c>
      <c r="AT1063">
        <v>6.1934394839999998</v>
      </c>
      <c r="AU1063">
        <v>25.123387350000002</v>
      </c>
      <c r="AV1063">
        <v>0</v>
      </c>
      <c r="AW1063">
        <v>5.235500483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6.1684557409999998</v>
      </c>
      <c r="BI1063">
        <v>12.5616936799999</v>
      </c>
      <c r="BJ1063">
        <v>0.75347912299999997</v>
      </c>
      <c r="BK1063">
        <v>0.246520877</v>
      </c>
      <c r="BL1063">
        <v>0</v>
      </c>
      <c r="BM1063">
        <v>47.878080580000002</v>
      </c>
      <c r="BN1063">
        <v>93.831518959999897</v>
      </c>
      <c r="BO1063">
        <v>0</v>
      </c>
      <c r="BP1063" t="s">
        <v>97</v>
      </c>
      <c r="BQ1063" t="s">
        <v>40</v>
      </c>
      <c r="BR1063" t="s">
        <v>98</v>
      </c>
      <c r="BS1063" t="s">
        <v>130</v>
      </c>
      <c r="BT1063" t="s">
        <v>98</v>
      </c>
      <c r="BU1063" t="s">
        <v>131</v>
      </c>
      <c r="BV1063" t="s">
        <v>101</v>
      </c>
      <c r="BW1063" t="s">
        <v>237</v>
      </c>
      <c r="BX1063">
        <v>27.503659280000001</v>
      </c>
      <c r="BY1063">
        <v>47.878080580000002</v>
      </c>
      <c r="BZ1063">
        <v>40.738712139999897</v>
      </c>
      <c r="CA1063">
        <v>19.820516420000001</v>
      </c>
      <c r="CB1063">
        <v>52.314313730000002</v>
      </c>
      <c r="CC1063">
        <v>27.865169850000001</v>
      </c>
      <c r="CD1063">
        <v>3</v>
      </c>
      <c r="CE1063">
        <v>6</v>
      </c>
      <c r="CF1063">
        <v>2</v>
      </c>
      <c r="CG1063">
        <v>1</v>
      </c>
      <c r="CH1063">
        <v>3</v>
      </c>
      <c r="CI1063">
        <v>9</v>
      </c>
      <c r="CJ1063">
        <v>49.17309813</v>
      </c>
      <c r="CK1063">
        <v>77.808045410000005</v>
      </c>
      <c r="CL1063">
        <v>5.6517433510000004</v>
      </c>
    </row>
    <row r="1064" spans="1:90" x14ac:dyDescent="0.25">
      <c r="A1064" s="1" t="s">
        <v>1535</v>
      </c>
      <c r="B1064" s="2">
        <v>315222.95899999898</v>
      </c>
      <c r="C1064" s="2">
        <v>6072317.284</v>
      </c>
      <c r="D1064" s="4">
        <v>-1520.80692</v>
      </c>
      <c r="E1064" t="s">
        <v>169</v>
      </c>
      <c r="F1064" s="3">
        <v>2097.4</v>
      </c>
      <c r="G1064" t="s">
        <v>150</v>
      </c>
      <c r="H1064" t="s">
        <v>151</v>
      </c>
      <c r="I1064" s="1">
        <v>2803</v>
      </c>
      <c r="J1064" t="s">
        <v>2090</v>
      </c>
      <c r="K1064" t="s">
        <v>405</v>
      </c>
      <c r="L1064" t="s">
        <v>406</v>
      </c>
      <c r="M1064">
        <v>49.151064689999899</v>
      </c>
      <c r="N1064">
        <v>17.86393932</v>
      </c>
      <c r="O1064">
        <v>2.5712117779999999</v>
      </c>
      <c r="P1064">
        <v>6.686032032</v>
      </c>
      <c r="Q1064">
        <v>9.1842851890000006</v>
      </c>
      <c r="R1064">
        <v>3.5021395169999998</v>
      </c>
      <c r="S1064">
        <v>2.593803619</v>
      </c>
      <c r="T1064">
        <v>0.79731706599999996</v>
      </c>
      <c r="U1064">
        <v>0.40370484299999998</v>
      </c>
      <c r="V1064">
        <v>5.0463105000000001E-2</v>
      </c>
      <c r="W1064">
        <v>0.18166718000000001</v>
      </c>
      <c r="X1064">
        <v>3.1946897280000002</v>
      </c>
      <c r="Y1064">
        <v>0</v>
      </c>
      <c r="Z1064">
        <v>3.819681927</v>
      </c>
      <c r="AA1064">
        <v>0</v>
      </c>
      <c r="AB1064">
        <v>7.0324898400000002</v>
      </c>
      <c r="AC1064">
        <v>100</v>
      </c>
      <c r="AD1064">
        <v>0.1075284</v>
      </c>
      <c r="AE1064">
        <v>0</v>
      </c>
      <c r="AF1064">
        <v>0.57237482900000003</v>
      </c>
      <c r="AG1064">
        <v>4.7939258269999998</v>
      </c>
      <c r="AH1064">
        <v>0</v>
      </c>
      <c r="AI1064">
        <v>23.703875369999899</v>
      </c>
      <c r="AJ1064">
        <v>0</v>
      </c>
      <c r="AK1064">
        <v>0</v>
      </c>
      <c r="AL1064">
        <v>5.7253676169999999</v>
      </c>
      <c r="AM1064">
        <v>0</v>
      </c>
      <c r="AN1064">
        <v>0</v>
      </c>
      <c r="AO1064">
        <v>11.85748697</v>
      </c>
      <c r="AP1064">
        <v>2.0256480649999999</v>
      </c>
      <c r="AQ1064">
        <v>0</v>
      </c>
      <c r="AR1064">
        <v>0</v>
      </c>
      <c r="AS1064">
        <v>24.818972339999899</v>
      </c>
      <c r="AT1064">
        <v>7.2730757730000004</v>
      </c>
      <c r="AU1064">
        <v>32.092048120000001</v>
      </c>
      <c r="AV1064">
        <v>0</v>
      </c>
      <c r="AW1064">
        <v>10.8986513899999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4.111538275</v>
      </c>
      <c r="BI1064">
        <v>16.046024060000001</v>
      </c>
      <c r="BJ1064">
        <v>0.77336828899999999</v>
      </c>
      <c r="BK1064">
        <v>0.22663171100000001</v>
      </c>
      <c r="BL1064">
        <v>0</v>
      </c>
      <c r="BM1064">
        <v>19.454688659999899</v>
      </c>
      <c r="BN1064">
        <v>95.888444870000001</v>
      </c>
      <c r="BO1064">
        <v>0</v>
      </c>
      <c r="BP1064" t="s">
        <v>97</v>
      </c>
      <c r="BQ1064" t="s">
        <v>40</v>
      </c>
      <c r="BR1064" t="s">
        <v>111</v>
      </c>
      <c r="BS1064" t="s">
        <v>407</v>
      </c>
      <c r="BT1064" t="s">
        <v>111</v>
      </c>
      <c r="BU1064" t="s">
        <v>100</v>
      </c>
      <c r="BV1064" t="s">
        <v>101</v>
      </c>
      <c r="BW1064" t="s">
        <v>152</v>
      </c>
      <c r="BX1064">
        <v>34.690071009999897</v>
      </c>
      <c r="BY1064">
        <v>19.454688659999899</v>
      </c>
      <c r="BZ1064">
        <v>69.262653049999898</v>
      </c>
      <c r="CA1064">
        <v>18.391629420000001</v>
      </c>
      <c r="CB1064">
        <v>49.453703930000003</v>
      </c>
      <c r="CC1064">
        <v>32.154666650000003</v>
      </c>
      <c r="CD1064">
        <v>2</v>
      </c>
      <c r="CE1064">
        <v>4</v>
      </c>
      <c r="CF1064">
        <v>1</v>
      </c>
      <c r="CG1064">
        <v>6</v>
      </c>
      <c r="CH1064">
        <v>3</v>
      </c>
      <c r="CI1064">
        <v>5</v>
      </c>
      <c r="CJ1064">
        <v>62.084118019999899</v>
      </c>
      <c r="CK1064">
        <v>82.394249579999894</v>
      </c>
      <c r="CL1064">
        <v>11.85748697</v>
      </c>
    </row>
    <row r="1065" spans="1:90" x14ac:dyDescent="0.25">
      <c r="A1065" s="1" t="s">
        <v>1536</v>
      </c>
      <c r="B1065" s="2">
        <v>315220.823299999</v>
      </c>
      <c r="C1065" s="2">
        <v>6072317.9500000002</v>
      </c>
      <c r="D1065" s="4">
        <v>-1523.09502</v>
      </c>
      <c r="E1065" t="s">
        <v>169</v>
      </c>
      <c r="F1065" s="3">
        <v>2100.6</v>
      </c>
      <c r="G1065" t="s">
        <v>150</v>
      </c>
      <c r="H1065" t="s">
        <v>151</v>
      </c>
      <c r="I1065" s="1">
        <v>2803</v>
      </c>
      <c r="J1065" t="s">
        <v>2090</v>
      </c>
      <c r="K1065" t="s">
        <v>405</v>
      </c>
      <c r="L1065" t="s">
        <v>406</v>
      </c>
      <c r="M1065">
        <v>48.105590239999898</v>
      </c>
      <c r="N1065">
        <v>15.43009498</v>
      </c>
      <c r="O1065">
        <v>3.2949969270000001</v>
      </c>
      <c r="P1065">
        <v>8.3782985829999905</v>
      </c>
      <c r="Q1065">
        <v>8.2697241080000001</v>
      </c>
      <c r="R1065">
        <v>5.2643853470000002</v>
      </c>
      <c r="S1065">
        <v>0.88748258700000004</v>
      </c>
      <c r="T1065">
        <v>0.95807779299999996</v>
      </c>
      <c r="U1065">
        <v>0.42558824099999998</v>
      </c>
      <c r="V1065">
        <v>7.0595205999999994E-2</v>
      </c>
      <c r="W1065">
        <v>0.393316147</v>
      </c>
      <c r="X1065">
        <v>4.3447953119999996</v>
      </c>
      <c r="Y1065">
        <v>0</v>
      </c>
      <c r="Z1065">
        <v>4.1770545309999996</v>
      </c>
      <c r="AA1065">
        <v>0</v>
      </c>
      <c r="AB1065">
        <v>8.5500786709999996</v>
      </c>
      <c r="AC1065">
        <v>100</v>
      </c>
      <c r="AD1065">
        <v>0.154429067</v>
      </c>
      <c r="AE1065">
        <v>0</v>
      </c>
      <c r="AF1065">
        <v>0.61945650100000005</v>
      </c>
      <c r="AG1065">
        <v>5.9137866480000003</v>
      </c>
      <c r="AH1065">
        <v>0</v>
      </c>
      <c r="AI1065">
        <v>8.3261979579999998</v>
      </c>
      <c r="AJ1065">
        <v>0</v>
      </c>
      <c r="AK1065">
        <v>0</v>
      </c>
      <c r="AL1065">
        <v>10.58002055</v>
      </c>
      <c r="AM1065">
        <v>0</v>
      </c>
      <c r="AN1065">
        <v>0</v>
      </c>
      <c r="AO1065">
        <v>10.51928346</v>
      </c>
      <c r="AP1065">
        <v>2.1034511569999998</v>
      </c>
      <c r="AQ1065">
        <v>0</v>
      </c>
      <c r="AR1065">
        <v>0</v>
      </c>
      <c r="AS1065">
        <v>22.474952859999899</v>
      </c>
      <c r="AT1065">
        <v>10.57259988</v>
      </c>
      <c r="AU1065">
        <v>33.04755274</v>
      </c>
      <c r="AV1065">
        <v>0</v>
      </c>
      <c r="AW1065">
        <v>17.2548015399999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5.7404984179999996</v>
      </c>
      <c r="BI1065">
        <v>16.52377637</v>
      </c>
      <c r="BJ1065">
        <v>0.68007918899999997</v>
      </c>
      <c r="BK1065">
        <v>0.31992081100000003</v>
      </c>
      <c r="BL1065">
        <v>0</v>
      </c>
      <c r="BM1065">
        <v>55.960532190000002</v>
      </c>
      <c r="BN1065">
        <v>94.259478040000005</v>
      </c>
      <c r="BO1065">
        <v>0</v>
      </c>
      <c r="BP1065" t="s">
        <v>97</v>
      </c>
      <c r="BQ1065" t="s">
        <v>40</v>
      </c>
      <c r="BR1065" t="s">
        <v>111</v>
      </c>
      <c r="BS1065" t="s">
        <v>162</v>
      </c>
      <c r="BT1065" t="s">
        <v>98</v>
      </c>
      <c r="BU1065" t="s">
        <v>131</v>
      </c>
      <c r="BV1065" t="s">
        <v>101</v>
      </c>
      <c r="BW1065" t="s">
        <v>237</v>
      </c>
      <c r="BX1065">
        <v>35.770460399999898</v>
      </c>
      <c r="BY1065">
        <v>55.960532190000002</v>
      </c>
      <c r="BZ1065">
        <v>33.546317049999899</v>
      </c>
      <c r="CA1065">
        <v>24.322289980000001</v>
      </c>
      <c r="CB1065">
        <v>45.105409799999897</v>
      </c>
      <c r="CC1065">
        <v>30.572300219999899</v>
      </c>
      <c r="CD1065">
        <v>2</v>
      </c>
      <c r="CE1065">
        <v>5</v>
      </c>
      <c r="CF1065">
        <v>2</v>
      </c>
      <c r="CG1065">
        <v>1</v>
      </c>
      <c r="CH1065">
        <v>3</v>
      </c>
      <c r="CI1065">
        <v>9</v>
      </c>
      <c r="CJ1065">
        <v>60</v>
      </c>
      <c r="CK1065">
        <v>90.020536460000002</v>
      </c>
      <c r="CL1065">
        <v>10.51928346</v>
      </c>
    </row>
    <row r="1066" spans="1:90" x14ac:dyDescent="0.25">
      <c r="A1066" s="1" t="s">
        <v>1537</v>
      </c>
      <c r="B1066" s="2">
        <v>315179.1249</v>
      </c>
      <c r="C1066" s="2">
        <v>6072330.9460000005</v>
      </c>
      <c r="D1066" s="4">
        <v>-1568.4959200000001</v>
      </c>
      <c r="E1066" t="s">
        <v>169</v>
      </c>
      <c r="F1066" s="3">
        <v>2163.6</v>
      </c>
      <c r="G1066" t="s">
        <v>150</v>
      </c>
      <c r="H1066" t="s">
        <v>151</v>
      </c>
      <c r="I1066" s="1">
        <v>2803</v>
      </c>
      <c r="J1066" t="s">
        <v>2096</v>
      </c>
      <c r="K1066" t="s">
        <v>405</v>
      </c>
      <c r="L1066" t="s">
        <v>406</v>
      </c>
      <c r="M1066">
        <v>43.6441632599999</v>
      </c>
      <c r="N1066">
        <v>16.06347675</v>
      </c>
      <c r="O1066">
        <v>3.9357401109999999</v>
      </c>
      <c r="P1066">
        <v>10.27620149</v>
      </c>
      <c r="Q1066">
        <v>16.770673840000001</v>
      </c>
      <c r="R1066">
        <v>0.32329009800000003</v>
      </c>
      <c r="S1066">
        <v>5.0514077999999997E-2</v>
      </c>
      <c r="T1066">
        <v>1.0102816000000001E-2</v>
      </c>
      <c r="U1066">
        <v>0.50008937099999995</v>
      </c>
      <c r="V1066">
        <v>6.0616892999999998E-2</v>
      </c>
      <c r="W1066">
        <v>0.232364758</v>
      </c>
      <c r="X1066">
        <v>7.4292579209999996</v>
      </c>
      <c r="Y1066">
        <v>0</v>
      </c>
      <c r="Z1066">
        <v>0.70350861200000003</v>
      </c>
      <c r="AA1066">
        <v>0</v>
      </c>
      <c r="AB1066">
        <v>8.1649659870000004</v>
      </c>
      <c r="AC1066">
        <v>100</v>
      </c>
      <c r="AD1066">
        <v>0.124164103</v>
      </c>
      <c r="AE1066">
        <v>0</v>
      </c>
      <c r="AF1066">
        <v>0.681580823</v>
      </c>
      <c r="AG1066">
        <v>5.8392336000000003E-2</v>
      </c>
      <c r="AH1066">
        <v>0</v>
      </c>
      <c r="AI1066">
        <v>0.443759705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17.05551307</v>
      </c>
      <c r="AP1066">
        <v>2.0458177989999999</v>
      </c>
      <c r="AQ1066">
        <v>0</v>
      </c>
      <c r="AR1066">
        <v>0</v>
      </c>
      <c r="AS1066">
        <v>40.363408300000003</v>
      </c>
      <c r="AT1066">
        <v>3.6389935379999998</v>
      </c>
      <c r="AU1066">
        <v>44.002401839999898</v>
      </c>
      <c r="AV1066">
        <v>0</v>
      </c>
      <c r="AW1066">
        <v>17.24705835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9.1500310309999904</v>
      </c>
      <c r="BI1066">
        <v>22.001200919999899</v>
      </c>
      <c r="BJ1066">
        <v>0.91730011600000005</v>
      </c>
      <c r="BK1066">
        <v>8.2699884000000001E-2</v>
      </c>
      <c r="BL1066">
        <v>0</v>
      </c>
      <c r="BM1066">
        <v>0</v>
      </c>
      <c r="BN1066">
        <v>90.808719060000001</v>
      </c>
      <c r="BO1066">
        <v>0</v>
      </c>
      <c r="BP1066" t="s">
        <v>97</v>
      </c>
      <c r="BQ1066" t="s">
        <v>555</v>
      </c>
      <c r="BR1066" t="s">
        <v>556</v>
      </c>
      <c r="BS1066" t="s">
        <v>562</v>
      </c>
      <c r="BT1066" t="s">
        <v>111</v>
      </c>
      <c r="BU1066" t="s">
        <v>100</v>
      </c>
      <c r="BV1066" t="s">
        <v>101</v>
      </c>
      <c r="BW1066" t="s">
        <v>152</v>
      </c>
      <c r="BX1066">
        <v>46.72980046</v>
      </c>
      <c r="BY1066">
        <v>0</v>
      </c>
      <c r="BZ1066">
        <v>88.371406539999896</v>
      </c>
      <c r="CA1066">
        <v>21.35966239</v>
      </c>
      <c r="CB1066">
        <v>33.89163069</v>
      </c>
      <c r="CC1066">
        <v>44.748706919999897</v>
      </c>
      <c r="CD1066">
        <v>1</v>
      </c>
      <c r="CE1066">
        <v>2</v>
      </c>
      <c r="CF1066">
        <v>1</v>
      </c>
      <c r="CG1066">
        <v>6</v>
      </c>
      <c r="CH1066">
        <v>3</v>
      </c>
      <c r="CI1066">
        <v>5</v>
      </c>
      <c r="CJ1066">
        <v>97.82096584</v>
      </c>
      <c r="CK1066">
        <v>99.776383249999895</v>
      </c>
      <c r="CL1066">
        <v>17.05551307</v>
      </c>
    </row>
    <row r="1067" spans="1:90" x14ac:dyDescent="0.25">
      <c r="A1067" s="1" t="s">
        <v>1538</v>
      </c>
      <c r="B1067" s="2">
        <v>315144.60200000001</v>
      </c>
      <c r="C1067" s="2">
        <v>6072341.682</v>
      </c>
      <c r="D1067" s="4">
        <v>-1607.2501</v>
      </c>
      <c r="E1067" t="s">
        <v>169</v>
      </c>
      <c r="F1067" s="3">
        <v>2216.6</v>
      </c>
      <c r="G1067" t="s">
        <v>150</v>
      </c>
      <c r="H1067" t="s">
        <v>151</v>
      </c>
      <c r="I1067" s="1">
        <v>2803</v>
      </c>
      <c r="J1067" t="s">
        <v>1766</v>
      </c>
      <c r="K1067" t="s">
        <v>405</v>
      </c>
      <c r="L1067" t="s">
        <v>406</v>
      </c>
      <c r="M1067">
        <v>54.670386090000001</v>
      </c>
      <c r="N1067">
        <v>12.429681130000001</v>
      </c>
      <c r="O1067">
        <v>5.3197916579999998</v>
      </c>
      <c r="P1067">
        <v>12.4896998</v>
      </c>
      <c r="Q1067">
        <v>8.5390898800000006</v>
      </c>
      <c r="R1067">
        <v>0.57600961299999998</v>
      </c>
      <c r="S1067">
        <v>3.0316295E-2</v>
      </c>
      <c r="T1067">
        <v>1.0105431999999999E-2</v>
      </c>
      <c r="U1067">
        <v>0.56893581100000001</v>
      </c>
      <c r="V1067">
        <v>0.101054318</v>
      </c>
      <c r="W1067">
        <v>0.16168690899999999</v>
      </c>
      <c r="X1067">
        <v>4.0166813970000002</v>
      </c>
      <c r="Y1067">
        <v>0</v>
      </c>
      <c r="Z1067">
        <v>1.086561667</v>
      </c>
      <c r="AA1067">
        <v>0</v>
      </c>
      <c r="AB1067">
        <v>5.1305913289999996</v>
      </c>
      <c r="AC1067">
        <v>100</v>
      </c>
      <c r="AD1067">
        <v>0.22108698299999999</v>
      </c>
      <c r="AE1067">
        <v>0</v>
      </c>
      <c r="AF1067">
        <v>0.82820705400000005</v>
      </c>
      <c r="AG1067">
        <v>6.2384143000000003E-2</v>
      </c>
      <c r="AH1067">
        <v>0</v>
      </c>
      <c r="AI1067">
        <v>0.28445756100000003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14.10948011</v>
      </c>
      <c r="AP1067">
        <v>2.2603228909999999</v>
      </c>
      <c r="AQ1067">
        <v>0</v>
      </c>
      <c r="AR1067">
        <v>0</v>
      </c>
      <c r="AS1067">
        <v>21.962245759999899</v>
      </c>
      <c r="AT1067">
        <v>15.905177460000001</v>
      </c>
      <c r="AU1067">
        <v>37.8674232199999</v>
      </c>
      <c r="AV1067">
        <v>0</v>
      </c>
      <c r="AW1067">
        <v>33.772529849999898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5.2864382839999999</v>
      </c>
      <c r="BI1067">
        <v>18.93371161</v>
      </c>
      <c r="BJ1067">
        <v>0.579977297</v>
      </c>
      <c r="BK1067">
        <v>0.420022703</v>
      </c>
      <c r="BL1067">
        <v>0</v>
      </c>
      <c r="BM1067">
        <v>0</v>
      </c>
      <c r="BN1067">
        <v>94.692330089999899</v>
      </c>
      <c r="BO1067">
        <v>0</v>
      </c>
      <c r="BP1067" t="s">
        <v>97</v>
      </c>
      <c r="BQ1067" t="s">
        <v>40</v>
      </c>
      <c r="BR1067" t="s">
        <v>111</v>
      </c>
      <c r="BS1067" t="s">
        <v>162</v>
      </c>
      <c r="BT1067" t="s">
        <v>111</v>
      </c>
      <c r="BU1067" t="s">
        <v>100</v>
      </c>
      <c r="BV1067" t="s">
        <v>101</v>
      </c>
      <c r="BW1067" t="s">
        <v>152</v>
      </c>
      <c r="BX1067">
        <v>40.95595316</v>
      </c>
      <c r="BY1067">
        <v>0</v>
      </c>
      <c r="BZ1067">
        <v>82.013419220000003</v>
      </c>
      <c r="CA1067">
        <v>35.207045090000001</v>
      </c>
      <c r="CB1067">
        <v>34.670559359999899</v>
      </c>
      <c r="CC1067">
        <v>30.12239555</v>
      </c>
      <c r="CD1067">
        <v>2</v>
      </c>
      <c r="CE1067">
        <v>5</v>
      </c>
      <c r="CF1067">
        <v>1</v>
      </c>
      <c r="CG1067">
        <v>6</v>
      </c>
      <c r="CH1067">
        <v>3</v>
      </c>
      <c r="CI1067">
        <v>5</v>
      </c>
      <c r="CJ1067">
        <v>93.377483440000006</v>
      </c>
      <c r="CK1067">
        <v>99.808147890000001</v>
      </c>
      <c r="CL1067">
        <v>14.10948011</v>
      </c>
    </row>
    <row r="1068" spans="1:90" x14ac:dyDescent="0.25">
      <c r="A1068" s="1" t="s">
        <v>688</v>
      </c>
      <c r="B1068" s="2">
        <v>315584.652</v>
      </c>
      <c r="C1068" s="2">
        <v>6072612.9610000001</v>
      </c>
      <c r="D1068" s="4">
        <v>-1456.8922</v>
      </c>
      <c r="E1068" t="s">
        <v>174</v>
      </c>
      <c r="F1068" s="3">
        <v>1883</v>
      </c>
      <c r="G1068" t="s">
        <v>150</v>
      </c>
      <c r="H1068" t="s">
        <v>151</v>
      </c>
      <c r="I1068" s="1">
        <v>8811</v>
      </c>
      <c r="J1068" t="s">
        <v>689</v>
      </c>
      <c r="K1068" t="s">
        <v>139</v>
      </c>
      <c r="L1068" t="s">
        <v>96</v>
      </c>
      <c r="M1068">
        <v>74.957774869999895</v>
      </c>
      <c r="N1068">
        <v>12.13891091</v>
      </c>
      <c r="O1068">
        <v>0.49329931900000001</v>
      </c>
      <c r="P1068">
        <v>2.5143312830000002</v>
      </c>
      <c r="Q1068">
        <v>0.65752434100000001</v>
      </c>
      <c r="R1068">
        <v>2.6402131230000001</v>
      </c>
      <c r="S1068">
        <v>2.8425283050000001</v>
      </c>
      <c r="T1068">
        <v>2.144540927</v>
      </c>
      <c r="U1068">
        <v>0.171967905</v>
      </c>
      <c r="V1068">
        <v>2.0231518E-2</v>
      </c>
      <c r="W1068">
        <v>4.0463036000000001E-2</v>
      </c>
      <c r="X1068">
        <v>9.9583929999999994E-3</v>
      </c>
      <c r="Y1068">
        <v>0</v>
      </c>
      <c r="Z1068">
        <v>1.3682560699999999</v>
      </c>
      <c r="AA1068">
        <v>0</v>
      </c>
      <c r="AB1068">
        <v>1.015802329</v>
      </c>
      <c r="AC1068">
        <v>100</v>
      </c>
      <c r="AD1068">
        <v>4.3977447000000003E-2</v>
      </c>
      <c r="AE1068">
        <v>0</v>
      </c>
      <c r="AF1068">
        <v>0.248723201</v>
      </c>
      <c r="AG1068">
        <v>13.15366938</v>
      </c>
      <c r="AH1068">
        <v>0</v>
      </c>
      <c r="AI1068">
        <v>26.499604560000002</v>
      </c>
      <c r="AJ1068">
        <v>0</v>
      </c>
      <c r="AK1068">
        <v>0</v>
      </c>
      <c r="AL1068">
        <v>13.4270152599999</v>
      </c>
      <c r="AM1068">
        <v>0</v>
      </c>
      <c r="AN1068">
        <v>0</v>
      </c>
      <c r="AO1068">
        <v>0.45649592100000003</v>
      </c>
      <c r="AP1068">
        <v>0.53546023799999998</v>
      </c>
      <c r="AQ1068">
        <v>0</v>
      </c>
      <c r="AR1068">
        <v>0</v>
      </c>
      <c r="AS1068">
        <v>1.881778398</v>
      </c>
      <c r="AT1068">
        <v>3.4961662339999999</v>
      </c>
      <c r="AU1068">
        <v>5.3779446320000002</v>
      </c>
      <c r="AV1068">
        <v>0</v>
      </c>
      <c r="AW1068">
        <v>40.230987200000001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1.3047842E-2</v>
      </c>
      <c r="BI1068">
        <v>2.6889723160000001</v>
      </c>
      <c r="BJ1068">
        <v>0.349906614</v>
      </c>
      <c r="BK1068">
        <v>0.650093386</v>
      </c>
      <c r="BL1068">
        <v>0</v>
      </c>
      <c r="BM1068">
        <v>33.629231040000001</v>
      </c>
      <c r="BN1068">
        <v>99.986925679999899</v>
      </c>
      <c r="BO1068">
        <v>0</v>
      </c>
      <c r="BP1068" t="s">
        <v>97</v>
      </c>
      <c r="BQ1068" t="s">
        <v>40</v>
      </c>
      <c r="BR1068" t="s">
        <v>98</v>
      </c>
      <c r="BS1068" t="s">
        <v>107</v>
      </c>
      <c r="BT1068" t="s">
        <v>98</v>
      </c>
      <c r="BU1068" t="s">
        <v>222</v>
      </c>
      <c r="BV1068" t="s">
        <v>101</v>
      </c>
      <c r="BW1068" t="s">
        <v>113</v>
      </c>
      <c r="BX1068">
        <v>6.1621280709999997</v>
      </c>
      <c r="BY1068">
        <v>33.629231040000001</v>
      </c>
      <c r="BZ1068">
        <v>49.92362413</v>
      </c>
      <c r="CA1068">
        <v>14.5514577099999</v>
      </c>
      <c r="CB1068">
        <v>79.970339420000002</v>
      </c>
      <c r="CC1068">
        <v>5.4782028699999996</v>
      </c>
      <c r="CD1068">
        <v>3</v>
      </c>
      <c r="CE1068">
        <v>8</v>
      </c>
      <c r="CF1068">
        <v>2</v>
      </c>
      <c r="CG1068">
        <v>3</v>
      </c>
      <c r="CH1068">
        <v>3</v>
      </c>
      <c r="CI1068">
        <v>11</v>
      </c>
      <c r="CJ1068">
        <v>33.821733819999899</v>
      </c>
      <c r="CK1068">
        <v>38.875901910000003</v>
      </c>
      <c r="CL1068">
        <v>0.45649592100000003</v>
      </c>
    </row>
    <row r="1069" spans="1:90" x14ac:dyDescent="0.25">
      <c r="A1069" s="1" t="s">
        <v>690</v>
      </c>
      <c r="B1069" s="2">
        <v>315542.46870000003</v>
      </c>
      <c r="C1069" s="2">
        <v>6072653.5769999903</v>
      </c>
      <c r="D1069" s="4">
        <v>-1558.1829</v>
      </c>
      <c r="E1069" t="s">
        <v>174</v>
      </c>
      <c r="F1069" s="3">
        <v>2000</v>
      </c>
      <c r="G1069" t="s">
        <v>150</v>
      </c>
      <c r="H1069" t="s">
        <v>151</v>
      </c>
      <c r="I1069" s="1">
        <v>8811</v>
      </c>
      <c r="J1069" t="s">
        <v>691</v>
      </c>
      <c r="K1069" t="s">
        <v>139</v>
      </c>
      <c r="L1069" t="s">
        <v>96</v>
      </c>
      <c r="M1069">
        <v>75.618047750000002</v>
      </c>
      <c r="N1069">
        <v>10.6006608999999</v>
      </c>
      <c r="O1069">
        <v>1.083160466</v>
      </c>
      <c r="P1069">
        <v>3.9036206899999999</v>
      </c>
      <c r="Q1069">
        <v>0.47450577399999999</v>
      </c>
      <c r="R1069">
        <v>1.4235173210000001</v>
      </c>
      <c r="S1069">
        <v>4.6340031929999999</v>
      </c>
      <c r="T1069">
        <v>0.69661485899999998</v>
      </c>
      <c r="U1069">
        <v>0.24331040700000001</v>
      </c>
      <c r="V1069">
        <v>4.0383469999999998E-2</v>
      </c>
      <c r="W1069">
        <v>2.0191734999999999E-2</v>
      </c>
      <c r="X1069">
        <v>0.39661273899999999</v>
      </c>
      <c r="Y1069">
        <v>0</v>
      </c>
      <c r="Z1069">
        <v>0.86537070100000002</v>
      </c>
      <c r="AA1069">
        <v>0</v>
      </c>
      <c r="AB1069">
        <v>1.2633545930000001</v>
      </c>
      <c r="AC1069">
        <v>100</v>
      </c>
      <c r="AD1069">
        <v>8.6875907000000002E-2</v>
      </c>
      <c r="AE1069">
        <v>0</v>
      </c>
      <c r="AF1069">
        <v>0.34827617</v>
      </c>
      <c r="AG1069">
        <v>4.2286280969999996</v>
      </c>
      <c r="AH1069">
        <v>0</v>
      </c>
      <c r="AI1069">
        <v>42.754821620000001</v>
      </c>
      <c r="AJ1069">
        <v>0</v>
      </c>
      <c r="AK1069">
        <v>0</v>
      </c>
      <c r="AL1069">
        <v>5.5292331490000004</v>
      </c>
      <c r="AM1069">
        <v>0</v>
      </c>
      <c r="AN1069">
        <v>0</v>
      </c>
      <c r="AO1069">
        <v>0.28215013</v>
      </c>
      <c r="AP1069">
        <v>1.1635999290000001</v>
      </c>
      <c r="AQ1069">
        <v>0</v>
      </c>
      <c r="AR1069">
        <v>0</v>
      </c>
      <c r="AS1069">
        <v>1.2221217680000001</v>
      </c>
      <c r="AT1069">
        <v>4.7987263479999998</v>
      </c>
      <c r="AU1069">
        <v>6.0208481159999998</v>
      </c>
      <c r="AV1069">
        <v>0</v>
      </c>
      <c r="AW1069">
        <v>38.554941569999897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0.51528917900000004</v>
      </c>
      <c r="BI1069">
        <v>3.0104240579999999</v>
      </c>
      <c r="BJ1069">
        <v>0.20298166400000001</v>
      </c>
      <c r="BK1069">
        <v>0.79701833600000005</v>
      </c>
      <c r="BL1069">
        <v>0</v>
      </c>
      <c r="BM1069">
        <v>11.4514681199999</v>
      </c>
      <c r="BN1069">
        <v>99.484663859999898</v>
      </c>
      <c r="BO1069">
        <v>0</v>
      </c>
      <c r="BP1069" t="s">
        <v>97</v>
      </c>
      <c r="BQ1069" t="s">
        <v>40</v>
      </c>
      <c r="BR1069" t="s">
        <v>111</v>
      </c>
      <c r="BS1069" t="s">
        <v>112</v>
      </c>
      <c r="BT1069" t="s">
        <v>111</v>
      </c>
      <c r="BU1069" t="s">
        <v>100</v>
      </c>
      <c r="BV1069" t="s">
        <v>101</v>
      </c>
      <c r="BW1069" t="s">
        <v>102</v>
      </c>
      <c r="BX1069">
        <v>7.532724215</v>
      </c>
      <c r="BY1069">
        <v>11.4514681199999</v>
      </c>
      <c r="BZ1069">
        <v>81.418085059999896</v>
      </c>
      <c r="CA1069">
        <v>24.408643980000001</v>
      </c>
      <c r="CB1069">
        <v>71.541464009999899</v>
      </c>
      <c r="CC1069">
        <v>4.049892013</v>
      </c>
      <c r="CD1069">
        <v>2</v>
      </c>
      <c r="CE1069">
        <v>12</v>
      </c>
      <c r="CF1069">
        <v>1</v>
      </c>
      <c r="CG1069">
        <v>6</v>
      </c>
      <c r="CH1069">
        <v>3</v>
      </c>
      <c r="CI1069">
        <v>7</v>
      </c>
      <c r="CJ1069">
        <v>16.201117320000002</v>
      </c>
      <c r="CK1069">
        <v>45.094671679999898</v>
      </c>
      <c r="CL1069">
        <v>0.28215013</v>
      </c>
    </row>
    <row r="1070" spans="1:90" x14ac:dyDescent="0.25">
      <c r="A1070" s="1" t="s">
        <v>1082</v>
      </c>
      <c r="B1070" s="2">
        <v>314862.33720000001</v>
      </c>
      <c r="C1070" s="2">
        <v>6073533.1260000002</v>
      </c>
      <c r="D1070" s="4">
        <v>-740.04181889999904</v>
      </c>
      <c r="E1070" t="s">
        <v>418</v>
      </c>
      <c r="F1070" s="3">
        <v>28.38</v>
      </c>
      <c r="G1070" t="s">
        <v>90</v>
      </c>
      <c r="H1070" t="s">
        <v>91</v>
      </c>
      <c r="I1070" s="1" t="s">
        <v>417</v>
      </c>
      <c r="J1070" t="s">
        <v>1903</v>
      </c>
      <c r="K1070" t="s">
        <v>1679</v>
      </c>
      <c r="L1070" t="s">
        <v>345</v>
      </c>
      <c r="M1070">
        <v>52.737813180000003</v>
      </c>
      <c r="N1070">
        <v>15.460070760000001</v>
      </c>
      <c r="O1070">
        <v>2.7399512750000001</v>
      </c>
      <c r="P1070">
        <v>6.9417502300000002</v>
      </c>
      <c r="Q1070">
        <v>6.6300695100000002</v>
      </c>
      <c r="R1070">
        <v>8.5878069299999904</v>
      </c>
      <c r="S1070">
        <v>3.2494404600000002</v>
      </c>
      <c r="T1070">
        <v>0.93850299000000004</v>
      </c>
      <c r="U1070">
        <v>0.41374863000000001</v>
      </c>
      <c r="V1070">
        <v>0.11100573</v>
      </c>
      <c r="W1070">
        <v>0.17155430999999999</v>
      </c>
      <c r="X1070">
        <v>1.7953238999999999E-2</v>
      </c>
      <c r="Y1070">
        <v>2.018286E-2</v>
      </c>
      <c r="Z1070">
        <v>1.9801499010000001</v>
      </c>
      <c r="AA1070">
        <v>0</v>
      </c>
      <c r="AB1070">
        <v>2.0031984810000001</v>
      </c>
      <c r="AC1070">
        <v>100</v>
      </c>
      <c r="AD1070">
        <v>0.236671717</v>
      </c>
      <c r="AE1070">
        <v>5.3509987000000002E-2</v>
      </c>
      <c r="AF1070">
        <v>0.58695511300000003</v>
      </c>
      <c r="AG1070">
        <v>5.6460882950000002</v>
      </c>
      <c r="AH1070">
        <v>0</v>
      </c>
      <c r="AI1070">
        <v>29.712733069999899</v>
      </c>
      <c r="AJ1070">
        <v>0</v>
      </c>
      <c r="AK1070">
        <v>0</v>
      </c>
      <c r="AL1070">
        <v>25.286609299999899</v>
      </c>
      <c r="AM1070">
        <v>0</v>
      </c>
      <c r="AN1070">
        <v>0</v>
      </c>
      <c r="AO1070">
        <v>0</v>
      </c>
      <c r="AP1070">
        <v>2.0375159919999999</v>
      </c>
      <c r="AQ1070">
        <v>0</v>
      </c>
      <c r="AR1070">
        <v>0</v>
      </c>
      <c r="AS1070">
        <v>14.19522285</v>
      </c>
      <c r="AT1070">
        <v>7.9237287729999997</v>
      </c>
      <c r="AU1070">
        <v>22.118951620000001</v>
      </c>
      <c r="AV1070">
        <v>0</v>
      </c>
      <c r="AW1070">
        <v>0.433342487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2.3072341E-2</v>
      </c>
      <c r="BI1070">
        <v>14.51983354</v>
      </c>
      <c r="BJ1070">
        <v>0.641767435</v>
      </c>
      <c r="BK1070">
        <v>0.358232565</v>
      </c>
      <c r="BL1070">
        <v>0</v>
      </c>
      <c r="BM1070">
        <v>45.976202919999899</v>
      </c>
      <c r="BN1070">
        <v>99.976880840000007</v>
      </c>
      <c r="BO1070">
        <v>0</v>
      </c>
      <c r="BP1070" t="s">
        <v>256</v>
      </c>
      <c r="BQ1070" t="s">
        <v>257</v>
      </c>
      <c r="BR1070" t="s">
        <v>111</v>
      </c>
      <c r="BS1070" t="s">
        <v>162</v>
      </c>
      <c r="BT1070" t="s">
        <v>98</v>
      </c>
      <c r="BU1070" t="s">
        <v>222</v>
      </c>
      <c r="BV1070" t="s">
        <v>101</v>
      </c>
      <c r="BW1070" t="s">
        <v>237</v>
      </c>
      <c r="BX1070">
        <v>38.5848536499999</v>
      </c>
      <c r="BY1070">
        <v>45.976202919999899</v>
      </c>
      <c r="BZ1070">
        <v>48.994181849999897</v>
      </c>
      <c r="CA1070">
        <v>22.541299339999899</v>
      </c>
      <c r="CB1070">
        <v>50.221057790000003</v>
      </c>
      <c r="CC1070">
        <v>27.237642869999899</v>
      </c>
      <c r="CD1070">
        <v>2</v>
      </c>
      <c r="CE1070">
        <v>5</v>
      </c>
      <c r="CF1070">
        <v>2</v>
      </c>
      <c r="CG1070">
        <v>3</v>
      </c>
      <c r="CH1070">
        <v>3</v>
      </c>
      <c r="CI1070">
        <v>9</v>
      </c>
      <c r="CJ1070">
        <v>39.001560060000003</v>
      </c>
      <c r="CK1070">
        <v>76.418922899999899</v>
      </c>
      <c r="CL1070">
        <v>0</v>
      </c>
    </row>
    <row r="1071" spans="1:90" x14ac:dyDescent="0.25">
      <c r="A1071" s="1" t="s">
        <v>416</v>
      </c>
      <c r="B1071" s="2">
        <v>314808.53340000001</v>
      </c>
      <c r="C1071" s="2">
        <v>6073538.71</v>
      </c>
      <c r="D1071" s="4">
        <v>-772.49208429999896</v>
      </c>
      <c r="E1071" t="s">
        <v>418</v>
      </c>
      <c r="F1071" s="3">
        <v>91.46</v>
      </c>
      <c r="G1071" t="s">
        <v>90</v>
      </c>
      <c r="H1071" t="s">
        <v>91</v>
      </c>
      <c r="I1071" s="1" t="s">
        <v>417</v>
      </c>
      <c r="J1071" t="s">
        <v>419</v>
      </c>
      <c r="K1071" t="s">
        <v>95</v>
      </c>
      <c r="L1071" t="s">
        <v>96</v>
      </c>
      <c r="M1071">
        <v>77.158087570000006</v>
      </c>
      <c r="N1071">
        <v>12.1110927499999</v>
      </c>
      <c r="O1071">
        <v>2.6100004E-2</v>
      </c>
      <c r="P1071">
        <v>1.501091253</v>
      </c>
      <c r="Q1071">
        <v>0.17043756299999999</v>
      </c>
      <c r="R1071">
        <v>1.0326511199999999</v>
      </c>
      <c r="S1071">
        <v>6.1558037639999998</v>
      </c>
      <c r="T1071">
        <v>0.391003822</v>
      </c>
      <c r="U1071">
        <v>0.190489042</v>
      </c>
      <c r="V1071">
        <v>3.0077217E-2</v>
      </c>
      <c r="W1071">
        <v>3.0077217E-2</v>
      </c>
      <c r="X1071">
        <v>0.71732460799999997</v>
      </c>
      <c r="Y1071">
        <v>7.0180172999999998E-2</v>
      </c>
      <c r="Z1071">
        <v>0.41558390200000001</v>
      </c>
      <c r="AA1071">
        <v>0</v>
      </c>
      <c r="AB1071">
        <v>1.132143578</v>
      </c>
      <c r="AC1071">
        <v>100</v>
      </c>
      <c r="AD1071">
        <v>6.3063680999999996E-2</v>
      </c>
      <c r="AE1071">
        <v>0.18298154</v>
      </c>
      <c r="AF1071">
        <v>0.26575351600000002</v>
      </c>
      <c r="AG1071">
        <v>2.3133093269999998</v>
      </c>
      <c r="AH1071">
        <v>0</v>
      </c>
      <c r="AI1071">
        <v>55.355335320000002</v>
      </c>
      <c r="AJ1071">
        <v>0</v>
      </c>
      <c r="AK1071">
        <v>0</v>
      </c>
      <c r="AL1071">
        <v>2.3661543639999998</v>
      </c>
      <c r="AM1071">
        <v>0</v>
      </c>
      <c r="AN1071">
        <v>0</v>
      </c>
      <c r="AO1071">
        <v>0.760104628</v>
      </c>
      <c r="AP1071">
        <v>2.7327343E-2</v>
      </c>
      <c r="AQ1071">
        <v>0</v>
      </c>
      <c r="AR1071">
        <v>0</v>
      </c>
      <c r="AS1071">
        <v>0.252527057</v>
      </c>
      <c r="AT1071">
        <v>1.3995236419999999</v>
      </c>
      <c r="AU1071">
        <v>1.6520506989999999</v>
      </c>
      <c r="AV1071">
        <v>0</v>
      </c>
      <c r="AW1071">
        <v>35.19716683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0.90833498499999998</v>
      </c>
      <c r="BI1071">
        <v>0.82602534900000002</v>
      </c>
      <c r="BJ1071">
        <v>0.152856723</v>
      </c>
      <c r="BK1071">
        <v>0.84714327700000003</v>
      </c>
      <c r="BL1071">
        <v>0</v>
      </c>
      <c r="BM1071">
        <v>4.0992607300000001</v>
      </c>
      <c r="BN1071">
        <v>99.09158223</v>
      </c>
      <c r="BO1071">
        <v>0</v>
      </c>
      <c r="BP1071" t="s">
        <v>97</v>
      </c>
      <c r="BQ1071" t="s">
        <v>40</v>
      </c>
      <c r="BR1071" t="s">
        <v>98</v>
      </c>
      <c r="BS1071" t="s">
        <v>99</v>
      </c>
      <c r="BT1071" t="s">
        <v>98</v>
      </c>
      <c r="BU1071" t="s">
        <v>100</v>
      </c>
      <c r="BV1071" t="s">
        <v>101</v>
      </c>
      <c r="BW1071" t="s">
        <v>102</v>
      </c>
      <c r="BX1071">
        <v>1.9451315579999999</v>
      </c>
      <c r="BY1071">
        <v>4.0992607300000001</v>
      </c>
      <c r="BZ1071">
        <v>92.205413039999897</v>
      </c>
      <c r="CA1071">
        <v>8.8939434189999904</v>
      </c>
      <c r="CB1071">
        <v>89.5129496899999</v>
      </c>
      <c r="CC1071">
        <v>1.5931068930000001</v>
      </c>
      <c r="CD1071">
        <v>3</v>
      </c>
      <c r="CE1071">
        <v>9</v>
      </c>
      <c r="CF1071">
        <v>2</v>
      </c>
      <c r="CG1071">
        <v>6</v>
      </c>
      <c r="CH1071">
        <v>3</v>
      </c>
      <c r="CI1071">
        <v>12</v>
      </c>
      <c r="CJ1071">
        <v>7.2445019400000001</v>
      </c>
      <c r="CK1071">
        <v>20.339016740000002</v>
      </c>
      <c r="CL1071">
        <v>0.760104628</v>
      </c>
    </row>
    <row r="1072" spans="1:90" x14ac:dyDescent="0.25">
      <c r="A1072" s="1" t="s">
        <v>1083</v>
      </c>
      <c r="B1072" s="2">
        <v>314755.872399999</v>
      </c>
      <c r="C1072" s="2">
        <v>6073544.2450000001</v>
      </c>
      <c r="D1072" s="4">
        <v>-804.53191500000003</v>
      </c>
      <c r="E1072" t="s">
        <v>418</v>
      </c>
      <c r="F1072" s="3">
        <v>153.35</v>
      </c>
      <c r="G1072" t="s">
        <v>90</v>
      </c>
      <c r="H1072" t="s">
        <v>91</v>
      </c>
      <c r="I1072" s="1" t="s">
        <v>417</v>
      </c>
      <c r="J1072" t="s">
        <v>1904</v>
      </c>
      <c r="K1072" t="s">
        <v>1795</v>
      </c>
      <c r="L1072" t="s">
        <v>1721</v>
      </c>
      <c r="M1072">
        <v>53.137708089999897</v>
      </c>
      <c r="N1072">
        <v>16.31899207</v>
      </c>
      <c r="O1072">
        <v>2.7391793510000002</v>
      </c>
      <c r="P1072">
        <v>6.9307562540000003</v>
      </c>
      <c r="Q1072">
        <v>3.504140005</v>
      </c>
      <c r="R1072">
        <v>10.6941909699999</v>
      </c>
      <c r="S1072">
        <v>2.231743346</v>
      </c>
      <c r="T1072">
        <v>0.27265642699999998</v>
      </c>
      <c r="U1072">
        <v>0.53521446800000005</v>
      </c>
      <c r="V1072">
        <v>0.10098386199999999</v>
      </c>
      <c r="W1072">
        <v>0.20196772399999999</v>
      </c>
      <c r="X1072">
        <v>1.7392509330000001</v>
      </c>
      <c r="Y1072">
        <v>3.0295158999999999E-2</v>
      </c>
      <c r="Z1072">
        <v>1.562921349</v>
      </c>
      <c r="AA1072">
        <v>0</v>
      </c>
      <c r="AB1072">
        <v>3.3102549510000001</v>
      </c>
      <c r="AC1072">
        <v>100</v>
      </c>
      <c r="AD1072">
        <v>0.218070878</v>
      </c>
      <c r="AE1072">
        <v>8.1352350000000004E-2</v>
      </c>
      <c r="AF1072">
        <v>0.76902577900000002</v>
      </c>
      <c r="AG1072">
        <v>1.661393382</v>
      </c>
      <c r="AH1072">
        <v>0</v>
      </c>
      <c r="AI1072">
        <v>20.669168150000001</v>
      </c>
      <c r="AJ1072">
        <v>0</v>
      </c>
      <c r="AK1072">
        <v>0</v>
      </c>
      <c r="AL1072">
        <v>34.7705644999999</v>
      </c>
      <c r="AM1072">
        <v>0</v>
      </c>
      <c r="AN1072">
        <v>0</v>
      </c>
      <c r="AO1072">
        <v>0</v>
      </c>
      <c r="AP1072">
        <v>2.194679195</v>
      </c>
      <c r="AQ1072">
        <v>0</v>
      </c>
      <c r="AR1072">
        <v>0</v>
      </c>
      <c r="AS1072">
        <v>6.7562852830000004</v>
      </c>
      <c r="AT1072">
        <v>6.232656027</v>
      </c>
      <c r="AU1072">
        <v>12.98894131</v>
      </c>
      <c r="AV1072">
        <v>0</v>
      </c>
      <c r="AW1072">
        <v>11.81741954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2.268477018</v>
      </c>
      <c r="BI1072">
        <v>9.0675760479999905</v>
      </c>
      <c r="BJ1072">
        <v>0.52015673299999998</v>
      </c>
      <c r="BK1072">
        <v>0.47984326700000002</v>
      </c>
      <c r="BL1072">
        <v>0</v>
      </c>
      <c r="BM1072">
        <v>62.717770760000001</v>
      </c>
      <c r="BN1072">
        <v>97.731513680000006</v>
      </c>
      <c r="BO1072">
        <v>0</v>
      </c>
      <c r="BP1072" t="s">
        <v>97</v>
      </c>
      <c r="BQ1072" t="s">
        <v>109</v>
      </c>
      <c r="BR1072" t="s">
        <v>98</v>
      </c>
      <c r="BS1072" t="s">
        <v>130</v>
      </c>
      <c r="BT1072" t="s">
        <v>111</v>
      </c>
      <c r="BU1072" t="s">
        <v>100</v>
      </c>
      <c r="BV1072" t="s">
        <v>101</v>
      </c>
      <c r="BW1072" t="s">
        <v>149</v>
      </c>
      <c r="BX1072">
        <v>26.245067859999899</v>
      </c>
      <c r="BY1072">
        <v>62.717770760000001</v>
      </c>
      <c r="BZ1072">
        <v>36.197478449999899</v>
      </c>
      <c r="CA1072">
        <v>25.24715234</v>
      </c>
      <c r="CB1072">
        <v>58.788315509999897</v>
      </c>
      <c r="CC1072">
        <v>15.96453215</v>
      </c>
      <c r="CD1072">
        <v>3</v>
      </c>
      <c r="CE1072">
        <v>6</v>
      </c>
      <c r="CF1072">
        <v>1</v>
      </c>
      <c r="CG1072">
        <v>6</v>
      </c>
      <c r="CH1072">
        <v>3</v>
      </c>
      <c r="CI1072">
        <v>4</v>
      </c>
      <c r="CJ1072">
        <v>22.611850059999899</v>
      </c>
      <c r="CK1072">
        <v>80.645007530000001</v>
      </c>
      <c r="CL1072">
        <v>0</v>
      </c>
    </row>
    <row r="1073" spans="1:90" x14ac:dyDescent="0.25">
      <c r="A1073" s="1" t="s">
        <v>1083</v>
      </c>
      <c r="B1073" s="2">
        <v>314755.872399999</v>
      </c>
      <c r="C1073" s="2">
        <v>6073544.2450000001</v>
      </c>
      <c r="D1073" s="4">
        <v>-804.53191500000003</v>
      </c>
      <c r="E1073" t="s">
        <v>418</v>
      </c>
      <c r="F1073" s="3">
        <v>153.35</v>
      </c>
      <c r="G1073" t="s">
        <v>90</v>
      </c>
      <c r="H1073" t="s">
        <v>91</v>
      </c>
      <c r="I1073" s="1" t="s">
        <v>417</v>
      </c>
      <c r="J1073" t="s">
        <v>1904</v>
      </c>
      <c r="K1073" t="s">
        <v>1795</v>
      </c>
      <c r="L1073" t="s">
        <v>1721</v>
      </c>
      <c r="M1073">
        <v>53.338243630000001</v>
      </c>
      <c r="N1073">
        <v>16.380731399999899</v>
      </c>
      <c r="O1073">
        <v>2.7577674390000002</v>
      </c>
      <c r="P1073">
        <v>6.9666500100000004</v>
      </c>
      <c r="Q1073">
        <v>3.5202433869999998</v>
      </c>
      <c r="R1073">
        <v>10.732203330000001</v>
      </c>
      <c r="S1073">
        <v>2.1988912840000001</v>
      </c>
      <c r="T1073">
        <v>0.27233974599999999</v>
      </c>
      <c r="U1073">
        <v>0.52450617799999999</v>
      </c>
      <c r="V1073">
        <v>8.0693258000000004E-2</v>
      </c>
      <c r="W1073">
        <v>0.201733145</v>
      </c>
      <c r="X1073">
        <v>1.5101240250000001</v>
      </c>
      <c r="Y1073">
        <v>2.0173315000000001E-2</v>
      </c>
      <c r="Z1073">
        <v>1.495699841</v>
      </c>
      <c r="AA1073">
        <v>0</v>
      </c>
      <c r="AB1073">
        <v>3.0135432070000001</v>
      </c>
      <c r="AC1073">
        <v>100</v>
      </c>
      <c r="AD1073">
        <v>0.17431948999999999</v>
      </c>
      <c r="AE1073">
        <v>5.4192244000000001E-2</v>
      </c>
      <c r="AF1073">
        <v>0.75392242499999995</v>
      </c>
      <c r="AG1073">
        <v>1.6600866809999999</v>
      </c>
      <c r="AH1073">
        <v>0</v>
      </c>
      <c r="AI1073">
        <v>20.3725554</v>
      </c>
      <c r="AJ1073">
        <v>0</v>
      </c>
      <c r="AK1073">
        <v>0</v>
      </c>
      <c r="AL1073">
        <v>35.110621600000002</v>
      </c>
      <c r="AM1073">
        <v>0</v>
      </c>
      <c r="AN1073">
        <v>0</v>
      </c>
      <c r="AO1073">
        <v>0</v>
      </c>
      <c r="AP1073">
        <v>2.1839514090000001</v>
      </c>
      <c r="AQ1073">
        <v>0</v>
      </c>
      <c r="AR1073">
        <v>0</v>
      </c>
      <c r="AS1073">
        <v>6.7335648859999999</v>
      </c>
      <c r="AT1073">
        <v>6.3663461369999998</v>
      </c>
      <c r="AU1073">
        <v>13.09991102</v>
      </c>
      <c r="AV1073">
        <v>0</v>
      </c>
      <c r="AW1073">
        <v>11.67347363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1.9703698590000001</v>
      </c>
      <c r="BI1073">
        <v>9.2940100870000002</v>
      </c>
      <c r="BJ1073">
        <v>0.51401607800000004</v>
      </c>
      <c r="BK1073">
        <v>0.48598392200000001</v>
      </c>
      <c r="BL1073">
        <v>0</v>
      </c>
      <c r="BM1073">
        <v>63.281562870000002</v>
      </c>
      <c r="BN1073">
        <v>98.029622059999895</v>
      </c>
      <c r="BO1073">
        <v>0</v>
      </c>
      <c r="BP1073" t="s">
        <v>97</v>
      </c>
      <c r="BQ1073" t="s">
        <v>109</v>
      </c>
      <c r="BR1073" t="s">
        <v>98</v>
      </c>
      <c r="BS1073" t="s">
        <v>130</v>
      </c>
      <c r="BT1073" t="s">
        <v>111</v>
      </c>
      <c r="BU1073" t="s">
        <v>100</v>
      </c>
      <c r="BV1073" t="s">
        <v>101</v>
      </c>
      <c r="BW1073" t="s">
        <v>149</v>
      </c>
      <c r="BX1073">
        <v>27.014003160000001</v>
      </c>
      <c r="BY1073">
        <v>63.281562870000002</v>
      </c>
      <c r="BZ1073">
        <v>35.651717689999899</v>
      </c>
      <c r="CA1073">
        <v>25.254594010000002</v>
      </c>
      <c r="CB1073">
        <v>58.772306460000003</v>
      </c>
      <c r="CC1073">
        <v>15.973099530000001</v>
      </c>
      <c r="CD1073">
        <v>3</v>
      </c>
      <c r="CE1073">
        <v>6</v>
      </c>
      <c r="CF1073">
        <v>1</v>
      </c>
      <c r="CG1073">
        <v>6</v>
      </c>
      <c r="CH1073">
        <v>3</v>
      </c>
      <c r="CI1073">
        <v>4</v>
      </c>
      <c r="CJ1073">
        <v>22.677925210000001</v>
      </c>
      <c r="CK1073">
        <v>80.929099390000005</v>
      </c>
      <c r="CL1073">
        <v>0</v>
      </c>
    </row>
    <row r="1074" spans="1:90" x14ac:dyDescent="0.25">
      <c r="A1074" s="1" t="s">
        <v>1083</v>
      </c>
      <c r="B1074" s="2">
        <v>314755.872399999</v>
      </c>
      <c r="C1074" s="2">
        <v>6073544.2450000001</v>
      </c>
      <c r="D1074" s="4">
        <v>-804.53191500000003</v>
      </c>
      <c r="E1074" t="s">
        <v>418</v>
      </c>
      <c r="F1074" s="3">
        <v>153.35</v>
      </c>
      <c r="G1074" t="s">
        <v>90</v>
      </c>
      <c r="H1074" t="s">
        <v>91</v>
      </c>
      <c r="I1074" s="1" t="s">
        <v>417</v>
      </c>
      <c r="J1074" t="s">
        <v>1904</v>
      </c>
      <c r="K1074" t="s">
        <v>1795</v>
      </c>
      <c r="L1074" t="s">
        <v>1721</v>
      </c>
      <c r="M1074">
        <v>53.00166007</v>
      </c>
      <c r="N1074">
        <v>16.450182219999899</v>
      </c>
      <c r="O1074">
        <v>2.8079188720000001</v>
      </c>
      <c r="P1074">
        <v>7.0842160380000001</v>
      </c>
      <c r="Q1074">
        <v>3.5099101240000001</v>
      </c>
      <c r="R1074">
        <v>10.8121369299999</v>
      </c>
      <c r="S1074">
        <v>2.208822751</v>
      </c>
      <c r="T1074">
        <v>0.27232061299999999</v>
      </c>
      <c r="U1074">
        <v>0.53455527800000002</v>
      </c>
      <c r="V1074">
        <v>9.0773538000000001E-2</v>
      </c>
      <c r="W1074">
        <v>0.201718973</v>
      </c>
      <c r="X1074">
        <v>1.5236894379999999</v>
      </c>
      <c r="Y1074">
        <v>3.0257846000000001E-2</v>
      </c>
      <c r="Z1074">
        <v>1.4718373069999999</v>
      </c>
      <c r="AA1074">
        <v>0</v>
      </c>
      <c r="AB1074">
        <v>3.003067315</v>
      </c>
      <c r="AC1074">
        <v>100</v>
      </c>
      <c r="AD1074">
        <v>0.19605012299999999</v>
      </c>
      <c r="AE1074">
        <v>8.1263784000000006E-2</v>
      </c>
      <c r="AF1074">
        <v>0.76818856400000002</v>
      </c>
      <c r="AG1074">
        <v>1.6595846729999999</v>
      </c>
      <c r="AH1074">
        <v>0</v>
      </c>
      <c r="AI1074">
        <v>20.459818599999899</v>
      </c>
      <c r="AJ1074">
        <v>0</v>
      </c>
      <c r="AK1074">
        <v>0</v>
      </c>
      <c r="AL1074">
        <v>35.25205519</v>
      </c>
      <c r="AM1074">
        <v>0</v>
      </c>
      <c r="AN1074">
        <v>0</v>
      </c>
      <c r="AO1074">
        <v>0</v>
      </c>
      <c r="AP1074">
        <v>2.1942824089999999</v>
      </c>
      <c r="AQ1074">
        <v>0</v>
      </c>
      <c r="AR1074">
        <v>0</v>
      </c>
      <c r="AS1074">
        <v>6.7036621150000002</v>
      </c>
      <c r="AT1074">
        <v>6.4976226370000001</v>
      </c>
      <c r="AU1074">
        <v>13.2012847499999</v>
      </c>
      <c r="AV1074">
        <v>0</v>
      </c>
      <c r="AW1074">
        <v>11.12541845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1.9876081000000001</v>
      </c>
      <c r="BI1074">
        <v>9.3723496500000003</v>
      </c>
      <c r="BJ1074">
        <v>0.50780376599999999</v>
      </c>
      <c r="BK1074">
        <v>0.49219623400000001</v>
      </c>
      <c r="BL1074">
        <v>0</v>
      </c>
      <c r="BM1074">
        <v>63.275658720000003</v>
      </c>
      <c r="BN1074">
        <v>98.012383749999898</v>
      </c>
      <c r="BO1074">
        <v>0</v>
      </c>
      <c r="BP1074" t="s">
        <v>97</v>
      </c>
      <c r="BQ1074" t="s">
        <v>109</v>
      </c>
      <c r="BR1074" t="s">
        <v>98</v>
      </c>
      <c r="BS1074" t="s">
        <v>130</v>
      </c>
      <c r="BT1074" t="s">
        <v>111</v>
      </c>
      <c r="BU1074" t="s">
        <v>100</v>
      </c>
      <c r="BV1074" t="s">
        <v>101</v>
      </c>
      <c r="BW1074" t="s">
        <v>149</v>
      </c>
      <c r="BX1074">
        <v>27.25058482</v>
      </c>
      <c r="BY1074">
        <v>63.275658720000003</v>
      </c>
      <c r="BZ1074">
        <v>35.66201521</v>
      </c>
      <c r="CA1074">
        <v>25.528541910000001</v>
      </c>
      <c r="CB1074">
        <v>58.646446220000001</v>
      </c>
      <c r="CC1074">
        <v>15.825011870000001</v>
      </c>
      <c r="CD1074">
        <v>3</v>
      </c>
      <c r="CE1074">
        <v>6</v>
      </c>
      <c r="CF1074">
        <v>1</v>
      </c>
      <c r="CG1074">
        <v>6</v>
      </c>
      <c r="CH1074">
        <v>3</v>
      </c>
      <c r="CI1074">
        <v>4</v>
      </c>
      <c r="CJ1074">
        <v>22.5090036</v>
      </c>
      <c r="CK1074">
        <v>81.024151290000006</v>
      </c>
      <c r="CL1074">
        <v>0</v>
      </c>
    </row>
    <row r="1075" spans="1:90" x14ac:dyDescent="0.25">
      <c r="A1075" s="1" t="s">
        <v>1084</v>
      </c>
      <c r="B1075" s="2">
        <v>314754.26559999899</v>
      </c>
      <c r="C1075" s="2">
        <v>6073544.4139999896</v>
      </c>
      <c r="D1075" s="4">
        <v>-805.51253599999905</v>
      </c>
      <c r="E1075" t="s">
        <v>418</v>
      </c>
      <c r="F1075" s="3">
        <v>155.24</v>
      </c>
      <c r="G1075" t="s">
        <v>90</v>
      </c>
      <c r="H1075" t="s">
        <v>91</v>
      </c>
      <c r="I1075" s="1" t="s">
        <v>417</v>
      </c>
      <c r="J1075" t="s">
        <v>1905</v>
      </c>
      <c r="K1075" t="s">
        <v>345</v>
      </c>
      <c r="L1075" t="s">
        <v>345</v>
      </c>
      <c r="M1075">
        <v>48.2246083</v>
      </c>
      <c r="N1075">
        <v>15.2739862599999</v>
      </c>
      <c r="O1075">
        <v>2.6533415960000002</v>
      </c>
      <c r="P1075">
        <v>6.9141607880000002</v>
      </c>
      <c r="Q1075">
        <v>8.5405104919999904</v>
      </c>
      <c r="R1075">
        <v>11.205634330000001</v>
      </c>
      <c r="S1075">
        <v>2.7458851700000002</v>
      </c>
      <c r="T1075">
        <v>8.0761329000000007E-2</v>
      </c>
      <c r="U1075">
        <v>0.49466313699999997</v>
      </c>
      <c r="V1075">
        <v>6.0570996000000002E-2</v>
      </c>
      <c r="W1075">
        <v>0.171617823</v>
      </c>
      <c r="X1075">
        <v>2.170364535</v>
      </c>
      <c r="Y1075">
        <v>2.0190331999999998E-2</v>
      </c>
      <c r="Z1075">
        <v>1.4437049159999999</v>
      </c>
      <c r="AA1075">
        <v>0</v>
      </c>
      <c r="AB1075">
        <v>3.6229701649999999</v>
      </c>
      <c r="AC1075">
        <v>100</v>
      </c>
      <c r="AD1075">
        <v>0.127082268</v>
      </c>
      <c r="AE1075">
        <v>5.2676253999999999E-2</v>
      </c>
      <c r="AF1075">
        <v>0.69055320399999998</v>
      </c>
      <c r="AG1075">
        <v>0.478117605</v>
      </c>
      <c r="AH1075">
        <v>0</v>
      </c>
      <c r="AI1075">
        <v>24.707890339999899</v>
      </c>
      <c r="AJ1075">
        <v>0</v>
      </c>
      <c r="AK1075">
        <v>0</v>
      </c>
      <c r="AL1075">
        <v>29.17900092</v>
      </c>
      <c r="AM1075">
        <v>0</v>
      </c>
      <c r="AN1075">
        <v>0</v>
      </c>
      <c r="AO1075">
        <v>0</v>
      </c>
      <c r="AP1075">
        <v>2.0898011840000001</v>
      </c>
      <c r="AQ1075">
        <v>0</v>
      </c>
      <c r="AR1075">
        <v>0</v>
      </c>
      <c r="AS1075">
        <v>13.928289700000001</v>
      </c>
      <c r="AT1075">
        <v>4.8980184229999999</v>
      </c>
      <c r="AU1075">
        <v>18.82630812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2.750295554</v>
      </c>
      <c r="BI1075">
        <v>15.52294532</v>
      </c>
      <c r="BJ1075">
        <v>0.73983117700000001</v>
      </c>
      <c r="BK1075">
        <v>0.26016882299999999</v>
      </c>
      <c r="BL1075">
        <v>0</v>
      </c>
      <c r="BM1075">
        <v>54.148606800000003</v>
      </c>
      <c r="BN1075">
        <v>97.24969317</v>
      </c>
      <c r="BO1075">
        <v>0</v>
      </c>
      <c r="BP1075" t="s">
        <v>97</v>
      </c>
      <c r="BQ1075" t="s">
        <v>109</v>
      </c>
      <c r="BR1075" t="s">
        <v>111</v>
      </c>
      <c r="BS1075" t="s">
        <v>407</v>
      </c>
      <c r="BT1075" t="s">
        <v>111</v>
      </c>
      <c r="BU1075" t="s">
        <v>100</v>
      </c>
      <c r="BV1075" t="s">
        <v>101</v>
      </c>
      <c r="BW1075" t="s">
        <v>149</v>
      </c>
      <c r="BX1075">
        <v>39.95463024</v>
      </c>
      <c r="BY1075">
        <v>54.148606800000003</v>
      </c>
      <c r="BZ1075">
        <v>45.448148359999898</v>
      </c>
      <c r="CA1075">
        <v>20.9630551999999</v>
      </c>
      <c r="CB1075">
        <v>46.297732879999899</v>
      </c>
      <c r="CC1075">
        <v>32.739211920000002</v>
      </c>
      <c r="CD1075">
        <v>2</v>
      </c>
      <c r="CE1075">
        <v>4</v>
      </c>
      <c r="CF1075">
        <v>1</v>
      </c>
      <c r="CG1075">
        <v>6</v>
      </c>
      <c r="CH1075">
        <v>3</v>
      </c>
      <c r="CI1075">
        <v>4</v>
      </c>
      <c r="CJ1075">
        <v>38.193202149999898</v>
      </c>
      <c r="CK1075">
        <v>84.538059390000001</v>
      </c>
      <c r="CL1075">
        <v>0</v>
      </c>
    </row>
    <row r="1076" spans="1:90" x14ac:dyDescent="0.25">
      <c r="A1076" s="1" t="s">
        <v>1544</v>
      </c>
      <c r="B1076" s="2">
        <v>315849.127199999</v>
      </c>
      <c r="C1076" s="2">
        <v>6072351.3619999904</v>
      </c>
      <c r="D1076" s="4">
        <v>-758.12937569999895</v>
      </c>
      <c r="E1076" t="s">
        <v>180</v>
      </c>
      <c r="F1076" s="3">
        <v>1089.6600000000001</v>
      </c>
      <c r="G1076" t="s">
        <v>150</v>
      </c>
      <c r="H1076" t="s">
        <v>151</v>
      </c>
      <c r="I1076" s="1">
        <v>58092</v>
      </c>
      <c r="J1076" t="s">
        <v>1710</v>
      </c>
      <c r="K1076" t="s">
        <v>1689</v>
      </c>
      <c r="L1076" t="s">
        <v>345</v>
      </c>
      <c r="M1076">
        <v>60.171294080000003</v>
      </c>
      <c r="N1076">
        <v>13.83132095</v>
      </c>
      <c r="O1076">
        <v>3.365625283</v>
      </c>
      <c r="P1076">
        <v>8.2360804549999997</v>
      </c>
      <c r="Q1076">
        <v>4.421984363</v>
      </c>
      <c r="R1076">
        <v>2.150417053</v>
      </c>
      <c r="S1076">
        <v>3.7455620980000002</v>
      </c>
      <c r="T1076">
        <v>0.53508029999999995</v>
      </c>
      <c r="U1076">
        <v>0.55426242400000003</v>
      </c>
      <c r="V1076">
        <v>0.20191709399999999</v>
      </c>
      <c r="W1076">
        <v>0.21201294900000001</v>
      </c>
      <c r="X1076">
        <v>0.89395216899999996</v>
      </c>
      <c r="Y1076">
        <v>0</v>
      </c>
      <c r="Z1076">
        <v>1.6804907819999999</v>
      </c>
      <c r="AA1076">
        <v>0</v>
      </c>
      <c r="AB1076">
        <v>2.5831542679999999</v>
      </c>
      <c r="AC1076">
        <v>100</v>
      </c>
      <c r="AD1076">
        <v>0.43584054100000003</v>
      </c>
      <c r="AE1076">
        <v>0</v>
      </c>
      <c r="AF1076">
        <v>0.79604447300000003</v>
      </c>
      <c r="AG1076">
        <v>3.2590013469999999</v>
      </c>
      <c r="AH1076">
        <v>0</v>
      </c>
      <c r="AI1076">
        <v>34.674051730000002</v>
      </c>
      <c r="AJ1076">
        <v>0</v>
      </c>
      <c r="AK1076">
        <v>0</v>
      </c>
      <c r="AL1076">
        <v>6.3427060810000002</v>
      </c>
      <c r="AM1076">
        <v>0</v>
      </c>
      <c r="AN1076">
        <v>0</v>
      </c>
      <c r="AO1076">
        <v>5.442803251</v>
      </c>
      <c r="AP1076">
        <v>2.2142447770000002</v>
      </c>
      <c r="AQ1076">
        <v>0</v>
      </c>
      <c r="AR1076">
        <v>0</v>
      </c>
      <c r="AS1076">
        <v>12.307162160000001</v>
      </c>
      <c r="AT1076">
        <v>12.3777661299999</v>
      </c>
      <c r="AU1076">
        <v>24.684928289999899</v>
      </c>
      <c r="AV1076">
        <v>0</v>
      </c>
      <c r="AW1076">
        <v>19.8194660499999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1.165454338</v>
      </c>
      <c r="BI1076">
        <v>12.34246415</v>
      </c>
      <c r="BJ1076">
        <v>0.49856989699999998</v>
      </c>
      <c r="BK1076">
        <v>0.50143010300000002</v>
      </c>
      <c r="BL1076">
        <v>0</v>
      </c>
      <c r="BM1076">
        <v>15.46369436</v>
      </c>
      <c r="BN1076">
        <v>98.834540880000006</v>
      </c>
      <c r="BO1076">
        <v>0</v>
      </c>
      <c r="BP1076" t="s">
        <v>97</v>
      </c>
      <c r="BQ1076" t="s">
        <v>40</v>
      </c>
      <c r="BR1076" t="s">
        <v>111</v>
      </c>
      <c r="BS1076" t="s">
        <v>176</v>
      </c>
      <c r="BT1076" t="s">
        <v>111</v>
      </c>
      <c r="BU1076" t="s">
        <v>100</v>
      </c>
      <c r="BV1076" t="s">
        <v>101</v>
      </c>
      <c r="BW1076" t="s">
        <v>152</v>
      </c>
      <c r="BX1076">
        <v>27.695217540000002</v>
      </c>
      <c r="BY1076">
        <v>15.46369436</v>
      </c>
      <c r="BZ1076">
        <v>78.313848500000006</v>
      </c>
      <c r="CA1076">
        <v>30.05610416</v>
      </c>
      <c r="CB1076">
        <v>49.80606014</v>
      </c>
      <c r="CC1076">
        <v>20.1378357</v>
      </c>
      <c r="CD1076">
        <v>2</v>
      </c>
      <c r="CE1076">
        <v>3</v>
      </c>
      <c r="CF1076">
        <v>1</v>
      </c>
      <c r="CG1076">
        <v>6</v>
      </c>
      <c r="CH1076">
        <v>3</v>
      </c>
      <c r="CI1076">
        <v>5</v>
      </c>
      <c r="CJ1076">
        <v>45.674418600000003</v>
      </c>
      <c r="CK1076">
        <v>74.728635760000003</v>
      </c>
      <c r="CL1076">
        <v>5.442803251</v>
      </c>
    </row>
    <row r="1077" spans="1:90" x14ac:dyDescent="0.25">
      <c r="A1077" s="1" t="s">
        <v>1545</v>
      </c>
      <c r="B1077" s="2">
        <v>315817.734999999</v>
      </c>
      <c r="C1077" s="2">
        <v>6072373.0489999903</v>
      </c>
      <c r="D1077" s="4">
        <v>-812.37942899999905</v>
      </c>
      <c r="E1077" t="s">
        <v>180</v>
      </c>
      <c r="F1077" s="3">
        <v>1156.1099999999999</v>
      </c>
      <c r="G1077" t="s">
        <v>150</v>
      </c>
      <c r="H1077" t="s">
        <v>151</v>
      </c>
      <c r="I1077" s="1">
        <v>58092</v>
      </c>
      <c r="J1077" t="s">
        <v>2105</v>
      </c>
      <c r="K1077" t="s">
        <v>1795</v>
      </c>
      <c r="L1077" t="s">
        <v>1721</v>
      </c>
      <c r="M1077">
        <v>50.154986440000002</v>
      </c>
      <c r="N1077">
        <v>17.155629170000001</v>
      </c>
      <c r="O1077">
        <v>3.073380158</v>
      </c>
      <c r="P1077">
        <v>7.767805912</v>
      </c>
      <c r="Q1077">
        <v>4.9650409120000001</v>
      </c>
      <c r="R1077">
        <v>11.70619402</v>
      </c>
      <c r="S1077">
        <v>1.483457346</v>
      </c>
      <c r="T1077">
        <v>0.42384495599999999</v>
      </c>
      <c r="U1077">
        <v>0.51466887500000003</v>
      </c>
      <c r="V1077">
        <v>9.0823919000000003E-2</v>
      </c>
      <c r="W1077">
        <v>0.19173938500000001</v>
      </c>
      <c r="X1077">
        <v>1.065769236</v>
      </c>
      <c r="Y1077">
        <v>0</v>
      </c>
      <c r="Z1077">
        <v>1.4066596739999999</v>
      </c>
      <c r="AA1077">
        <v>0</v>
      </c>
      <c r="AB1077">
        <v>2.48006634</v>
      </c>
      <c r="AC1077">
        <v>100</v>
      </c>
      <c r="AD1077">
        <v>0.19622519999999999</v>
      </c>
      <c r="AE1077">
        <v>0</v>
      </c>
      <c r="AF1077">
        <v>0.73986043599999995</v>
      </c>
      <c r="AG1077">
        <v>2.5838815560000001</v>
      </c>
      <c r="AH1077">
        <v>0</v>
      </c>
      <c r="AI1077">
        <v>13.7455669999999</v>
      </c>
      <c r="AJ1077">
        <v>0</v>
      </c>
      <c r="AK1077">
        <v>0</v>
      </c>
      <c r="AL1077">
        <v>40.14937381</v>
      </c>
      <c r="AM1077">
        <v>0</v>
      </c>
      <c r="AN1077">
        <v>0</v>
      </c>
      <c r="AO1077">
        <v>0</v>
      </c>
      <c r="AP1077">
        <v>2.173568784</v>
      </c>
      <c r="AQ1077">
        <v>0</v>
      </c>
      <c r="AR1077">
        <v>0</v>
      </c>
      <c r="AS1077">
        <v>10.4429888099999</v>
      </c>
      <c r="AT1077">
        <v>8.4597698609999998</v>
      </c>
      <c r="AU1077">
        <v>18.902758670000001</v>
      </c>
      <c r="AV1077">
        <v>0</v>
      </c>
      <c r="AW1077">
        <v>6.5314994119999996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1.3907342949999999</v>
      </c>
      <c r="BI1077">
        <v>12.50032704</v>
      </c>
      <c r="BJ1077">
        <v>0.55245845299999996</v>
      </c>
      <c r="BK1077">
        <v>0.44754154699999998</v>
      </c>
      <c r="BL1077">
        <v>0</v>
      </c>
      <c r="BM1077">
        <v>74.495626369999897</v>
      </c>
      <c r="BN1077">
        <v>98.609260000000006</v>
      </c>
      <c r="BO1077">
        <v>0</v>
      </c>
      <c r="BP1077" t="s">
        <v>97</v>
      </c>
      <c r="BQ1077" t="s">
        <v>109</v>
      </c>
      <c r="BR1077" t="s">
        <v>98</v>
      </c>
      <c r="BS1077" t="s">
        <v>130</v>
      </c>
      <c r="BT1077" t="s">
        <v>111</v>
      </c>
      <c r="BU1077" t="s">
        <v>100</v>
      </c>
      <c r="BV1077" t="s">
        <v>101</v>
      </c>
      <c r="BW1077" t="s">
        <v>149</v>
      </c>
      <c r="BX1077">
        <v>34.011978730000003</v>
      </c>
      <c r="BY1077">
        <v>74.495626369999897</v>
      </c>
      <c r="BZ1077">
        <v>24.337559070000001</v>
      </c>
      <c r="CA1077">
        <v>24.978310539999899</v>
      </c>
      <c r="CB1077">
        <v>54.9202977899999</v>
      </c>
      <c r="CC1077">
        <v>20.1013916799999</v>
      </c>
      <c r="CD1077">
        <v>3</v>
      </c>
      <c r="CE1077">
        <v>6</v>
      </c>
      <c r="CF1077">
        <v>1</v>
      </c>
      <c r="CG1077">
        <v>6</v>
      </c>
      <c r="CH1077">
        <v>3</v>
      </c>
      <c r="CI1077">
        <v>4</v>
      </c>
      <c r="CJ1077">
        <v>29.00597501</v>
      </c>
      <c r="CK1077">
        <v>86.972111519999899</v>
      </c>
      <c r="CL1077">
        <v>0</v>
      </c>
    </row>
    <row r="1078" spans="1:90" x14ac:dyDescent="0.25">
      <c r="A1078" s="1" t="s">
        <v>1547</v>
      </c>
      <c r="B1078" s="2">
        <v>315726.5086</v>
      </c>
      <c r="C1078" s="2">
        <v>6072430.5060000001</v>
      </c>
      <c r="D1078" s="4">
        <v>-930.02768000000003</v>
      </c>
      <c r="E1078" t="s">
        <v>180</v>
      </c>
      <c r="F1078" s="3">
        <v>1316.7</v>
      </c>
      <c r="G1078" t="s">
        <v>150</v>
      </c>
      <c r="H1078" t="s">
        <v>151</v>
      </c>
      <c r="I1078" s="1">
        <v>58092</v>
      </c>
      <c r="J1078" t="s">
        <v>1709</v>
      </c>
      <c r="K1078" t="s">
        <v>345</v>
      </c>
      <c r="L1078" t="s">
        <v>345</v>
      </c>
      <c r="M1078">
        <v>59.843343019999899</v>
      </c>
      <c r="N1078">
        <v>12.79478883</v>
      </c>
      <c r="O1078">
        <v>3.0306425460000002</v>
      </c>
      <c r="P1078">
        <v>7.5166566680000004</v>
      </c>
      <c r="Q1078">
        <v>2.075375196</v>
      </c>
      <c r="R1078">
        <v>4.5335865919999998</v>
      </c>
      <c r="S1078">
        <v>4.3320938550000001</v>
      </c>
      <c r="T1078">
        <v>0.24179128499999999</v>
      </c>
      <c r="U1078">
        <v>0.72537385499999996</v>
      </c>
      <c r="V1078">
        <v>0.42313474899999998</v>
      </c>
      <c r="W1078">
        <v>0.25186592200000002</v>
      </c>
      <c r="X1078">
        <v>2.86151394</v>
      </c>
      <c r="Y1078">
        <v>0</v>
      </c>
      <c r="Z1078">
        <v>1.369833546</v>
      </c>
      <c r="AA1078">
        <v>0</v>
      </c>
      <c r="AB1078">
        <v>4.2442359740000004</v>
      </c>
      <c r="AC1078">
        <v>100</v>
      </c>
      <c r="AD1078">
        <v>0.90942113899999999</v>
      </c>
      <c r="AE1078">
        <v>0</v>
      </c>
      <c r="AF1078">
        <v>1.037326824</v>
      </c>
      <c r="AG1078">
        <v>1.466351328</v>
      </c>
      <c r="AH1078">
        <v>0</v>
      </c>
      <c r="AI1078">
        <v>39.931650699999899</v>
      </c>
      <c r="AJ1078">
        <v>0</v>
      </c>
      <c r="AK1078">
        <v>0</v>
      </c>
      <c r="AL1078">
        <v>9.7465857440000008</v>
      </c>
      <c r="AM1078">
        <v>0</v>
      </c>
      <c r="AN1078">
        <v>0</v>
      </c>
      <c r="AO1078">
        <v>2.1598833310000001</v>
      </c>
      <c r="AP1078">
        <v>2.3883859260000002</v>
      </c>
      <c r="AQ1078">
        <v>0</v>
      </c>
      <c r="AR1078">
        <v>0</v>
      </c>
      <c r="AS1078">
        <v>4.9879017350000003</v>
      </c>
      <c r="AT1078">
        <v>8.5486767780000008</v>
      </c>
      <c r="AU1078">
        <v>13.53657851</v>
      </c>
      <c r="AV1078">
        <v>0</v>
      </c>
      <c r="AW1078">
        <v>21.394659300000001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3.71457098</v>
      </c>
      <c r="BI1078">
        <v>6.7682892560000001</v>
      </c>
      <c r="BJ1078">
        <v>0.36847581000000001</v>
      </c>
      <c r="BK1078">
        <v>0.63152419000000004</v>
      </c>
      <c r="BL1078">
        <v>0</v>
      </c>
      <c r="BM1078">
        <v>19.619427779999899</v>
      </c>
      <c r="BN1078">
        <v>96.285413790000007</v>
      </c>
      <c r="BO1078">
        <v>0</v>
      </c>
      <c r="BP1078" t="s">
        <v>97</v>
      </c>
      <c r="BQ1078" t="s">
        <v>40</v>
      </c>
      <c r="BR1078" t="s">
        <v>111</v>
      </c>
      <c r="BS1078" t="s">
        <v>235</v>
      </c>
      <c r="BT1078" t="s">
        <v>111</v>
      </c>
      <c r="BU1078" t="s">
        <v>100</v>
      </c>
      <c r="BV1078" t="s">
        <v>101</v>
      </c>
      <c r="BW1078" t="s">
        <v>113</v>
      </c>
      <c r="BX1078">
        <v>16.962291260000001</v>
      </c>
      <c r="BY1078">
        <v>19.619427779999899</v>
      </c>
      <c r="BZ1078">
        <v>78.076003069999899</v>
      </c>
      <c r="CA1078">
        <v>33.396042350000002</v>
      </c>
      <c r="CB1078">
        <v>55.266784970000003</v>
      </c>
      <c r="CC1078">
        <v>11.33717268</v>
      </c>
      <c r="CD1078">
        <v>2</v>
      </c>
      <c r="CE1078">
        <v>10</v>
      </c>
      <c r="CF1078">
        <v>1</v>
      </c>
      <c r="CG1078">
        <v>6</v>
      </c>
      <c r="CH1078">
        <v>3</v>
      </c>
      <c r="CI1078">
        <v>6</v>
      </c>
      <c r="CJ1078">
        <v>20.7207207199999</v>
      </c>
      <c r="CK1078">
        <v>67.712043359999896</v>
      </c>
      <c r="CL1078">
        <v>2.1598833310000001</v>
      </c>
    </row>
    <row r="1079" spans="1:90" x14ac:dyDescent="0.25">
      <c r="A1079" s="1" t="s">
        <v>1548</v>
      </c>
      <c r="B1079" s="2">
        <v>315618.1973</v>
      </c>
      <c r="C1079" s="2">
        <v>6072481.074</v>
      </c>
      <c r="D1079" s="4">
        <v>-1049.4410700000001</v>
      </c>
      <c r="E1079" t="s">
        <v>180</v>
      </c>
      <c r="F1079" s="3">
        <v>1485.7</v>
      </c>
      <c r="G1079" t="s">
        <v>150</v>
      </c>
      <c r="H1079" t="s">
        <v>151</v>
      </c>
      <c r="I1079" s="1">
        <v>58092</v>
      </c>
      <c r="J1079" t="s">
        <v>2107</v>
      </c>
      <c r="K1079" t="s">
        <v>345</v>
      </c>
      <c r="L1079" t="s">
        <v>345</v>
      </c>
      <c r="M1079">
        <v>51.355013390000003</v>
      </c>
      <c r="N1079">
        <v>14.033647220000001</v>
      </c>
      <c r="O1079">
        <v>4.2338900989999999</v>
      </c>
      <c r="P1079">
        <v>10.28187662</v>
      </c>
      <c r="Q1079">
        <v>4.606697241</v>
      </c>
      <c r="R1079">
        <v>8.0337545699999904</v>
      </c>
      <c r="S1079">
        <v>3.0914701130000002</v>
      </c>
      <c r="T1079">
        <v>0.50846547900000005</v>
      </c>
      <c r="U1079">
        <v>0.89591617400000001</v>
      </c>
      <c r="V1079">
        <v>0.132201025</v>
      </c>
      <c r="W1079">
        <v>0.23389412000000001</v>
      </c>
      <c r="X1079">
        <v>0.12672836500000001</v>
      </c>
      <c r="Y1079">
        <v>0</v>
      </c>
      <c r="Z1079">
        <v>2.4664455790000002</v>
      </c>
      <c r="AA1079">
        <v>0</v>
      </c>
      <c r="AB1079">
        <v>2.6042219850000001</v>
      </c>
      <c r="AC1079">
        <v>100</v>
      </c>
      <c r="AD1079">
        <v>0.290257608</v>
      </c>
      <c r="AE1079">
        <v>0</v>
      </c>
      <c r="AF1079">
        <v>1.308830857</v>
      </c>
      <c r="AG1079">
        <v>3.1500779790000002</v>
      </c>
      <c r="AH1079">
        <v>0</v>
      </c>
      <c r="AI1079">
        <v>29.110314460000001</v>
      </c>
      <c r="AJ1079">
        <v>0</v>
      </c>
      <c r="AK1079">
        <v>0</v>
      </c>
      <c r="AL1079">
        <v>24.033348069999899</v>
      </c>
      <c r="AM1079">
        <v>0</v>
      </c>
      <c r="AN1079">
        <v>0</v>
      </c>
      <c r="AO1079">
        <v>0</v>
      </c>
      <c r="AP1079">
        <v>2.6268518470000002</v>
      </c>
      <c r="AQ1079">
        <v>0</v>
      </c>
      <c r="AR1079">
        <v>0</v>
      </c>
      <c r="AS1079">
        <v>10.383839780000001</v>
      </c>
      <c r="AT1079">
        <v>12.9697943099999</v>
      </c>
      <c r="AU1079">
        <v>23.35363409</v>
      </c>
      <c r="AV1079">
        <v>0</v>
      </c>
      <c r="AW1079">
        <v>2.680804449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0.168039457</v>
      </c>
      <c r="BI1079">
        <v>14.95426365</v>
      </c>
      <c r="BJ1079">
        <v>0.44463485800000002</v>
      </c>
      <c r="BK1079">
        <v>0.55536514199999998</v>
      </c>
      <c r="BL1079">
        <v>0</v>
      </c>
      <c r="BM1079">
        <v>45.223356610000003</v>
      </c>
      <c r="BN1079">
        <v>99.831945230000002</v>
      </c>
      <c r="BO1079">
        <v>0</v>
      </c>
      <c r="BP1079" t="s">
        <v>97</v>
      </c>
      <c r="BQ1079" t="s">
        <v>109</v>
      </c>
      <c r="BR1079" t="s">
        <v>111</v>
      </c>
      <c r="BS1079" t="s">
        <v>176</v>
      </c>
      <c r="BT1079" t="s">
        <v>111</v>
      </c>
      <c r="BU1079" t="s">
        <v>100</v>
      </c>
      <c r="BV1079" t="s">
        <v>101</v>
      </c>
      <c r="BW1079" t="s">
        <v>149</v>
      </c>
      <c r="BX1079">
        <v>40.39910321</v>
      </c>
      <c r="BY1079">
        <v>45.223356610000003</v>
      </c>
      <c r="BZ1079">
        <v>51.711457940000003</v>
      </c>
      <c r="CA1079">
        <v>34.737434039999897</v>
      </c>
      <c r="CB1079">
        <v>46.117342180000001</v>
      </c>
      <c r="CC1079">
        <v>19.145223779999899</v>
      </c>
      <c r="CD1079">
        <v>2</v>
      </c>
      <c r="CE1079">
        <v>3</v>
      </c>
      <c r="CF1079">
        <v>1</v>
      </c>
      <c r="CG1079">
        <v>6</v>
      </c>
      <c r="CH1079">
        <v>3</v>
      </c>
      <c r="CI1079">
        <v>4</v>
      </c>
      <c r="CJ1079">
        <v>31.496556040000002</v>
      </c>
      <c r="CK1079">
        <v>80.528794919999896</v>
      </c>
      <c r="CL1079">
        <v>0</v>
      </c>
    </row>
    <row r="1080" spans="1:90" x14ac:dyDescent="0.25">
      <c r="A1080" s="1" t="s">
        <v>1549</v>
      </c>
      <c r="B1080" s="2">
        <v>315571.0099</v>
      </c>
      <c r="C1080" s="2">
        <v>6072504.4970000004</v>
      </c>
      <c r="D1080" s="4">
        <v>-1101.920134</v>
      </c>
      <c r="E1080" t="s">
        <v>180</v>
      </c>
      <c r="F1080" s="3">
        <v>1560.06</v>
      </c>
      <c r="G1080" t="s">
        <v>150</v>
      </c>
      <c r="H1080" t="s">
        <v>151</v>
      </c>
      <c r="I1080" s="1">
        <v>58092</v>
      </c>
      <c r="J1080" t="s">
        <v>1724</v>
      </c>
      <c r="K1080" t="s">
        <v>1675</v>
      </c>
      <c r="L1080" t="s">
        <v>406</v>
      </c>
      <c r="M1080">
        <v>45.367015080000002</v>
      </c>
      <c r="N1080">
        <v>15.77534842</v>
      </c>
      <c r="O1080">
        <v>4.6843062890000002</v>
      </c>
      <c r="P1080">
        <v>11.83523063</v>
      </c>
      <c r="Q1080">
        <v>5.9492653860000004</v>
      </c>
      <c r="R1080">
        <v>7.7227032480000002</v>
      </c>
      <c r="S1080">
        <v>1.814680603</v>
      </c>
      <c r="T1080">
        <v>0.95889372799999995</v>
      </c>
      <c r="U1080">
        <v>0.80938879200000002</v>
      </c>
      <c r="V1080">
        <v>8.2485481999999999E-2</v>
      </c>
      <c r="W1080">
        <v>0.25776713099999998</v>
      </c>
      <c r="X1080">
        <v>0.44172635300000002</v>
      </c>
      <c r="Y1080">
        <v>0</v>
      </c>
      <c r="Z1080">
        <v>4.3011888589999998</v>
      </c>
      <c r="AA1080">
        <v>0</v>
      </c>
      <c r="AB1080">
        <v>4.7652818960000003</v>
      </c>
      <c r="AC1080">
        <v>100</v>
      </c>
      <c r="AD1080">
        <v>0.18503435600000001</v>
      </c>
      <c r="AE1080">
        <v>0</v>
      </c>
      <c r="AF1080">
        <v>1.2080903080000001</v>
      </c>
      <c r="AG1080">
        <v>6.0695483509999999</v>
      </c>
      <c r="AH1080">
        <v>0</v>
      </c>
      <c r="AI1080">
        <v>17.458547450000001</v>
      </c>
      <c r="AJ1080">
        <v>0</v>
      </c>
      <c r="AK1080">
        <v>0</v>
      </c>
      <c r="AL1080">
        <v>34.364151419999899</v>
      </c>
      <c r="AM1080">
        <v>0</v>
      </c>
      <c r="AN1080">
        <v>0</v>
      </c>
      <c r="AO1080">
        <v>0</v>
      </c>
      <c r="AP1080">
        <v>2.5869443109999999</v>
      </c>
      <c r="AQ1080">
        <v>0</v>
      </c>
      <c r="AR1080">
        <v>0</v>
      </c>
      <c r="AS1080">
        <v>11.81187038</v>
      </c>
      <c r="AT1080">
        <v>13.7476269</v>
      </c>
      <c r="AU1080">
        <v>25.559497279999899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0.59843476299999998</v>
      </c>
      <c r="BI1080">
        <v>18.88645962</v>
      </c>
      <c r="BJ1080">
        <v>0.462132343</v>
      </c>
      <c r="BK1080">
        <v>0.53786765700000005</v>
      </c>
      <c r="BL1080">
        <v>0</v>
      </c>
      <c r="BM1080">
        <v>66.3110029099999</v>
      </c>
      <c r="BN1080">
        <v>99.401510700000003</v>
      </c>
      <c r="BO1080">
        <v>0</v>
      </c>
      <c r="BP1080" t="s">
        <v>97</v>
      </c>
      <c r="BQ1080" t="s">
        <v>109</v>
      </c>
      <c r="BR1080" t="s">
        <v>111</v>
      </c>
      <c r="BS1080" t="s">
        <v>176</v>
      </c>
      <c r="BT1080" t="s">
        <v>111</v>
      </c>
      <c r="BU1080" t="s">
        <v>100</v>
      </c>
      <c r="BV1080" t="s">
        <v>101</v>
      </c>
      <c r="BW1080" t="s">
        <v>149</v>
      </c>
      <c r="BX1080">
        <v>40.725794360000002</v>
      </c>
      <c r="BY1080">
        <v>66.3110029099999</v>
      </c>
      <c r="BZ1080">
        <v>30.15696917</v>
      </c>
      <c r="CA1080">
        <v>33.8175524299999</v>
      </c>
      <c r="CB1080">
        <v>44.81059552</v>
      </c>
      <c r="CC1080">
        <v>21.371852050000001</v>
      </c>
      <c r="CD1080">
        <v>2</v>
      </c>
      <c r="CE1080">
        <v>3</v>
      </c>
      <c r="CF1080">
        <v>1</v>
      </c>
      <c r="CG1080">
        <v>6</v>
      </c>
      <c r="CH1080">
        <v>3</v>
      </c>
      <c r="CI1080">
        <v>4</v>
      </c>
      <c r="CJ1080">
        <v>42.006269590000002</v>
      </c>
      <c r="CK1080">
        <v>86.50858624</v>
      </c>
      <c r="CL1080">
        <v>0</v>
      </c>
    </row>
    <row r="1081" spans="1:90" x14ac:dyDescent="0.25">
      <c r="A1081" s="1" t="s">
        <v>1550</v>
      </c>
      <c r="B1081" s="2">
        <v>315486.35379999899</v>
      </c>
      <c r="C1081" s="2">
        <v>6072551.7869999902</v>
      </c>
      <c r="D1081" s="4">
        <v>-1197.77162</v>
      </c>
      <c r="E1081" t="s">
        <v>180</v>
      </c>
      <c r="F1081" s="3">
        <v>1696.44</v>
      </c>
      <c r="G1081" t="s">
        <v>150</v>
      </c>
      <c r="H1081" t="s">
        <v>151</v>
      </c>
      <c r="I1081" s="1">
        <v>58092</v>
      </c>
      <c r="J1081" t="s">
        <v>1710</v>
      </c>
      <c r="K1081" t="s">
        <v>1689</v>
      </c>
      <c r="L1081" t="s">
        <v>345</v>
      </c>
      <c r="M1081">
        <v>57.070029609999899</v>
      </c>
      <c r="N1081">
        <v>13.35681544</v>
      </c>
      <c r="O1081">
        <v>3.3772946190000002</v>
      </c>
      <c r="P1081">
        <v>8.2511811660000003</v>
      </c>
      <c r="Q1081">
        <v>3.6225302479999999</v>
      </c>
      <c r="R1081">
        <v>9.2485828120000004</v>
      </c>
      <c r="S1081">
        <v>2.3779178999999999</v>
      </c>
      <c r="T1081">
        <v>0.28332638799999998</v>
      </c>
      <c r="U1081">
        <v>0.651650693</v>
      </c>
      <c r="V1081">
        <v>9.1069196000000005E-2</v>
      </c>
      <c r="W1081">
        <v>0.202375992</v>
      </c>
      <c r="X1081">
        <v>0.14675860800000001</v>
      </c>
      <c r="Y1081">
        <v>0</v>
      </c>
      <c r="Z1081">
        <v>1.3204673300000001</v>
      </c>
      <c r="AA1081">
        <v>0</v>
      </c>
      <c r="AB1081">
        <v>1.472207963</v>
      </c>
      <c r="AC1081">
        <v>100</v>
      </c>
      <c r="AD1081">
        <v>0.1989435</v>
      </c>
      <c r="AE1081">
        <v>0</v>
      </c>
      <c r="AF1081">
        <v>0.94719734099999997</v>
      </c>
      <c r="AG1081">
        <v>1.7464506479999999</v>
      </c>
      <c r="AH1081">
        <v>0</v>
      </c>
      <c r="AI1081">
        <v>22.278613610000001</v>
      </c>
      <c r="AJ1081">
        <v>0</v>
      </c>
      <c r="AK1081">
        <v>0</v>
      </c>
      <c r="AL1081">
        <v>26.0216306999999</v>
      </c>
      <c r="AM1081">
        <v>0</v>
      </c>
      <c r="AN1081">
        <v>0</v>
      </c>
      <c r="AO1081">
        <v>0</v>
      </c>
      <c r="AP1081">
        <v>2.3471734739999999</v>
      </c>
      <c r="AQ1081">
        <v>0</v>
      </c>
      <c r="AR1081">
        <v>0</v>
      </c>
      <c r="AS1081">
        <v>6.6844558520000001</v>
      </c>
      <c r="AT1081">
        <v>8.2466825030000006</v>
      </c>
      <c r="AU1081">
        <v>14.93113836</v>
      </c>
      <c r="AV1081">
        <v>0</v>
      </c>
      <c r="AW1081">
        <v>14.58847813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0.19362011900000001</v>
      </c>
      <c r="BI1081">
        <v>11.60384827</v>
      </c>
      <c r="BJ1081">
        <v>0.44768561499999998</v>
      </c>
      <c r="BK1081">
        <v>0.55231438499999996</v>
      </c>
      <c r="BL1081">
        <v>0</v>
      </c>
      <c r="BM1081">
        <v>53.874739169999899</v>
      </c>
      <c r="BN1081">
        <v>99.806362239999899</v>
      </c>
      <c r="BO1081">
        <v>0</v>
      </c>
      <c r="BP1081" t="s">
        <v>97</v>
      </c>
      <c r="BQ1081" t="s">
        <v>109</v>
      </c>
      <c r="BR1081" t="s">
        <v>111</v>
      </c>
      <c r="BS1081" t="s">
        <v>235</v>
      </c>
      <c r="BT1081" t="s">
        <v>111</v>
      </c>
      <c r="BU1081" t="s">
        <v>100</v>
      </c>
      <c r="BV1081" t="s">
        <v>101</v>
      </c>
      <c r="BW1081" t="s">
        <v>149</v>
      </c>
      <c r="BX1081">
        <v>34.7786255299999</v>
      </c>
      <c r="BY1081">
        <v>53.874739169999899</v>
      </c>
      <c r="BZ1081">
        <v>44.515653210000004</v>
      </c>
      <c r="CA1081">
        <v>31.9626698299999</v>
      </c>
      <c r="CB1081">
        <v>50.660944749999899</v>
      </c>
      <c r="CC1081">
        <v>17.376385419999899</v>
      </c>
      <c r="CD1081">
        <v>2</v>
      </c>
      <c r="CE1081">
        <v>10</v>
      </c>
      <c r="CF1081">
        <v>1</v>
      </c>
      <c r="CG1081">
        <v>6</v>
      </c>
      <c r="CH1081">
        <v>3</v>
      </c>
      <c r="CI1081">
        <v>4</v>
      </c>
      <c r="CJ1081">
        <v>25.146579800000001</v>
      </c>
      <c r="CK1081">
        <v>81.690729970000007</v>
      </c>
      <c r="CL1081">
        <v>0</v>
      </c>
    </row>
    <row r="1082" spans="1:90" x14ac:dyDescent="0.25">
      <c r="A1082" s="1" t="s">
        <v>817</v>
      </c>
      <c r="B1082" s="2">
        <v>315451.0233</v>
      </c>
      <c r="C1082" s="2">
        <v>6072572.8380000005</v>
      </c>
      <c r="D1082" s="4">
        <v>-1240.6447250000001</v>
      </c>
      <c r="E1082" t="s">
        <v>180</v>
      </c>
      <c r="F1082" s="3">
        <v>1755.85</v>
      </c>
      <c r="G1082" t="s">
        <v>90</v>
      </c>
      <c r="H1082" t="s">
        <v>91</v>
      </c>
      <c r="I1082" s="1" t="s">
        <v>161</v>
      </c>
      <c r="J1082" t="s">
        <v>1709</v>
      </c>
      <c r="K1082" t="s">
        <v>345</v>
      </c>
      <c r="L1082" t="s">
        <v>345</v>
      </c>
      <c r="M1082">
        <v>55.575142810000003</v>
      </c>
      <c r="N1082">
        <v>14.705415410000001</v>
      </c>
      <c r="O1082">
        <v>3.438534282</v>
      </c>
      <c r="P1082">
        <v>8.3997696469999905</v>
      </c>
      <c r="Q1082">
        <v>3.2465188070000002</v>
      </c>
      <c r="R1082">
        <v>6.2199659379999996</v>
      </c>
      <c r="S1082">
        <v>3.671296968</v>
      </c>
      <c r="T1082">
        <v>0.98103527800000001</v>
      </c>
      <c r="U1082">
        <v>0.81921502599999996</v>
      </c>
      <c r="V1082">
        <v>0.232616612</v>
      </c>
      <c r="W1082">
        <v>0.18204778399999999</v>
      </c>
      <c r="X1082">
        <v>0.235688596</v>
      </c>
      <c r="Y1082">
        <v>1.0113766E-2</v>
      </c>
      <c r="Z1082">
        <v>2.2826390769999998</v>
      </c>
      <c r="AA1082">
        <v>0</v>
      </c>
      <c r="AB1082">
        <v>2.5267779090000002</v>
      </c>
      <c r="AC1082">
        <v>100</v>
      </c>
      <c r="AD1082">
        <v>0.50704965300000004</v>
      </c>
      <c r="AE1082">
        <v>2.7414089999999999E-2</v>
      </c>
      <c r="AF1082">
        <v>1.18816028</v>
      </c>
      <c r="AG1082">
        <v>6.0340017079999999</v>
      </c>
      <c r="AH1082">
        <v>0</v>
      </c>
      <c r="AI1082">
        <v>34.321189599999897</v>
      </c>
      <c r="AJ1082">
        <v>0</v>
      </c>
      <c r="AK1082">
        <v>0</v>
      </c>
      <c r="AL1082">
        <v>21.605416470000002</v>
      </c>
      <c r="AM1082">
        <v>0</v>
      </c>
      <c r="AN1082">
        <v>0</v>
      </c>
      <c r="AO1082">
        <v>0</v>
      </c>
      <c r="AP1082">
        <v>2.5244452050000001</v>
      </c>
      <c r="AQ1082">
        <v>0</v>
      </c>
      <c r="AR1082">
        <v>0</v>
      </c>
      <c r="AS1082">
        <v>7.8782442440000002</v>
      </c>
      <c r="AT1082">
        <v>10.53981246</v>
      </c>
      <c r="AU1082">
        <v>18.418056709999899</v>
      </c>
      <c r="AV1082">
        <v>0</v>
      </c>
      <c r="AW1082">
        <v>8.3025137680000007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0.31026799399999999</v>
      </c>
      <c r="BI1082">
        <v>10.82182542</v>
      </c>
      <c r="BJ1082">
        <v>0.42774568299999999</v>
      </c>
      <c r="BK1082">
        <v>0.57225431699999996</v>
      </c>
      <c r="BL1082">
        <v>0</v>
      </c>
      <c r="BM1082">
        <v>38.63173175</v>
      </c>
      <c r="BN1082">
        <v>99.689703730000005</v>
      </c>
      <c r="BO1082">
        <v>0</v>
      </c>
      <c r="BP1082" t="s">
        <v>97</v>
      </c>
      <c r="BQ1082" t="s">
        <v>109</v>
      </c>
      <c r="BR1082" t="s">
        <v>100</v>
      </c>
      <c r="BS1082" t="s">
        <v>100</v>
      </c>
      <c r="BT1082" t="s">
        <v>111</v>
      </c>
      <c r="BU1082" t="s">
        <v>100</v>
      </c>
      <c r="BV1082" t="s">
        <v>101</v>
      </c>
      <c r="BW1082" t="s">
        <v>152</v>
      </c>
      <c r="BX1082">
        <v>28.581850450000001</v>
      </c>
      <c r="BY1082">
        <v>38.63173175</v>
      </c>
      <c r="BZ1082">
        <v>55.391950260000002</v>
      </c>
      <c r="CA1082">
        <v>31.5698883499999</v>
      </c>
      <c r="CB1082">
        <v>53.494397650000003</v>
      </c>
      <c r="CC1082">
        <v>14.935714000000001</v>
      </c>
      <c r="CD1082">
        <v>4</v>
      </c>
      <c r="CE1082">
        <v>13</v>
      </c>
      <c r="CF1082">
        <v>1</v>
      </c>
      <c r="CG1082">
        <v>6</v>
      </c>
      <c r="CH1082">
        <v>3</v>
      </c>
      <c r="CI1082">
        <v>5</v>
      </c>
      <c r="CJ1082">
        <v>29.94269341</v>
      </c>
      <c r="CK1082">
        <v>71.455668970000005</v>
      </c>
      <c r="CL1082">
        <v>0</v>
      </c>
    </row>
    <row r="1083" spans="1:90" x14ac:dyDescent="0.25">
      <c r="A1083" s="1" t="s">
        <v>817</v>
      </c>
      <c r="B1083" s="2">
        <v>315451.0233</v>
      </c>
      <c r="C1083" s="2">
        <v>6072572.8380000005</v>
      </c>
      <c r="D1083" s="4">
        <v>-1240.6447250000001</v>
      </c>
      <c r="E1083" t="s">
        <v>180</v>
      </c>
      <c r="F1083" s="3">
        <v>1755.85</v>
      </c>
      <c r="G1083" t="s">
        <v>150</v>
      </c>
      <c r="H1083" t="s">
        <v>151</v>
      </c>
      <c r="I1083" s="1">
        <v>58092</v>
      </c>
      <c r="J1083" t="s">
        <v>1709</v>
      </c>
      <c r="K1083" t="s">
        <v>345</v>
      </c>
      <c r="L1083" t="s">
        <v>345</v>
      </c>
      <c r="M1083">
        <v>56.325824519999898</v>
      </c>
      <c r="N1083">
        <v>14.460669490000001</v>
      </c>
      <c r="O1083">
        <v>3.2833952900000001</v>
      </c>
      <c r="P1083">
        <v>8.0555097250000003</v>
      </c>
      <c r="Q1083">
        <v>3.0438192430000002</v>
      </c>
      <c r="R1083">
        <v>6.3202226799999996</v>
      </c>
      <c r="S1083">
        <v>3.6303359070000001</v>
      </c>
      <c r="T1083">
        <v>1.0011232720000001</v>
      </c>
      <c r="U1083">
        <v>0.79483120399999996</v>
      </c>
      <c r="V1083">
        <v>0.22247183800000001</v>
      </c>
      <c r="W1083">
        <v>0.18202241299999999</v>
      </c>
      <c r="X1083">
        <v>0.564140576</v>
      </c>
      <c r="Y1083">
        <v>0</v>
      </c>
      <c r="Z1083">
        <v>2.1156338400000001</v>
      </c>
      <c r="AA1083">
        <v>0</v>
      </c>
      <c r="AB1083">
        <v>2.688619874</v>
      </c>
      <c r="AC1083">
        <v>100</v>
      </c>
      <c r="AD1083">
        <v>0.48394890600000001</v>
      </c>
      <c r="AE1083">
        <v>0</v>
      </c>
      <c r="AF1083">
        <v>1.150447314</v>
      </c>
      <c r="AG1083">
        <v>6.145016686</v>
      </c>
      <c r="AH1083">
        <v>0</v>
      </c>
      <c r="AI1083">
        <v>33.869152790000001</v>
      </c>
      <c r="AJ1083">
        <v>0</v>
      </c>
      <c r="AK1083">
        <v>0</v>
      </c>
      <c r="AL1083">
        <v>20.996851849999899</v>
      </c>
      <c r="AM1083">
        <v>0</v>
      </c>
      <c r="AN1083">
        <v>0</v>
      </c>
      <c r="AO1083">
        <v>0</v>
      </c>
      <c r="AP1083">
        <v>2.4928169229999999</v>
      </c>
      <c r="AQ1083">
        <v>0</v>
      </c>
      <c r="AR1083">
        <v>0</v>
      </c>
      <c r="AS1083">
        <v>7.1868520880000002</v>
      </c>
      <c r="AT1083">
        <v>9.5926041039999905</v>
      </c>
      <c r="AU1083">
        <v>16.779456190000001</v>
      </c>
      <c r="AV1083">
        <v>0</v>
      </c>
      <c r="AW1083">
        <v>10.21751473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0.74114034100000004</v>
      </c>
      <c r="BI1083">
        <v>9.9853396910000001</v>
      </c>
      <c r="BJ1083">
        <v>0.42831257499999997</v>
      </c>
      <c r="BK1083">
        <v>0.57168742500000003</v>
      </c>
      <c r="BL1083">
        <v>0</v>
      </c>
      <c r="BM1083">
        <v>38.269328969999897</v>
      </c>
      <c r="BN1083">
        <v>99.258792119999896</v>
      </c>
      <c r="BO1083">
        <v>0</v>
      </c>
      <c r="BP1083" t="s">
        <v>97</v>
      </c>
      <c r="BQ1083" t="s">
        <v>109</v>
      </c>
      <c r="BR1083" t="s">
        <v>100</v>
      </c>
      <c r="BS1083" t="s">
        <v>100</v>
      </c>
      <c r="BT1083" t="s">
        <v>111</v>
      </c>
      <c r="BU1083" t="s">
        <v>100</v>
      </c>
      <c r="BV1083" t="s">
        <v>101</v>
      </c>
      <c r="BW1083" t="s">
        <v>152</v>
      </c>
      <c r="BX1083">
        <v>26.8051668099999</v>
      </c>
      <c r="BY1083">
        <v>38.269328969999897</v>
      </c>
      <c r="BZ1083">
        <v>55.513170410000001</v>
      </c>
      <c r="CA1083">
        <v>31.241703529999899</v>
      </c>
      <c r="CB1083">
        <v>54.302885940000003</v>
      </c>
      <c r="CC1083">
        <v>14.45541053</v>
      </c>
      <c r="CD1083">
        <v>4</v>
      </c>
      <c r="CE1083">
        <v>13</v>
      </c>
      <c r="CF1083">
        <v>1</v>
      </c>
      <c r="CG1083">
        <v>6</v>
      </c>
      <c r="CH1083">
        <v>3</v>
      </c>
      <c r="CI1083">
        <v>5</v>
      </c>
      <c r="CJ1083">
        <v>28.901734099999899</v>
      </c>
      <c r="CK1083">
        <v>70.557996610000004</v>
      </c>
      <c r="CL1083">
        <v>0</v>
      </c>
    </row>
    <row r="1084" spans="1:90" x14ac:dyDescent="0.25">
      <c r="A1084" s="1" t="s">
        <v>251</v>
      </c>
      <c r="B1084" s="2">
        <v>315310.08750000002</v>
      </c>
      <c r="C1084" s="2">
        <v>6072658.1500000004</v>
      </c>
      <c r="D1084" s="4">
        <v>-1404.988128</v>
      </c>
      <c r="E1084" t="s">
        <v>180</v>
      </c>
      <c r="F1084" s="3">
        <v>1988.68</v>
      </c>
      <c r="G1084" t="s">
        <v>150</v>
      </c>
      <c r="H1084" t="s">
        <v>151</v>
      </c>
      <c r="I1084" s="1">
        <v>58092</v>
      </c>
      <c r="J1084" t="s">
        <v>181</v>
      </c>
      <c r="K1084" t="s">
        <v>95</v>
      </c>
      <c r="L1084" t="s">
        <v>96</v>
      </c>
      <c r="M1084">
        <v>77.760892150000004</v>
      </c>
      <c r="N1084">
        <v>10.92259954</v>
      </c>
      <c r="O1084">
        <v>0.225834015</v>
      </c>
      <c r="P1084">
        <v>1.9968586239999999</v>
      </c>
      <c r="Q1084">
        <v>2.4450589800000002</v>
      </c>
      <c r="R1084">
        <v>1.362819759</v>
      </c>
      <c r="S1084">
        <v>1.2225294900000001</v>
      </c>
      <c r="T1084">
        <v>2.0141674379999999</v>
      </c>
      <c r="U1084">
        <v>0.17536283699999999</v>
      </c>
      <c r="V1084">
        <v>2.0041467E-2</v>
      </c>
      <c r="W1084">
        <v>5.0103667999999997E-2</v>
      </c>
      <c r="X1084">
        <v>0.65036710200000003</v>
      </c>
      <c r="Y1084">
        <v>0</v>
      </c>
      <c r="Z1084">
        <v>1.153364933</v>
      </c>
      <c r="AA1084">
        <v>0</v>
      </c>
      <c r="AB1084">
        <v>1.8041402849999999</v>
      </c>
      <c r="AC1084">
        <v>100</v>
      </c>
      <c r="AD1084">
        <v>4.3728802999999997E-2</v>
      </c>
      <c r="AE1084">
        <v>0</v>
      </c>
      <c r="AF1084">
        <v>0.25459097200000003</v>
      </c>
      <c r="AG1084">
        <v>12.400656870000001</v>
      </c>
      <c r="AH1084">
        <v>0</v>
      </c>
      <c r="AI1084">
        <v>11.440117280000001</v>
      </c>
      <c r="AJ1084">
        <v>0</v>
      </c>
      <c r="AK1084">
        <v>0</v>
      </c>
      <c r="AL1084">
        <v>4.4875559010000003</v>
      </c>
      <c r="AM1084">
        <v>0</v>
      </c>
      <c r="AN1084">
        <v>0</v>
      </c>
      <c r="AO1084">
        <v>5.8629778049999999</v>
      </c>
      <c r="AP1084">
        <v>0.246060898</v>
      </c>
      <c r="AQ1084">
        <v>0</v>
      </c>
      <c r="AR1084">
        <v>0</v>
      </c>
      <c r="AS1084">
        <v>6.8292973569999997</v>
      </c>
      <c r="AT1084">
        <v>2.3488107889999998</v>
      </c>
      <c r="AU1084">
        <v>9.1781081459999996</v>
      </c>
      <c r="AV1084">
        <v>0</v>
      </c>
      <c r="AW1084">
        <v>54.372107579999899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0.85700881799999995</v>
      </c>
      <c r="BI1084">
        <v>4.5890540729999998</v>
      </c>
      <c r="BJ1084">
        <v>0.744085518</v>
      </c>
      <c r="BK1084">
        <v>0.255914482</v>
      </c>
      <c r="BL1084">
        <v>0</v>
      </c>
      <c r="BM1084">
        <v>28.1745853299999</v>
      </c>
      <c r="BN1084">
        <v>99.14291308</v>
      </c>
      <c r="BO1084">
        <v>0</v>
      </c>
      <c r="BP1084" t="s">
        <v>97</v>
      </c>
      <c r="BQ1084" t="s">
        <v>40</v>
      </c>
      <c r="BR1084" t="s">
        <v>98</v>
      </c>
      <c r="BS1084" t="s">
        <v>118</v>
      </c>
      <c r="BT1084" t="s">
        <v>98</v>
      </c>
      <c r="BU1084" t="s">
        <v>131</v>
      </c>
      <c r="BV1084" t="s">
        <v>101</v>
      </c>
      <c r="BW1084" t="s">
        <v>113</v>
      </c>
      <c r="BX1084">
        <v>9.6787600149999999</v>
      </c>
      <c r="BY1084">
        <v>28.1745853299999</v>
      </c>
      <c r="BZ1084">
        <v>40.384014360000002</v>
      </c>
      <c r="CA1084">
        <v>10.6644059299999</v>
      </c>
      <c r="CB1084">
        <v>69.624791880000004</v>
      </c>
      <c r="CC1084">
        <v>19.7108021899999</v>
      </c>
      <c r="CD1084">
        <v>3</v>
      </c>
      <c r="CE1084">
        <v>7</v>
      </c>
      <c r="CF1084">
        <v>2</v>
      </c>
      <c r="CG1084">
        <v>1</v>
      </c>
      <c r="CH1084">
        <v>3</v>
      </c>
      <c r="CI1084">
        <v>11</v>
      </c>
      <c r="CJ1084">
        <v>63.30014225</v>
      </c>
      <c r="CK1084">
        <v>57.847904530000001</v>
      </c>
      <c r="CL1084">
        <v>5.8629778049999999</v>
      </c>
    </row>
    <row r="1085" spans="1:90" x14ac:dyDescent="0.25">
      <c r="A1085" s="1" t="s">
        <v>692</v>
      </c>
      <c r="B1085" s="2">
        <v>315297.84970000002</v>
      </c>
      <c r="C1085" s="2">
        <v>6072666.9510000004</v>
      </c>
      <c r="D1085" s="4">
        <v>-1420.0650000000001</v>
      </c>
      <c r="E1085" t="s">
        <v>180</v>
      </c>
      <c r="F1085" s="3">
        <v>2010</v>
      </c>
      <c r="G1085" t="s">
        <v>150</v>
      </c>
      <c r="H1085" t="s">
        <v>151</v>
      </c>
      <c r="I1085" s="1">
        <v>58092</v>
      </c>
      <c r="J1085" t="s">
        <v>181</v>
      </c>
      <c r="K1085" t="s">
        <v>95</v>
      </c>
      <c r="L1085" t="s">
        <v>96</v>
      </c>
      <c r="M1085">
        <v>73.871810069999896</v>
      </c>
      <c r="N1085">
        <v>10.79820174</v>
      </c>
      <c r="O1085">
        <v>1.5302756390000001</v>
      </c>
      <c r="P1085">
        <v>4.8250949690000002</v>
      </c>
      <c r="Q1085">
        <v>3.148634527</v>
      </c>
      <c r="R1085">
        <v>0.25229443299999998</v>
      </c>
      <c r="S1085">
        <v>2.0183554999999999E-2</v>
      </c>
      <c r="T1085">
        <v>2.189915681</v>
      </c>
      <c r="U1085">
        <v>0.25532196600000001</v>
      </c>
      <c r="V1085">
        <v>4.0367108999999998E-2</v>
      </c>
      <c r="W1085">
        <v>0.24220265599999999</v>
      </c>
      <c r="X1085">
        <v>2.6016382779999998</v>
      </c>
      <c r="Y1085">
        <v>0</v>
      </c>
      <c r="Z1085">
        <v>0.22405937500000001</v>
      </c>
      <c r="AA1085">
        <v>0</v>
      </c>
      <c r="AB1085">
        <v>2.8300370510000001</v>
      </c>
      <c r="AC1085">
        <v>100</v>
      </c>
      <c r="AD1085">
        <v>8.8105694999999998E-2</v>
      </c>
      <c r="AE1085">
        <v>0</v>
      </c>
      <c r="AF1085">
        <v>0.370793292</v>
      </c>
      <c r="AG1085">
        <v>13.4869815899999</v>
      </c>
      <c r="AH1085">
        <v>0</v>
      </c>
      <c r="AI1085">
        <v>0.18893266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9.5533615709999999</v>
      </c>
      <c r="AP1085">
        <v>1.667866034</v>
      </c>
      <c r="AQ1085">
        <v>0</v>
      </c>
      <c r="AR1085">
        <v>0</v>
      </c>
      <c r="AS1085">
        <v>7.2844770700000003</v>
      </c>
      <c r="AT1085">
        <v>2.066144795</v>
      </c>
      <c r="AU1085">
        <v>9.3506218640000007</v>
      </c>
      <c r="AV1085">
        <v>0</v>
      </c>
      <c r="AW1085">
        <v>58.448458189999897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3.4152159520000001</v>
      </c>
      <c r="BI1085">
        <v>4.6753109320000004</v>
      </c>
      <c r="BJ1085">
        <v>0.77903664299999997</v>
      </c>
      <c r="BK1085">
        <v>0.220963357</v>
      </c>
      <c r="BL1085">
        <v>0</v>
      </c>
      <c r="BM1085">
        <v>0</v>
      </c>
      <c r="BN1085">
        <v>96.570336850000004</v>
      </c>
      <c r="BO1085">
        <v>0</v>
      </c>
      <c r="BP1085" t="s">
        <v>97</v>
      </c>
      <c r="BQ1085" t="s">
        <v>40</v>
      </c>
      <c r="BR1085" t="s">
        <v>98</v>
      </c>
      <c r="BS1085" t="s">
        <v>130</v>
      </c>
      <c r="BT1085" t="s">
        <v>111</v>
      </c>
      <c r="BU1085" t="s">
        <v>100</v>
      </c>
      <c r="BV1085" t="s">
        <v>101</v>
      </c>
      <c r="BW1085" t="s">
        <v>102</v>
      </c>
      <c r="BX1085">
        <v>11.38928119</v>
      </c>
      <c r="BY1085">
        <v>0</v>
      </c>
      <c r="BZ1085">
        <v>1.3814992020000001</v>
      </c>
      <c r="CA1085">
        <v>23.59267032</v>
      </c>
      <c r="CB1085">
        <v>55.8221577999999</v>
      </c>
      <c r="CC1085">
        <v>20.585171880000001</v>
      </c>
      <c r="CD1085">
        <v>3</v>
      </c>
      <c r="CE1085">
        <v>6</v>
      </c>
      <c r="CF1085">
        <v>1</v>
      </c>
      <c r="CG1085">
        <v>6</v>
      </c>
      <c r="CH1085">
        <v>3</v>
      </c>
      <c r="CI1085">
        <v>7</v>
      </c>
      <c r="CJ1085">
        <v>95.143884889999896</v>
      </c>
      <c r="CK1085">
        <v>78.297953609999894</v>
      </c>
      <c r="CL1085">
        <v>9.5533615709999999</v>
      </c>
    </row>
    <row r="1086" spans="1:90" x14ac:dyDescent="0.25">
      <c r="A1086" s="1" t="s">
        <v>818</v>
      </c>
      <c r="B1086" s="2">
        <v>315265.22120000003</v>
      </c>
      <c r="C1086" s="2">
        <v>6072690.3720000004</v>
      </c>
      <c r="D1086" s="4">
        <v>-1460.22838</v>
      </c>
      <c r="E1086" t="s">
        <v>180</v>
      </c>
      <c r="F1086" s="3">
        <v>2066.8000000000002</v>
      </c>
      <c r="G1086" t="s">
        <v>90</v>
      </c>
      <c r="H1086" t="s">
        <v>91</v>
      </c>
      <c r="I1086" s="1" t="s">
        <v>161</v>
      </c>
      <c r="J1086" t="s">
        <v>1710</v>
      </c>
      <c r="K1086" t="s">
        <v>1689</v>
      </c>
      <c r="L1086" t="s">
        <v>345</v>
      </c>
      <c r="M1086">
        <v>52.392102479999899</v>
      </c>
      <c r="N1086">
        <v>14.338891200000001</v>
      </c>
      <c r="O1086">
        <v>3.674485088</v>
      </c>
      <c r="P1086">
        <v>8.9823045579999903</v>
      </c>
      <c r="Q1086">
        <v>5.2041150590000003</v>
      </c>
      <c r="R1086">
        <v>8.1621380699999904</v>
      </c>
      <c r="S1086">
        <v>3.8303891189999999</v>
      </c>
      <c r="T1086">
        <v>0.19051673599999999</v>
      </c>
      <c r="U1086">
        <v>0.59160460199999998</v>
      </c>
      <c r="V1086">
        <v>0.100271966</v>
      </c>
      <c r="W1086">
        <v>0.21057113</v>
      </c>
      <c r="X1086">
        <v>9.9013829999999997E-3</v>
      </c>
      <c r="Y1086">
        <v>0.300815899</v>
      </c>
      <c r="Z1086">
        <v>2.0118927100000001</v>
      </c>
      <c r="AA1086">
        <v>0</v>
      </c>
      <c r="AB1086">
        <v>1.113977341</v>
      </c>
      <c r="AC1086">
        <v>100</v>
      </c>
      <c r="AD1086">
        <v>0.21581001699999999</v>
      </c>
      <c r="AE1086">
        <v>0.80508925799999997</v>
      </c>
      <c r="AF1086">
        <v>0.84720979600000001</v>
      </c>
      <c r="AG1086">
        <v>1.1570076789999999</v>
      </c>
      <c r="AH1086">
        <v>0</v>
      </c>
      <c r="AI1086">
        <v>35.356398159999898</v>
      </c>
      <c r="AJ1086">
        <v>0</v>
      </c>
      <c r="AK1086">
        <v>0</v>
      </c>
      <c r="AL1086">
        <v>21.970544960000002</v>
      </c>
      <c r="AM1086">
        <v>0</v>
      </c>
      <c r="AN1086">
        <v>0</v>
      </c>
      <c r="AO1086">
        <v>0</v>
      </c>
      <c r="AP1086">
        <v>2.2479509219999998</v>
      </c>
      <c r="AQ1086">
        <v>0</v>
      </c>
      <c r="AR1086">
        <v>0</v>
      </c>
      <c r="AS1086">
        <v>10.8796798</v>
      </c>
      <c r="AT1086">
        <v>10.3300001199999</v>
      </c>
      <c r="AU1086">
        <v>21.209679909999899</v>
      </c>
      <c r="AV1086">
        <v>0</v>
      </c>
      <c r="AW1086">
        <v>1.0034144650000001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1.284505E-2</v>
      </c>
      <c r="BI1086">
        <v>14.39513462</v>
      </c>
      <c r="BJ1086">
        <v>0.51295822700000004</v>
      </c>
      <c r="BK1086">
        <v>0.48704177300000001</v>
      </c>
      <c r="BL1086">
        <v>0</v>
      </c>
      <c r="BM1086">
        <v>38.3249894799999</v>
      </c>
      <c r="BN1086">
        <v>99.987128889999894</v>
      </c>
      <c r="BO1086">
        <v>0</v>
      </c>
      <c r="BP1086" t="s">
        <v>97</v>
      </c>
      <c r="BQ1086" t="s">
        <v>109</v>
      </c>
      <c r="BR1086" t="s">
        <v>111</v>
      </c>
      <c r="BS1086" t="s">
        <v>162</v>
      </c>
      <c r="BT1086" t="s">
        <v>111</v>
      </c>
      <c r="BU1086" t="s">
        <v>100</v>
      </c>
      <c r="BV1086" t="s">
        <v>101</v>
      </c>
      <c r="BW1086" t="s">
        <v>149</v>
      </c>
      <c r="BX1086">
        <v>39.4660192999999</v>
      </c>
      <c r="BY1086">
        <v>38.3249894799999</v>
      </c>
      <c r="BZ1086">
        <v>60.454871930000003</v>
      </c>
      <c r="CA1086">
        <v>30.306287000000001</v>
      </c>
      <c r="CB1086">
        <v>47.768286699999898</v>
      </c>
      <c r="CC1086">
        <v>21.925426309999899</v>
      </c>
      <c r="CD1086">
        <v>2</v>
      </c>
      <c r="CE1086">
        <v>5</v>
      </c>
      <c r="CF1086">
        <v>1</v>
      </c>
      <c r="CG1086">
        <v>6</v>
      </c>
      <c r="CH1086">
        <v>3</v>
      </c>
      <c r="CI1086">
        <v>4</v>
      </c>
      <c r="CJ1086">
        <v>31.0265282599999</v>
      </c>
      <c r="CK1086">
        <v>77.915999459999895</v>
      </c>
      <c r="CL1086">
        <v>0</v>
      </c>
    </row>
    <row r="1087" spans="1:90" x14ac:dyDescent="0.25">
      <c r="A1087" s="1" t="s">
        <v>818</v>
      </c>
      <c r="B1087" s="2">
        <v>315265.22120000003</v>
      </c>
      <c r="C1087" s="2">
        <v>6072690.3720000004</v>
      </c>
      <c r="D1087" s="4">
        <v>-1460.22838</v>
      </c>
      <c r="E1087" t="s">
        <v>180</v>
      </c>
      <c r="F1087" s="3">
        <v>2066.8000000000002</v>
      </c>
      <c r="G1087" t="s">
        <v>150</v>
      </c>
      <c r="H1087" t="s">
        <v>151</v>
      </c>
      <c r="I1087" s="1">
        <v>58092</v>
      </c>
      <c r="J1087" t="s">
        <v>1710</v>
      </c>
      <c r="K1087" t="s">
        <v>1689</v>
      </c>
      <c r="L1087" t="s">
        <v>345</v>
      </c>
      <c r="M1087">
        <v>52.651189379999899</v>
      </c>
      <c r="N1087">
        <v>14.1946801199999</v>
      </c>
      <c r="O1087">
        <v>3.6295609099999999</v>
      </c>
      <c r="P1087">
        <v>8.8724048159999995</v>
      </c>
      <c r="Q1087">
        <v>5.4865962159999997</v>
      </c>
      <c r="R1087">
        <v>8.2047264519999903</v>
      </c>
      <c r="S1087">
        <v>3.966456714</v>
      </c>
      <c r="T1087">
        <v>0.211410129</v>
      </c>
      <c r="U1087">
        <v>0.60100879699999998</v>
      </c>
      <c r="V1087">
        <v>0.110738639</v>
      </c>
      <c r="W1087">
        <v>0.221477278</v>
      </c>
      <c r="X1087">
        <v>9.8944289999999997E-3</v>
      </c>
      <c r="Y1087">
        <v>0</v>
      </c>
      <c r="Z1087">
        <v>1.839856122</v>
      </c>
      <c r="AA1087">
        <v>0</v>
      </c>
      <c r="AB1087">
        <v>1.1700747380000001</v>
      </c>
      <c r="AC1087">
        <v>100</v>
      </c>
      <c r="AD1087">
        <v>0.23792454699999999</v>
      </c>
      <c r="AE1087">
        <v>0</v>
      </c>
      <c r="AF1087">
        <v>0.85918810099999998</v>
      </c>
      <c r="AG1087">
        <v>1.281672012</v>
      </c>
      <c r="AH1087">
        <v>0</v>
      </c>
      <c r="AI1087">
        <v>36.54902877</v>
      </c>
      <c r="AJ1087">
        <v>0</v>
      </c>
      <c r="AK1087">
        <v>0</v>
      </c>
      <c r="AL1087">
        <v>20.838423450000001</v>
      </c>
      <c r="AM1087">
        <v>0</v>
      </c>
      <c r="AN1087">
        <v>0</v>
      </c>
      <c r="AO1087">
        <v>0</v>
      </c>
      <c r="AP1087">
        <v>2.254151534</v>
      </c>
      <c r="AQ1087">
        <v>0</v>
      </c>
      <c r="AR1087">
        <v>0</v>
      </c>
      <c r="AS1087">
        <v>11.3402315</v>
      </c>
      <c r="AT1087">
        <v>10.417651920000001</v>
      </c>
      <c r="AU1087">
        <v>21.757883419999899</v>
      </c>
      <c r="AV1087">
        <v>0</v>
      </c>
      <c r="AW1087">
        <v>6.8591230000000003E-2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1.2813822000000001E-2</v>
      </c>
      <c r="BI1087">
        <v>14.9108125299999</v>
      </c>
      <c r="BJ1087">
        <v>0.52120104099999998</v>
      </c>
      <c r="BK1087">
        <v>0.47879895900000002</v>
      </c>
      <c r="BL1087">
        <v>0</v>
      </c>
      <c r="BM1087">
        <v>36.311811390000003</v>
      </c>
      <c r="BN1087">
        <v>99.987160180000004</v>
      </c>
      <c r="BO1087">
        <v>0</v>
      </c>
      <c r="BP1087" t="s">
        <v>97</v>
      </c>
      <c r="BQ1087" t="s">
        <v>109</v>
      </c>
      <c r="BR1087" t="s">
        <v>111</v>
      </c>
      <c r="BS1087" t="s">
        <v>162</v>
      </c>
      <c r="BT1087" t="s">
        <v>111</v>
      </c>
      <c r="BU1087" t="s">
        <v>100</v>
      </c>
      <c r="BV1087" t="s">
        <v>101</v>
      </c>
      <c r="BW1087" t="s">
        <v>149</v>
      </c>
      <c r="BX1087">
        <v>40.9987063499999</v>
      </c>
      <c r="BY1087">
        <v>36.311811390000003</v>
      </c>
      <c r="BZ1087">
        <v>62.296870159999898</v>
      </c>
      <c r="CA1087">
        <v>29.859157700000001</v>
      </c>
      <c r="CB1087">
        <v>47.11150542</v>
      </c>
      <c r="CC1087">
        <v>23.029336879999899</v>
      </c>
      <c r="CD1087">
        <v>2</v>
      </c>
      <c r="CE1087">
        <v>5</v>
      </c>
      <c r="CF1087">
        <v>1</v>
      </c>
      <c r="CG1087">
        <v>6</v>
      </c>
      <c r="CH1087">
        <v>3</v>
      </c>
      <c r="CI1087">
        <v>4</v>
      </c>
      <c r="CJ1087">
        <v>31.887323940000002</v>
      </c>
      <c r="CK1087">
        <v>77.46185131</v>
      </c>
      <c r="CL1087">
        <v>0</v>
      </c>
    </row>
    <row r="1088" spans="1:90" x14ac:dyDescent="0.25">
      <c r="A1088" s="1" t="s">
        <v>693</v>
      </c>
      <c r="B1088" s="2">
        <v>315215.28810000001</v>
      </c>
      <c r="C1088" s="2">
        <v>6072726.2149999896</v>
      </c>
      <c r="D1088" s="4">
        <v>-1521.7002560000001</v>
      </c>
      <c r="E1088" t="s">
        <v>180</v>
      </c>
      <c r="F1088" s="3">
        <v>2153.73</v>
      </c>
      <c r="G1088" t="s">
        <v>150</v>
      </c>
      <c r="H1088" t="s">
        <v>151</v>
      </c>
      <c r="I1088" s="1">
        <v>58092</v>
      </c>
      <c r="J1088" t="s">
        <v>227</v>
      </c>
      <c r="K1088" t="s">
        <v>139</v>
      </c>
      <c r="L1088" t="s">
        <v>96</v>
      </c>
      <c r="M1088">
        <v>74.813230200000007</v>
      </c>
      <c r="N1088">
        <v>11.01667379</v>
      </c>
      <c r="O1088">
        <v>0.673989061</v>
      </c>
      <c r="P1088">
        <v>2.917095555</v>
      </c>
      <c r="Q1088">
        <v>3.7656994049999999</v>
      </c>
      <c r="R1088">
        <v>0.42063663600000001</v>
      </c>
      <c r="S1088">
        <v>4.226396673</v>
      </c>
      <c r="T1088">
        <v>9.0136421999999994E-2</v>
      </c>
      <c r="U1088">
        <v>0.17326223299999999</v>
      </c>
      <c r="V1088">
        <v>2.0030315999999999E-2</v>
      </c>
      <c r="W1088">
        <v>3.0045473999999999E-2</v>
      </c>
      <c r="X1088">
        <v>1.4765422930000001</v>
      </c>
      <c r="Y1088">
        <v>0</v>
      </c>
      <c r="Z1088">
        <v>0.37626193600000002</v>
      </c>
      <c r="AA1088">
        <v>0</v>
      </c>
      <c r="AB1088">
        <v>1.854056342</v>
      </c>
      <c r="AC1088">
        <v>100</v>
      </c>
      <c r="AD1088">
        <v>4.2194190999999999E-2</v>
      </c>
      <c r="AE1088">
        <v>0</v>
      </c>
      <c r="AF1088">
        <v>0.24284889600000001</v>
      </c>
      <c r="AG1088">
        <v>0.53576732400000004</v>
      </c>
      <c r="AH1088">
        <v>0</v>
      </c>
      <c r="AI1088">
        <v>38.182835560000001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4.3563536279999999</v>
      </c>
      <c r="AP1088">
        <v>0.70897820499999997</v>
      </c>
      <c r="AQ1088">
        <v>0</v>
      </c>
      <c r="AR1088">
        <v>0</v>
      </c>
      <c r="AS1088">
        <v>9.6415276649999999</v>
      </c>
      <c r="AT1088">
        <v>1.740034815</v>
      </c>
      <c r="AU1088">
        <v>11.3815624799999</v>
      </c>
      <c r="AV1088">
        <v>0</v>
      </c>
      <c r="AW1088">
        <v>40.797879549999898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1.8729599969999999</v>
      </c>
      <c r="BI1088">
        <v>5.6907812399999997</v>
      </c>
      <c r="BJ1088">
        <v>0.84711810700000001</v>
      </c>
      <c r="BK1088">
        <v>0.15288189299999999</v>
      </c>
      <c r="BL1088">
        <v>0</v>
      </c>
      <c r="BM1088">
        <v>0</v>
      </c>
      <c r="BN1088">
        <v>98.121379820000001</v>
      </c>
      <c r="BO1088">
        <v>0</v>
      </c>
      <c r="BP1088" t="s">
        <v>97</v>
      </c>
      <c r="BQ1088" t="s">
        <v>40</v>
      </c>
      <c r="BR1088" t="s">
        <v>98</v>
      </c>
      <c r="BS1088" t="s">
        <v>130</v>
      </c>
      <c r="BT1088" t="s">
        <v>98</v>
      </c>
      <c r="BU1088" t="s">
        <v>100</v>
      </c>
      <c r="BV1088" t="s">
        <v>101</v>
      </c>
      <c r="BW1088" t="s">
        <v>102</v>
      </c>
      <c r="BX1088">
        <v>12.33338958</v>
      </c>
      <c r="BY1088">
        <v>0</v>
      </c>
      <c r="BZ1088">
        <v>98.616250919999899</v>
      </c>
      <c r="CA1088">
        <v>14.19692719</v>
      </c>
      <c r="CB1088">
        <v>59.906338669999897</v>
      </c>
      <c r="CC1088">
        <v>25.89673414</v>
      </c>
      <c r="CD1088">
        <v>3</v>
      </c>
      <c r="CE1088">
        <v>6</v>
      </c>
      <c r="CF1088">
        <v>2</v>
      </c>
      <c r="CG1088">
        <v>6</v>
      </c>
      <c r="CH1088">
        <v>3</v>
      </c>
      <c r="CI1088">
        <v>12</v>
      </c>
      <c r="CJ1088">
        <v>45.347467610000002</v>
      </c>
      <c r="CK1088">
        <v>60.756392820000002</v>
      </c>
      <c r="CL1088">
        <v>4.3563536279999999</v>
      </c>
    </row>
    <row r="1089" spans="1:90" x14ac:dyDescent="0.25">
      <c r="A1089" s="1" t="s">
        <v>1551</v>
      </c>
      <c r="B1089" s="2">
        <v>315426.77029999899</v>
      </c>
      <c r="C1089" s="2">
        <v>6073005.7989999903</v>
      </c>
      <c r="D1089" s="4">
        <v>-482.94026919999902</v>
      </c>
      <c r="E1089" t="s">
        <v>694</v>
      </c>
      <c r="F1089" s="3">
        <v>818.15</v>
      </c>
      <c r="G1089" t="s">
        <v>150</v>
      </c>
      <c r="H1089" t="s">
        <v>151</v>
      </c>
      <c r="I1089" s="1">
        <v>58092</v>
      </c>
      <c r="J1089" t="s">
        <v>2108</v>
      </c>
      <c r="K1089" t="s">
        <v>405</v>
      </c>
      <c r="L1089" t="s">
        <v>406</v>
      </c>
      <c r="M1089">
        <v>55.76198772</v>
      </c>
      <c r="N1089">
        <v>12.90693387</v>
      </c>
      <c r="O1089">
        <v>3.7460120209999999</v>
      </c>
      <c r="P1089">
        <v>9.0595828810000008</v>
      </c>
      <c r="Q1089">
        <v>3.9628320389999998</v>
      </c>
      <c r="R1089">
        <v>7.441654057</v>
      </c>
      <c r="S1089">
        <v>3.4183207659999999</v>
      </c>
      <c r="T1089">
        <v>0.44367585199999998</v>
      </c>
      <c r="U1089">
        <v>0.84903424299999997</v>
      </c>
      <c r="V1089">
        <v>0.15125313100000001</v>
      </c>
      <c r="W1089">
        <v>0.24200500999999999</v>
      </c>
      <c r="X1089">
        <v>0.13695373599999999</v>
      </c>
      <c r="Y1089">
        <v>0</v>
      </c>
      <c r="Z1089">
        <v>1.8797546810000001</v>
      </c>
      <c r="AA1089">
        <v>0</v>
      </c>
      <c r="AB1089">
        <v>2.0243066600000001</v>
      </c>
      <c r="AC1089">
        <v>100</v>
      </c>
      <c r="AD1089">
        <v>0.33000951000000001</v>
      </c>
      <c r="AE1089">
        <v>0</v>
      </c>
      <c r="AF1089">
        <v>1.232578661</v>
      </c>
      <c r="AG1089">
        <v>2.7314855859999998</v>
      </c>
      <c r="AH1089">
        <v>0</v>
      </c>
      <c r="AI1089">
        <v>31.986590289999899</v>
      </c>
      <c r="AJ1089">
        <v>0</v>
      </c>
      <c r="AK1089">
        <v>0</v>
      </c>
      <c r="AL1089">
        <v>19.34871923</v>
      </c>
      <c r="AM1089">
        <v>0</v>
      </c>
      <c r="AN1089">
        <v>0</v>
      </c>
      <c r="AO1089">
        <v>0</v>
      </c>
      <c r="AP1089">
        <v>2.5593318279999999</v>
      </c>
      <c r="AQ1089">
        <v>0</v>
      </c>
      <c r="AR1089">
        <v>0</v>
      </c>
      <c r="AS1089">
        <v>8.207633629</v>
      </c>
      <c r="AT1089">
        <v>10.1151066699999</v>
      </c>
      <c r="AU1089">
        <v>18.3227403</v>
      </c>
      <c r="AV1089">
        <v>0</v>
      </c>
      <c r="AW1089">
        <v>9.056332759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0.18046151999999999</v>
      </c>
      <c r="BI1089">
        <v>12.67918824</v>
      </c>
      <c r="BJ1089">
        <v>0.44794793199999999</v>
      </c>
      <c r="BK1089">
        <v>0.55205206799999995</v>
      </c>
      <c r="BL1089">
        <v>0</v>
      </c>
      <c r="BM1089">
        <v>37.69085913</v>
      </c>
      <c r="BN1089">
        <v>99.819522030000002</v>
      </c>
      <c r="BO1089">
        <v>0</v>
      </c>
      <c r="BP1089" t="s">
        <v>97</v>
      </c>
      <c r="BQ1089" t="s">
        <v>109</v>
      </c>
      <c r="BR1089" t="s">
        <v>111</v>
      </c>
      <c r="BS1089" t="s">
        <v>176</v>
      </c>
      <c r="BT1089" t="s">
        <v>111</v>
      </c>
      <c r="BU1089" t="s">
        <v>100</v>
      </c>
      <c r="BV1089" t="s">
        <v>101</v>
      </c>
      <c r="BW1089" t="s">
        <v>149</v>
      </c>
      <c r="BX1089">
        <v>36.18592314</v>
      </c>
      <c r="BY1089">
        <v>37.69085913</v>
      </c>
      <c r="BZ1089">
        <v>59.161246079999898</v>
      </c>
      <c r="CA1089">
        <v>34.317372239999898</v>
      </c>
      <c r="CB1089">
        <v>47.311788180000001</v>
      </c>
      <c r="CC1089">
        <v>18.370839579999899</v>
      </c>
      <c r="CD1089">
        <v>2</v>
      </c>
      <c r="CE1089">
        <v>3</v>
      </c>
      <c r="CF1089">
        <v>1</v>
      </c>
      <c r="CG1089">
        <v>6</v>
      </c>
      <c r="CH1089">
        <v>3</v>
      </c>
      <c r="CI1089">
        <v>4</v>
      </c>
      <c r="CJ1089">
        <v>28.863936590000002</v>
      </c>
      <c r="CK1089">
        <v>77.126850950000005</v>
      </c>
      <c r="CL1089">
        <v>0</v>
      </c>
    </row>
    <row r="1090" spans="1:90" x14ac:dyDescent="0.25">
      <c r="A1090" s="1" t="s">
        <v>1552</v>
      </c>
      <c r="B1090" s="2">
        <v>315411.477699999</v>
      </c>
      <c r="C1090" s="2">
        <v>6072995.5</v>
      </c>
      <c r="D1090" s="4">
        <v>-562.30712919999905</v>
      </c>
      <c r="E1090" t="s">
        <v>694</v>
      </c>
      <c r="F1090" s="3">
        <v>899.7</v>
      </c>
      <c r="G1090" t="s">
        <v>150</v>
      </c>
      <c r="H1090" t="s">
        <v>151</v>
      </c>
      <c r="I1090" s="1">
        <v>58092</v>
      </c>
      <c r="J1090" t="s">
        <v>1736</v>
      </c>
      <c r="K1090" t="s">
        <v>345</v>
      </c>
      <c r="L1090" t="s">
        <v>345</v>
      </c>
      <c r="M1090">
        <v>60.309135349999899</v>
      </c>
      <c r="N1090">
        <v>11.434450160000001</v>
      </c>
      <c r="O1090">
        <v>2.596679865</v>
      </c>
      <c r="P1090">
        <v>6.5955717099999998</v>
      </c>
      <c r="Q1090">
        <v>3.1368845570000001</v>
      </c>
      <c r="R1090">
        <v>8.9047045479999998</v>
      </c>
      <c r="S1090">
        <v>3.7541424860000001</v>
      </c>
      <c r="T1090">
        <v>0.30356947299999998</v>
      </c>
      <c r="U1090">
        <v>0.66785284099999997</v>
      </c>
      <c r="V1090">
        <v>0.101189824</v>
      </c>
      <c r="W1090">
        <v>0.172022701</v>
      </c>
      <c r="X1090">
        <v>2.013822507</v>
      </c>
      <c r="Y1090">
        <v>0</v>
      </c>
      <c r="Z1090">
        <v>9.9739809999999998E-3</v>
      </c>
      <c r="AA1090">
        <v>0</v>
      </c>
      <c r="AB1090">
        <v>2.0290758860000002</v>
      </c>
      <c r="AC1090">
        <v>100</v>
      </c>
      <c r="AD1090">
        <v>0.21452701800000001</v>
      </c>
      <c r="AE1090">
        <v>0</v>
      </c>
      <c r="AF1090">
        <v>0.94209194200000002</v>
      </c>
      <c r="AG1090">
        <v>1.815993508</v>
      </c>
      <c r="AH1090">
        <v>0</v>
      </c>
      <c r="AI1090">
        <v>34.134139519999898</v>
      </c>
      <c r="AJ1090">
        <v>0</v>
      </c>
      <c r="AK1090">
        <v>0</v>
      </c>
      <c r="AL1090">
        <v>13.623917860000001</v>
      </c>
      <c r="AM1090">
        <v>0</v>
      </c>
      <c r="AN1090">
        <v>0</v>
      </c>
      <c r="AO1090">
        <v>0</v>
      </c>
      <c r="AP1090">
        <v>2.2950392690000001</v>
      </c>
      <c r="AQ1090">
        <v>0</v>
      </c>
      <c r="AR1090">
        <v>0</v>
      </c>
      <c r="AS1090">
        <v>3.2102244039999999</v>
      </c>
      <c r="AT1090">
        <v>2.8098543189999998</v>
      </c>
      <c r="AU1090">
        <v>6.020078722</v>
      </c>
      <c r="AV1090">
        <v>0</v>
      </c>
      <c r="AW1090">
        <v>17.272027520000002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2.5786522999999999</v>
      </c>
      <c r="BI1090">
        <v>7.6412567280000001</v>
      </c>
      <c r="BJ1090">
        <v>0.53325289399999998</v>
      </c>
      <c r="BK1090">
        <v>0.46674710600000002</v>
      </c>
      <c r="BL1090">
        <v>0</v>
      </c>
      <c r="BM1090">
        <v>28.526951440000001</v>
      </c>
      <c r="BN1090">
        <v>97.421337129999898</v>
      </c>
      <c r="BO1090">
        <v>0</v>
      </c>
      <c r="BP1090" t="s">
        <v>97</v>
      </c>
      <c r="BQ1090" t="s">
        <v>109</v>
      </c>
      <c r="BR1090" t="s">
        <v>111</v>
      </c>
      <c r="BS1090" t="s">
        <v>235</v>
      </c>
      <c r="BT1090" t="s">
        <v>111</v>
      </c>
      <c r="BU1090" t="s">
        <v>100</v>
      </c>
      <c r="BV1090" t="s">
        <v>101</v>
      </c>
      <c r="BW1090" t="s">
        <v>152</v>
      </c>
      <c r="BX1090">
        <v>27.782079400000001</v>
      </c>
      <c r="BY1090">
        <v>28.526951440000001</v>
      </c>
      <c r="BZ1090">
        <v>68.854850909999897</v>
      </c>
      <c r="CA1090">
        <v>30.5162415799999</v>
      </c>
      <c r="CB1090">
        <v>51.586198150000001</v>
      </c>
      <c r="CC1090">
        <v>17.89756027</v>
      </c>
      <c r="CD1090">
        <v>2</v>
      </c>
      <c r="CE1090">
        <v>10</v>
      </c>
      <c r="CF1090">
        <v>1</v>
      </c>
      <c r="CG1090">
        <v>6</v>
      </c>
      <c r="CH1090">
        <v>3</v>
      </c>
      <c r="CI1090">
        <v>5</v>
      </c>
      <c r="CJ1090">
        <v>21.37020742</v>
      </c>
      <c r="CK1090">
        <v>70.575326619999899</v>
      </c>
      <c r="CL1090">
        <v>0</v>
      </c>
    </row>
    <row r="1091" spans="1:90" x14ac:dyDescent="0.25">
      <c r="A1091" s="1" t="s">
        <v>1553</v>
      </c>
      <c r="B1091" s="2">
        <v>315397.639399999</v>
      </c>
      <c r="C1091" s="2">
        <v>6072993.4249999896</v>
      </c>
      <c r="D1091" s="4">
        <v>-647.31403</v>
      </c>
      <c r="E1091" t="s">
        <v>694</v>
      </c>
      <c r="F1091" s="3">
        <v>986.3</v>
      </c>
      <c r="G1091" t="s">
        <v>150</v>
      </c>
      <c r="H1091" t="s">
        <v>151</v>
      </c>
      <c r="I1091" s="1">
        <v>58092</v>
      </c>
      <c r="J1091" t="s">
        <v>1710</v>
      </c>
      <c r="K1091" t="s">
        <v>1689</v>
      </c>
      <c r="L1091" t="s">
        <v>345</v>
      </c>
      <c r="M1091">
        <v>52.885439740000002</v>
      </c>
      <c r="N1091">
        <v>13.322286350000001</v>
      </c>
      <c r="O1091">
        <v>3.6947114179999998</v>
      </c>
      <c r="P1091">
        <v>9.0261462609999903</v>
      </c>
      <c r="Q1091">
        <v>3.865481569</v>
      </c>
      <c r="R1091">
        <v>6.7620695849999999</v>
      </c>
      <c r="S1091">
        <v>2.543345575</v>
      </c>
      <c r="T1091">
        <v>1.534081458</v>
      </c>
      <c r="U1091">
        <v>0.77511484200000003</v>
      </c>
      <c r="V1091">
        <v>0.12111169400000001</v>
      </c>
      <c r="W1091">
        <v>0.22203810600000001</v>
      </c>
      <c r="X1091">
        <v>2.7297515680000002</v>
      </c>
      <c r="Y1091">
        <v>0</v>
      </c>
      <c r="Z1091">
        <v>2.5184218409999999</v>
      </c>
      <c r="AA1091">
        <v>0</v>
      </c>
      <c r="AB1091">
        <v>5.2676748729999998</v>
      </c>
      <c r="AC1091">
        <v>100</v>
      </c>
      <c r="AD1091">
        <v>0.26473260900000001</v>
      </c>
      <c r="AE1091">
        <v>0</v>
      </c>
      <c r="AF1091">
        <v>1.127339622</v>
      </c>
      <c r="AG1091">
        <v>9.4619537860000005</v>
      </c>
      <c r="AH1091">
        <v>0</v>
      </c>
      <c r="AI1091">
        <v>23.84293903</v>
      </c>
      <c r="AJ1091">
        <v>0</v>
      </c>
      <c r="AK1091">
        <v>0</v>
      </c>
      <c r="AL1091">
        <v>21.306382889999899</v>
      </c>
      <c r="AM1091">
        <v>0</v>
      </c>
      <c r="AN1091">
        <v>0</v>
      </c>
      <c r="AO1091">
        <v>0</v>
      </c>
      <c r="AP1091">
        <v>2.483360985</v>
      </c>
      <c r="AQ1091">
        <v>0</v>
      </c>
      <c r="AR1091">
        <v>0</v>
      </c>
      <c r="AS1091">
        <v>9.7752046610000001</v>
      </c>
      <c r="AT1091">
        <v>11.398786380000001</v>
      </c>
      <c r="AU1091">
        <v>21.173991040000001</v>
      </c>
      <c r="AV1091">
        <v>0</v>
      </c>
      <c r="AW1091">
        <v>10.96581364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3.6038850299999998</v>
      </c>
      <c r="BI1091">
        <v>11.128420910000001</v>
      </c>
      <c r="BJ1091">
        <v>0.46166094299999999</v>
      </c>
      <c r="BK1091">
        <v>0.53833905699999995</v>
      </c>
      <c r="BL1091">
        <v>0</v>
      </c>
      <c r="BM1091">
        <v>47.190925440000001</v>
      </c>
      <c r="BN1091">
        <v>96.396100189999899</v>
      </c>
      <c r="BO1091">
        <v>0</v>
      </c>
      <c r="BP1091" t="s">
        <v>97</v>
      </c>
      <c r="BQ1091" t="s">
        <v>109</v>
      </c>
      <c r="BR1091" t="s">
        <v>111</v>
      </c>
      <c r="BS1091" t="s">
        <v>176</v>
      </c>
      <c r="BT1091" t="s">
        <v>111</v>
      </c>
      <c r="BU1091" t="s">
        <v>100</v>
      </c>
      <c r="BV1091" t="s">
        <v>101</v>
      </c>
      <c r="BW1091" t="s">
        <v>149</v>
      </c>
      <c r="BX1091">
        <v>26.950393210000001</v>
      </c>
      <c r="BY1091">
        <v>47.190925440000001</v>
      </c>
      <c r="BZ1091">
        <v>43.659369400000003</v>
      </c>
      <c r="CA1091">
        <v>33.704447760000001</v>
      </c>
      <c r="CB1091">
        <v>48.499035550000002</v>
      </c>
      <c r="CC1091">
        <v>17.796516690000001</v>
      </c>
      <c r="CD1091">
        <v>2</v>
      </c>
      <c r="CE1091">
        <v>3</v>
      </c>
      <c r="CF1091">
        <v>1</v>
      </c>
      <c r="CG1091">
        <v>6</v>
      </c>
      <c r="CH1091">
        <v>3</v>
      </c>
      <c r="CI1091">
        <v>4</v>
      </c>
      <c r="CJ1091">
        <v>36.7192861999999</v>
      </c>
      <c r="CK1091">
        <v>75.971395779999895</v>
      </c>
      <c r="CL1091">
        <v>0</v>
      </c>
    </row>
    <row r="1092" spans="1:90" x14ac:dyDescent="0.25">
      <c r="A1092" s="1" t="s">
        <v>1554</v>
      </c>
      <c r="B1092" s="2">
        <v>315394.22759999899</v>
      </c>
      <c r="C1092" s="2">
        <v>6072995.1689999904</v>
      </c>
      <c r="D1092" s="4">
        <v>-690.88021000000003</v>
      </c>
      <c r="E1092" t="s">
        <v>694</v>
      </c>
      <c r="F1092" s="3">
        <v>1030.05</v>
      </c>
      <c r="G1092" t="s">
        <v>150</v>
      </c>
      <c r="H1092" t="s">
        <v>151</v>
      </c>
      <c r="I1092" s="1">
        <v>58092</v>
      </c>
      <c r="J1092" t="s">
        <v>2109</v>
      </c>
      <c r="K1092" t="s">
        <v>345</v>
      </c>
      <c r="L1092" t="s">
        <v>345</v>
      </c>
      <c r="M1092">
        <v>50.096082889999899</v>
      </c>
      <c r="N1092">
        <v>14.7341420299999</v>
      </c>
      <c r="O1092">
        <v>4.4474546970000004</v>
      </c>
      <c r="P1092">
        <v>10.81032179</v>
      </c>
      <c r="Q1092">
        <v>4.7454098800000004</v>
      </c>
      <c r="R1092">
        <v>7.6414308990000004</v>
      </c>
      <c r="S1092">
        <v>2.63182261</v>
      </c>
      <c r="T1092">
        <v>0.39629761299999999</v>
      </c>
      <c r="U1092">
        <v>0.84949949899999999</v>
      </c>
      <c r="V1092">
        <v>0.132099204</v>
      </c>
      <c r="W1092">
        <v>0.24387545399999999</v>
      </c>
      <c r="X1092">
        <v>9.8975590000000002E-3</v>
      </c>
      <c r="Y1092">
        <v>0</v>
      </c>
      <c r="Z1092">
        <v>3.2616658809999999</v>
      </c>
      <c r="AA1092">
        <v>0</v>
      </c>
      <c r="AB1092">
        <v>2.720662125</v>
      </c>
      <c r="AC1092">
        <v>100</v>
      </c>
      <c r="AD1092">
        <v>0.29364098</v>
      </c>
      <c r="AE1092">
        <v>0</v>
      </c>
      <c r="AF1092">
        <v>1.2564550240000001</v>
      </c>
      <c r="AG1092">
        <v>2.4857014190000002</v>
      </c>
      <c r="AH1092">
        <v>0</v>
      </c>
      <c r="AI1092">
        <v>25.09031594</v>
      </c>
      <c r="AJ1092">
        <v>0</v>
      </c>
      <c r="AK1092">
        <v>0</v>
      </c>
      <c r="AL1092">
        <v>28.90472845</v>
      </c>
      <c r="AM1092">
        <v>0</v>
      </c>
      <c r="AN1092">
        <v>0</v>
      </c>
      <c r="AO1092">
        <v>0</v>
      </c>
      <c r="AP1092">
        <v>2.6079964069999999</v>
      </c>
      <c r="AQ1092">
        <v>0</v>
      </c>
      <c r="AR1092">
        <v>0</v>
      </c>
      <c r="AS1092">
        <v>12.11188698</v>
      </c>
      <c r="AT1092">
        <v>15.92680693</v>
      </c>
      <c r="AU1092">
        <v>28.0386939099999</v>
      </c>
      <c r="AV1092">
        <v>0</v>
      </c>
      <c r="AW1092">
        <v>2.9791918719999999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1.3261494E-2</v>
      </c>
      <c r="BI1092">
        <v>16.098528479999899</v>
      </c>
      <c r="BJ1092">
        <v>0.43197044099999998</v>
      </c>
      <c r="BK1092">
        <v>0.56802955899999996</v>
      </c>
      <c r="BL1092">
        <v>0</v>
      </c>
      <c r="BM1092">
        <v>53.532187479999898</v>
      </c>
      <c r="BN1092">
        <v>99.986711600000007</v>
      </c>
      <c r="BO1092">
        <v>0</v>
      </c>
      <c r="BP1092" t="s">
        <v>97</v>
      </c>
      <c r="BQ1092" t="s">
        <v>109</v>
      </c>
      <c r="BR1092" t="s">
        <v>111</v>
      </c>
      <c r="BS1092" t="s">
        <v>176</v>
      </c>
      <c r="BT1092" t="s">
        <v>111</v>
      </c>
      <c r="BU1092" t="s">
        <v>100</v>
      </c>
      <c r="BV1092" t="s">
        <v>101</v>
      </c>
      <c r="BW1092" t="s">
        <v>149</v>
      </c>
      <c r="BX1092">
        <v>40.219871439999899</v>
      </c>
      <c r="BY1092">
        <v>53.532187479999898</v>
      </c>
      <c r="BZ1092">
        <v>44.422776540000001</v>
      </c>
      <c r="CA1092">
        <v>34.769223779999898</v>
      </c>
      <c r="CB1092">
        <v>46.351364330000003</v>
      </c>
      <c r="CC1092">
        <v>18.87941189</v>
      </c>
      <c r="CD1092">
        <v>2</v>
      </c>
      <c r="CE1092">
        <v>3</v>
      </c>
      <c r="CF1092">
        <v>1</v>
      </c>
      <c r="CG1092">
        <v>6</v>
      </c>
      <c r="CH1092">
        <v>3</v>
      </c>
      <c r="CI1092">
        <v>4</v>
      </c>
      <c r="CJ1092">
        <v>33.35530653</v>
      </c>
      <c r="CK1092">
        <v>83.705637339999896</v>
      </c>
      <c r="CL1092">
        <v>0</v>
      </c>
    </row>
    <row r="1093" spans="1:90" x14ac:dyDescent="0.25">
      <c r="A1093" s="1" t="s">
        <v>1555</v>
      </c>
      <c r="B1093" s="2">
        <v>315388.507099999</v>
      </c>
      <c r="C1093" s="2">
        <v>6072999.642</v>
      </c>
      <c r="D1093" s="4">
        <v>-738.67497860000003</v>
      </c>
      <c r="E1093" t="s">
        <v>694</v>
      </c>
      <c r="F1093" s="3">
        <v>1078.4000000000001</v>
      </c>
      <c r="G1093" t="s">
        <v>150</v>
      </c>
      <c r="H1093" t="s">
        <v>151</v>
      </c>
      <c r="I1093" s="1">
        <v>58092</v>
      </c>
      <c r="J1093" t="s">
        <v>1710</v>
      </c>
      <c r="K1093" t="s">
        <v>1689</v>
      </c>
      <c r="L1093" t="s">
        <v>345</v>
      </c>
      <c r="M1093">
        <v>50.499106169999898</v>
      </c>
      <c r="N1093">
        <v>12.700374010000001</v>
      </c>
      <c r="O1093">
        <v>3.4226263719999999</v>
      </c>
      <c r="P1093">
        <v>8.5295109169999996</v>
      </c>
      <c r="Q1093">
        <v>4.707202112</v>
      </c>
      <c r="R1093">
        <v>9.0212974090000007</v>
      </c>
      <c r="S1093">
        <v>2.4695171679999999</v>
      </c>
      <c r="T1093">
        <v>1.330515372</v>
      </c>
      <c r="U1093">
        <v>0.64711429499999995</v>
      </c>
      <c r="V1093">
        <v>8.0637294999999998E-2</v>
      </c>
      <c r="W1093">
        <v>0.24191188599999999</v>
      </c>
      <c r="X1093">
        <v>4.7763033979999996</v>
      </c>
      <c r="Y1093">
        <v>0</v>
      </c>
      <c r="Z1093">
        <v>1.573883605</v>
      </c>
      <c r="AA1093">
        <v>0</v>
      </c>
      <c r="AB1093">
        <v>6.3720397320000002</v>
      </c>
      <c r="AC1093">
        <v>100</v>
      </c>
      <c r="AD1093">
        <v>0.17256786099999999</v>
      </c>
      <c r="AE1093">
        <v>0</v>
      </c>
      <c r="AF1093">
        <v>0.92145114500000003</v>
      </c>
      <c r="AG1093">
        <v>8.0344268440000004</v>
      </c>
      <c r="AH1093">
        <v>0</v>
      </c>
      <c r="AI1093">
        <v>22.6656963699999</v>
      </c>
      <c r="AJ1093">
        <v>0</v>
      </c>
      <c r="AK1093">
        <v>0</v>
      </c>
      <c r="AL1093">
        <v>20.07847048</v>
      </c>
      <c r="AM1093">
        <v>0</v>
      </c>
      <c r="AN1093">
        <v>0</v>
      </c>
      <c r="AO1093">
        <v>0</v>
      </c>
      <c r="AP1093">
        <v>2.294532936</v>
      </c>
      <c r="AQ1093">
        <v>0</v>
      </c>
      <c r="AR1093">
        <v>0</v>
      </c>
      <c r="AS1093">
        <v>10.08656083</v>
      </c>
      <c r="AT1093">
        <v>8.0210636290000004</v>
      </c>
      <c r="AU1093">
        <v>18.10762446</v>
      </c>
      <c r="AV1093">
        <v>0</v>
      </c>
      <c r="AW1093">
        <v>9.2319758689999905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6.1736543709999996</v>
      </c>
      <c r="BI1093">
        <v>10.59029222</v>
      </c>
      <c r="BJ1093">
        <v>0.55703390900000005</v>
      </c>
      <c r="BK1093">
        <v>0.44296609100000001</v>
      </c>
      <c r="BL1093">
        <v>0</v>
      </c>
      <c r="BM1093">
        <v>46.973591740000003</v>
      </c>
      <c r="BN1093">
        <v>93.82632031</v>
      </c>
      <c r="BO1093">
        <v>0</v>
      </c>
      <c r="BP1093" t="s">
        <v>97</v>
      </c>
      <c r="BQ1093" t="s">
        <v>109</v>
      </c>
      <c r="BR1093" t="s">
        <v>111</v>
      </c>
      <c r="BS1093" t="s">
        <v>176</v>
      </c>
      <c r="BT1093" t="s">
        <v>111</v>
      </c>
      <c r="BU1093" t="s">
        <v>100</v>
      </c>
      <c r="BV1093" t="s">
        <v>101</v>
      </c>
      <c r="BW1093" t="s">
        <v>149</v>
      </c>
      <c r="BX1093">
        <v>27.469528520000001</v>
      </c>
      <c r="BY1093">
        <v>46.973591740000003</v>
      </c>
      <c r="BZ1093">
        <v>44.636320699999899</v>
      </c>
      <c r="CA1093">
        <v>31.6823519699999</v>
      </c>
      <c r="CB1093">
        <v>46.51475465</v>
      </c>
      <c r="CC1093">
        <v>21.802893390000001</v>
      </c>
      <c r="CD1093">
        <v>2</v>
      </c>
      <c r="CE1093">
        <v>3</v>
      </c>
      <c r="CF1093">
        <v>1</v>
      </c>
      <c r="CG1093">
        <v>6</v>
      </c>
      <c r="CH1093">
        <v>3</v>
      </c>
      <c r="CI1093">
        <v>4</v>
      </c>
      <c r="CJ1093">
        <v>34.44508338</v>
      </c>
      <c r="CK1093">
        <v>77.695079590000006</v>
      </c>
      <c r="CL1093">
        <v>0</v>
      </c>
    </row>
    <row r="1094" spans="1:90" x14ac:dyDescent="0.25">
      <c r="A1094" s="1" t="s">
        <v>1556</v>
      </c>
      <c r="B1094" s="2">
        <v>315378.06439999898</v>
      </c>
      <c r="C1094" s="2">
        <v>6073001.3250000002</v>
      </c>
      <c r="D1094" s="4">
        <v>-880.21021499999904</v>
      </c>
      <c r="E1094" t="s">
        <v>694</v>
      </c>
      <c r="F1094" s="3">
        <v>1220.45</v>
      </c>
      <c r="G1094" t="s">
        <v>150</v>
      </c>
      <c r="H1094" t="s">
        <v>151</v>
      </c>
      <c r="I1094" s="1">
        <v>58092</v>
      </c>
      <c r="J1094" t="s">
        <v>2110</v>
      </c>
      <c r="K1094" t="s">
        <v>1854</v>
      </c>
      <c r="L1094" t="s">
        <v>1721</v>
      </c>
      <c r="M1094">
        <v>49.547271299999899</v>
      </c>
      <c r="N1094">
        <v>15.42605766</v>
      </c>
      <c r="O1094">
        <v>3.4858445339999999</v>
      </c>
      <c r="P1094">
        <v>8.7214986920000008</v>
      </c>
      <c r="Q1094">
        <v>5.7515698430000004</v>
      </c>
      <c r="R1094">
        <v>11.6461627399999</v>
      </c>
      <c r="S1094">
        <v>1.859299665</v>
      </c>
      <c r="T1094">
        <v>0.30647796700000002</v>
      </c>
      <c r="U1094">
        <v>0.59967522200000001</v>
      </c>
      <c r="V1094">
        <v>5.1079660999999998E-2</v>
      </c>
      <c r="W1094">
        <v>0.20431864499999999</v>
      </c>
      <c r="X1094">
        <v>1.5358801040000001</v>
      </c>
      <c r="Y1094">
        <v>0</v>
      </c>
      <c r="Z1094">
        <v>0.86486396899999995</v>
      </c>
      <c r="AA1094">
        <v>0</v>
      </c>
      <c r="AB1094">
        <v>2.4091588220000002</v>
      </c>
      <c r="AC1094">
        <v>100</v>
      </c>
      <c r="AD1094">
        <v>0.109487467</v>
      </c>
      <c r="AE1094">
        <v>0</v>
      </c>
      <c r="AF1094">
        <v>0.85526334900000001</v>
      </c>
      <c r="AG1094">
        <v>1.853645572</v>
      </c>
      <c r="AH1094">
        <v>0</v>
      </c>
      <c r="AI1094">
        <v>17.092234560000001</v>
      </c>
      <c r="AJ1094">
        <v>0</v>
      </c>
      <c r="AK1094">
        <v>0</v>
      </c>
      <c r="AL1094">
        <v>33.627731240000003</v>
      </c>
      <c r="AM1094">
        <v>0</v>
      </c>
      <c r="AN1094">
        <v>0</v>
      </c>
      <c r="AO1094">
        <v>0</v>
      </c>
      <c r="AP1094">
        <v>2.247417156</v>
      </c>
      <c r="AQ1094">
        <v>0</v>
      </c>
      <c r="AR1094">
        <v>0</v>
      </c>
      <c r="AS1094">
        <v>11.41732777</v>
      </c>
      <c r="AT1094">
        <v>9.0707096610000004</v>
      </c>
      <c r="AU1094">
        <v>20.488037429999899</v>
      </c>
      <c r="AV1094">
        <v>0</v>
      </c>
      <c r="AW1094">
        <v>4.0931298800000002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1.988383528</v>
      </c>
      <c r="BI1094">
        <v>14.15808825</v>
      </c>
      <c r="BJ1094">
        <v>0.55726800600000004</v>
      </c>
      <c r="BK1094">
        <v>0.44273199400000002</v>
      </c>
      <c r="BL1094">
        <v>0</v>
      </c>
      <c r="BM1094">
        <v>66.300776510000006</v>
      </c>
      <c r="BN1094">
        <v>98.011608319999894</v>
      </c>
      <c r="BO1094">
        <v>0</v>
      </c>
      <c r="BP1094" t="s">
        <v>97</v>
      </c>
      <c r="BQ1094" t="s">
        <v>109</v>
      </c>
      <c r="BR1094" t="s">
        <v>111</v>
      </c>
      <c r="BS1094" t="s">
        <v>162</v>
      </c>
      <c r="BT1094" t="s">
        <v>111</v>
      </c>
      <c r="BU1094" t="s">
        <v>100</v>
      </c>
      <c r="BV1094" t="s">
        <v>101</v>
      </c>
      <c r="BW1094" t="s">
        <v>149</v>
      </c>
      <c r="BX1094">
        <v>39.246996070000002</v>
      </c>
      <c r="BY1094">
        <v>66.300776510000006</v>
      </c>
      <c r="BZ1094">
        <v>32.511052200000002</v>
      </c>
      <c r="CA1094">
        <v>27.929426750000001</v>
      </c>
      <c r="CB1094">
        <v>48.97665482</v>
      </c>
      <c r="CC1094">
        <v>23.093918429999899</v>
      </c>
      <c r="CD1094">
        <v>2</v>
      </c>
      <c r="CE1094">
        <v>5</v>
      </c>
      <c r="CF1094">
        <v>1</v>
      </c>
      <c r="CG1094">
        <v>6</v>
      </c>
      <c r="CH1094">
        <v>3</v>
      </c>
      <c r="CI1094">
        <v>4</v>
      </c>
      <c r="CJ1094">
        <v>30.96605744</v>
      </c>
      <c r="CK1094">
        <v>86.983606859999895</v>
      </c>
      <c r="CL1094">
        <v>0</v>
      </c>
    </row>
    <row r="1095" spans="1:90" x14ac:dyDescent="0.25">
      <c r="A1095" s="1" t="s">
        <v>1557</v>
      </c>
      <c r="B1095" s="2">
        <v>315376.56410000002</v>
      </c>
      <c r="C1095" s="2">
        <v>6072999.8760000002</v>
      </c>
      <c r="D1095" s="4">
        <v>-920.90416000000005</v>
      </c>
      <c r="E1095" t="s">
        <v>694</v>
      </c>
      <c r="F1095" s="3">
        <v>1261.2</v>
      </c>
      <c r="G1095" t="s">
        <v>150</v>
      </c>
      <c r="H1095" t="s">
        <v>151</v>
      </c>
      <c r="I1095" s="1">
        <v>58092</v>
      </c>
      <c r="J1095" t="s">
        <v>1710</v>
      </c>
      <c r="K1095" t="s">
        <v>1689</v>
      </c>
      <c r="L1095" t="s">
        <v>345</v>
      </c>
      <c r="M1095">
        <v>54.240777039999898</v>
      </c>
      <c r="N1095">
        <v>14.57214905</v>
      </c>
      <c r="O1095">
        <v>3.398069912</v>
      </c>
      <c r="P1095">
        <v>8.3243782549999903</v>
      </c>
      <c r="Q1095">
        <v>5.5252731830000004</v>
      </c>
      <c r="R1095">
        <v>5.9098160049999997</v>
      </c>
      <c r="S1095">
        <v>4.1287755649999998</v>
      </c>
      <c r="T1095">
        <v>0.21251050699999999</v>
      </c>
      <c r="U1095">
        <v>0.67092602899999998</v>
      </c>
      <c r="V1095">
        <v>0.121434575</v>
      </c>
      <c r="W1095">
        <v>0.22263005499999999</v>
      </c>
      <c r="X1095">
        <v>9.9010160000000003E-3</v>
      </c>
      <c r="Y1095">
        <v>0</v>
      </c>
      <c r="Z1095">
        <v>2.663358804</v>
      </c>
      <c r="AA1095">
        <v>0</v>
      </c>
      <c r="AB1095">
        <v>2.0441432740000001</v>
      </c>
      <c r="AC1095">
        <v>100</v>
      </c>
      <c r="AD1095">
        <v>0.26245286800000001</v>
      </c>
      <c r="AE1095">
        <v>0</v>
      </c>
      <c r="AF1095">
        <v>0.96483036200000005</v>
      </c>
      <c r="AG1095">
        <v>1.295986302</v>
      </c>
      <c r="AH1095">
        <v>0</v>
      </c>
      <c r="AI1095">
        <v>38.270425660000001</v>
      </c>
      <c r="AJ1095">
        <v>0</v>
      </c>
      <c r="AK1095">
        <v>0</v>
      </c>
      <c r="AL1095">
        <v>21.2698274299999</v>
      </c>
      <c r="AM1095">
        <v>0</v>
      </c>
      <c r="AN1095">
        <v>0</v>
      </c>
      <c r="AO1095">
        <v>0</v>
      </c>
      <c r="AP1095">
        <v>2.3429831120000002</v>
      </c>
      <c r="AQ1095">
        <v>0</v>
      </c>
      <c r="AR1095">
        <v>0</v>
      </c>
      <c r="AS1095">
        <v>13.955182710000001</v>
      </c>
      <c r="AT1095">
        <v>11.43688528</v>
      </c>
      <c r="AU1095">
        <v>25.39206798</v>
      </c>
      <c r="AV1095">
        <v>0</v>
      </c>
      <c r="AW1095">
        <v>3.6604388810000001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1.2898422999999999E-2</v>
      </c>
      <c r="BI1095">
        <v>14.3248250899999</v>
      </c>
      <c r="BJ1095">
        <v>0.54958826999999999</v>
      </c>
      <c r="BK1095">
        <v>0.45041173000000001</v>
      </c>
      <c r="BL1095">
        <v>0</v>
      </c>
      <c r="BM1095">
        <v>35.723441360000002</v>
      </c>
      <c r="BN1095">
        <v>99.987075399999895</v>
      </c>
      <c r="BO1095">
        <v>0</v>
      </c>
      <c r="BP1095" t="s">
        <v>97</v>
      </c>
      <c r="BQ1095" t="s">
        <v>109</v>
      </c>
      <c r="BR1095" t="s">
        <v>111</v>
      </c>
      <c r="BS1095" t="s">
        <v>162</v>
      </c>
      <c r="BT1095" t="s">
        <v>98</v>
      </c>
      <c r="BU1095" t="s">
        <v>100</v>
      </c>
      <c r="BV1095" t="s">
        <v>101</v>
      </c>
      <c r="BW1095" t="s">
        <v>237</v>
      </c>
      <c r="BX1095">
        <v>35.215045840000002</v>
      </c>
      <c r="BY1095">
        <v>35.723441360000002</v>
      </c>
      <c r="BZ1095">
        <v>62.907282590000001</v>
      </c>
      <c r="CA1095">
        <v>28.28770141</v>
      </c>
      <c r="CB1095">
        <v>48.469958210000001</v>
      </c>
      <c r="CC1095">
        <v>23.242340380000002</v>
      </c>
      <c r="CD1095">
        <v>2</v>
      </c>
      <c r="CE1095">
        <v>5</v>
      </c>
      <c r="CF1095">
        <v>2</v>
      </c>
      <c r="CG1095">
        <v>6</v>
      </c>
      <c r="CH1095">
        <v>3</v>
      </c>
      <c r="CI1095">
        <v>9</v>
      </c>
      <c r="CJ1095">
        <v>36.369467610000001</v>
      </c>
      <c r="CK1095">
        <v>76.134896459999894</v>
      </c>
      <c r="CL1095">
        <v>0</v>
      </c>
    </row>
    <row r="1096" spans="1:90" x14ac:dyDescent="0.25">
      <c r="A1096" s="1" t="s">
        <v>1558</v>
      </c>
      <c r="B1096" s="2">
        <v>315374.73680000001</v>
      </c>
      <c r="C1096" s="2">
        <v>6072999.6950000003</v>
      </c>
      <c r="D1096" s="4">
        <v>-947.04802400000005</v>
      </c>
      <c r="E1096" t="s">
        <v>694</v>
      </c>
      <c r="F1096" s="3">
        <v>1287.4100000000001</v>
      </c>
      <c r="G1096" t="s">
        <v>150</v>
      </c>
      <c r="H1096" t="s">
        <v>151</v>
      </c>
      <c r="I1096" s="1">
        <v>58092</v>
      </c>
      <c r="J1096" t="s">
        <v>1710</v>
      </c>
      <c r="K1096" t="s">
        <v>1689</v>
      </c>
      <c r="L1096" t="s">
        <v>345</v>
      </c>
      <c r="M1096">
        <v>53.729474619999898</v>
      </c>
      <c r="N1096">
        <v>11.3910518399999</v>
      </c>
      <c r="O1096">
        <v>3.1389850520000002</v>
      </c>
      <c r="P1096">
        <v>7.7880298210000003</v>
      </c>
      <c r="Q1096">
        <v>3.891102665</v>
      </c>
      <c r="R1096">
        <v>8.1451060969999904</v>
      </c>
      <c r="S1096">
        <v>2.5705470969999999</v>
      </c>
      <c r="T1096">
        <v>0.69555980299999998</v>
      </c>
      <c r="U1096">
        <v>0.57560093800000001</v>
      </c>
      <c r="V1096">
        <v>9.0725191999999996E-2</v>
      </c>
      <c r="W1096">
        <v>0.22177269099999999</v>
      </c>
      <c r="X1096">
        <v>5.857752219</v>
      </c>
      <c r="Y1096">
        <v>0</v>
      </c>
      <c r="Z1096">
        <v>1.9042919570000001</v>
      </c>
      <c r="AA1096">
        <v>0</v>
      </c>
      <c r="AB1096">
        <v>7.7865348770000002</v>
      </c>
      <c r="AC1096">
        <v>100</v>
      </c>
      <c r="AD1096">
        <v>0.19508256800000001</v>
      </c>
      <c r="AE1096">
        <v>0</v>
      </c>
      <c r="AF1096">
        <v>0.82352999100000002</v>
      </c>
      <c r="AG1096">
        <v>4.2202296610000003</v>
      </c>
      <c r="AH1096">
        <v>0</v>
      </c>
      <c r="AI1096">
        <v>23.7055037199999</v>
      </c>
      <c r="AJ1096">
        <v>0</v>
      </c>
      <c r="AK1096">
        <v>0</v>
      </c>
      <c r="AL1096">
        <v>17.96479274</v>
      </c>
      <c r="AM1096">
        <v>0</v>
      </c>
      <c r="AN1096">
        <v>0</v>
      </c>
      <c r="AO1096">
        <v>0</v>
      </c>
      <c r="AP1096">
        <v>2.2286896519999999</v>
      </c>
      <c r="AQ1096">
        <v>0</v>
      </c>
      <c r="AR1096">
        <v>0</v>
      </c>
      <c r="AS1096">
        <v>8.8819933120000005</v>
      </c>
      <c r="AT1096">
        <v>6.9324135409999998</v>
      </c>
      <c r="AU1096">
        <v>15.8144068499999</v>
      </c>
      <c r="AV1096">
        <v>0</v>
      </c>
      <c r="AW1096">
        <v>18.692776940000002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7.6076059410000001</v>
      </c>
      <c r="BI1096">
        <v>8.1921396279999996</v>
      </c>
      <c r="BJ1096">
        <v>0.56163935799999998</v>
      </c>
      <c r="BK1096">
        <v>0.43836064200000002</v>
      </c>
      <c r="BL1096">
        <v>0</v>
      </c>
      <c r="BM1096">
        <v>43.111746789999899</v>
      </c>
      <c r="BN1096">
        <v>92.392362860000006</v>
      </c>
      <c r="BO1096">
        <v>0</v>
      </c>
      <c r="BP1096" t="s">
        <v>97</v>
      </c>
      <c r="BQ1096" t="s">
        <v>109</v>
      </c>
      <c r="BR1096" t="s">
        <v>111</v>
      </c>
      <c r="BS1096" t="s">
        <v>176</v>
      </c>
      <c r="BT1096" t="s">
        <v>111</v>
      </c>
      <c r="BU1096" t="s">
        <v>100</v>
      </c>
      <c r="BV1096" t="s">
        <v>101</v>
      </c>
      <c r="BW1096" t="s">
        <v>152</v>
      </c>
      <c r="BX1096">
        <v>20.006371300000001</v>
      </c>
      <c r="BY1096">
        <v>43.111746789999899</v>
      </c>
      <c r="BZ1096">
        <v>51.656638540000003</v>
      </c>
      <c r="CA1096">
        <v>32.621954410000001</v>
      </c>
      <c r="CB1096">
        <v>47.051636709999897</v>
      </c>
      <c r="CC1096">
        <v>20.326408879999899</v>
      </c>
      <c r="CD1096">
        <v>2</v>
      </c>
      <c r="CE1096">
        <v>3</v>
      </c>
      <c r="CF1096">
        <v>1</v>
      </c>
      <c r="CG1096">
        <v>6</v>
      </c>
      <c r="CH1096">
        <v>3</v>
      </c>
      <c r="CI1096">
        <v>5</v>
      </c>
      <c r="CJ1096">
        <v>29.97364954</v>
      </c>
      <c r="CK1096">
        <v>78.146172059999898</v>
      </c>
      <c r="CL1096">
        <v>0</v>
      </c>
    </row>
    <row r="1097" spans="1:90" x14ac:dyDescent="0.25">
      <c r="A1097" s="1" t="s">
        <v>1559</v>
      </c>
      <c r="B1097" s="2">
        <v>315369.9755</v>
      </c>
      <c r="C1097" s="2">
        <v>6072998.2690000003</v>
      </c>
      <c r="D1097" s="4">
        <v>-1028.3350700000001</v>
      </c>
      <c r="E1097" t="s">
        <v>694</v>
      </c>
      <c r="F1097" s="3">
        <v>1368.9</v>
      </c>
      <c r="G1097" t="s">
        <v>150</v>
      </c>
      <c r="H1097" t="s">
        <v>151</v>
      </c>
      <c r="I1097" s="1">
        <v>58092</v>
      </c>
      <c r="J1097" t="s">
        <v>1710</v>
      </c>
      <c r="K1097" t="s">
        <v>1689</v>
      </c>
      <c r="L1097" t="s">
        <v>345</v>
      </c>
      <c r="M1097">
        <v>50.45898425</v>
      </c>
      <c r="N1097">
        <v>14.56131008</v>
      </c>
      <c r="O1097">
        <v>4.2250514470000002</v>
      </c>
      <c r="P1097">
        <v>10.30143312</v>
      </c>
      <c r="Q1097">
        <v>4.8739940690000001</v>
      </c>
      <c r="R1097">
        <v>10.3142613099999</v>
      </c>
      <c r="S1097">
        <v>1.7594916350000001</v>
      </c>
      <c r="T1097">
        <v>0.19212839700000001</v>
      </c>
      <c r="U1097">
        <v>0.79884964999999997</v>
      </c>
      <c r="V1097">
        <v>8.0896167000000005E-2</v>
      </c>
      <c r="W1097">
        <v>0.25280052200000003</v>
      </c>
      <c r="X1097">
        <v>9.9216010000000004E-3</v>
      </c>
      <c r="Y1097">
        <v>0</v>
      </c>
      <c r="Z1097">
        <v>2.1708777480000001</v>
      </c>
      <c r="AA1097">
        <v>0</v>
      </c>
      <c r="AB1097">
        <v>1.8345463420000001</v>
      </c>
      <c r="AC1097">
        <v>100</v>
      </c>
      <c r="AD1097">
        <v>0.17877480700000001</v>
      </c>
      <c r="AE1097">
        <v>0</v>
      </c>
      <c r="AF1097">
        <v>1.1746562119999999</v>
      </c>
      <c r="AG1097">
        <v>1.198066633</v>
      </c>
      <c r="AH1097">
        <v>0</v>
      </c>
      <c r="AI1097">
        <v>16.67625906</v>
      </c>
      <c r="AJ1097">
        <v>0</v>
      </c>
      <c r="AK1097">
        <v>0</v>
      </c>
      <c r="AL1097">
        <v>33.008929430000002</v>
      </c>
      <c r="AM1097">
        <v>0</v>
      </c>
      <c r="AN1097">
        <v>0</v>
      </c>
      <c r="AO1097">
        <v>0</v>
      </c>
      <c r="AP1097">
        <v>2.5369044519999999</v>
      </c>
      <c r="AQ1097">
        <v>0</v>
      </c>
      <c r="AR1097">
        <v>0</v>
      </c>
      <c r="AS1097">
        <v>10.51144992</v>
      </c>
      <c r="AT1097">
        <v>12.7482146899999</v>
      </c>
      <c r="AU1097">
        <v>23.259664610000002</v>
      </c>
      <c r="AV1097">
        <v>0</v>
      </c>
      <c r="AW1097">
        <v>5.6079773599999996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1.3216244E-2</v>
      </c>
      <c r="BI1097">
        <v>15.71290934</v>
      </c>
      <c r="BJ1097">
        <v>0.45191751899999999</v>
      </c>
      <c r="BK1097">
        <v>0.54808248100000001</v>
      </c>
      <c r="BL1097">
        <v>0</v>
      </c>
      <c r="BM1097">
        <v>66.436156060000002</v>
      </c>
      <c r="BN1097">
        <v>99.986756940000006</v>
      </c>
      <c r="BO1097">
        <v>0</v>
      </c>
      <c r="BP1097" t="s">
        <v>97</v>
      </c>
      <c r="BQ1097" t="s">
        <v>109</v>
      </c>
      <c r="BR1097" t="s">
        <v>111</v>
      </c>
      <c r="BS1097" t="s">
        <v>176</v>
      </c>
      <c r="BT1097" t="s">
        <v>111</v>
      </c>
      <c r="BU1097" t="s">
        <v>100</v>
      </c>
      <c r="BV1097" t="s">
        <v>101</v>
      </c>
      <c r="BW1097" t="s">
        <v>149</v>
      </c>
      <c r="BX1097">
        <v>43.3035333999999</v>
      </c>
      <c r="BY1097">
        <v>66.436156060000002</v>
      </c>
      <c r="BZ1097">
        <v>32.773569010000003</v>
      </c>
      <c r="CA1097">
        <v>33.662702420000002</v>
      </c>
      <c r="CB1097">
        <v>46.607666420000001</v>
      </c>
      <c r="CC1097">
        <v>19.72963116</v>
      </c>
      <c r="CD1097">
        <v>2</v>
      </c>
      <c r="CE1097">
        <v>3</v>
      </c>
      <c r="CF1097">
        <v>1</v>
      </c>
      <c r="CG1097">
        <v>6</v>
      </c>
      <c r="CH1097">
        <v>3</v>
      </c>
      <c r="CI1097">
        <v>4</v>
      </c>
      <c r="CJ1097">
        <v>29.557522120000002</v>
      </c>
      <c r="CK1097">
        <v>88.605040869999897</v>
      </c>
      <c r="CL1097">
        <v>0</v>
      </c>
    </row>
    <row r="1098" spans="1:90" x14ac:dyDescent="0.25">
      <c r="A1098" s="1" t="s">
        <v>1560</v>
      </c>
      <c r="B1098" s="2">
        <v>315366.770599999</v>
      </c>
      <c r="C1098" s="2">
        <v>6072999.4579999903</v>
      </c>
      <c r="D1098" s="4">
        <v>-1073.576028</v>
      </c>
      <c r="E1098" t="s">
        <v>694</v>
      </c>
      <c r="F1098" s="3">
        <v>1414.28</v>
      </c>
      <c r="G1098" t="s">
        <v>150</v>
      </c>
      <c r="H1098" t="s">
        <v>151</v>
      </c>
      <c r="I1098" s="1">
        <v>58092</v>
      </c>
      <c r="J1098" t="s">
        <v>1710</v>
      </c>
      <c r="K1098" t="s">
        <v>1689</v>
      </c>
      <c r="L1098" t="s">
        <v>345</v>
      </c>
      <c r="M1098">
        <v>59.574863950000001</v>
      </c>
      <c r="N1098">
        <v>14.46384643</v>
      </c>
      <c r="O1098">
        <v>3.165625286</v>
      </c>
      <c r="P1098">
        <v>7.7998541059999997</v>
      </c>
      <c r="Q1098">
        <v>2.8725401289999999</v>
      </c>
      <c r="R1098">
        <v>4.5212163299999997</v>
      </c>
      <c r="S1098">
        <v>3.8334250320000001</v>
      </c>
      <c r="T1098">
        <v>0.41469769499999998</v>
      </c>
      <c r="U1098">
        <v>0.69183713000000002</v>
      </c>
      <c r="V1098">
        <v>0.131489513</v>
      </c>
      <c r="W1098">
        <v>0.18206240300000001</v>
      </c>
      <c r="X1098">
        <v>9.9104310000000008E-3</v>
      </c>
      <c r="Y1098">
        <v>0</v>
      </c>
      <c r="Z1098">
        <v>2.3386315729999998</v>
      </c>
      <c r="AA1098">
        <v>0</v>
      </c>
      <c r="AB1098">
        <v>1.7860485319999999</v>
      </c>
      <c r="AC1098">
        <v>100</v>
      </c>
      <c r="AD1098">
        <v>0.28740964499999999</v>
      </c>
      <c r="AE1098">
        <v>0</v>
      </c>
      <c r="AF1098">
        <v>1.006193355</v>
      </c>
      <c r="AG1098">
        <v>2.557719316</v>
      </c>
      <c r="AH1098">
        <v>0</v>
      </c>
      <c r="AI1098">
        <v>35.93604259</v>
      </c>
      <c r="AJ1098">
        <v>0</v>
      </c>
      <c r="AK1098">
        <v>0</v>
      </c>
      <c r="AL1098">
        <v>21.963507459999899</v>
      </c>
      <c r="AM1098">
        <v>0</v>
      </c>
      <c r="AN1098">
        <v>0</v>
      </c>
      <c r="AO1098">
        <v>0</v>
      </c>
      <c r="AP1098">
        <v>2.3923993189999999</v>
      </c>
      <c r="AQ1098">
        <v>0</v>
      </c>
      <c r="AR1098">
        <v>0</v>
      </c>
      <c r="AS1098">
        <v>8.1909277990000007</v>
      </c>
      <c r="AT1098">
        <v>11.599057330000001</v>
      </c>
      <c r="AU1098">
        <v>19.789985130000002</v>
      </c>
      <c r="AV1098">
        <v>0</v>
      </c>
      <c r="AW1098">
        <v>15.6230159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1.3057218000000001E-2</v>
      </c>
      <c r="BI1098">
        <v>9.9993891490000006</v>
      </c>
      <c r="BJ1098">
        <v>0.41389257000000002</v>
      </c>
      <c r="BK1098">
        <v>0.58610742999999998</v>
      </c>
      <c r="BL1098">
        <v>0</v>
      </c>
      <c r="BM1098">
        <v>37.933813659999899</v>
      </c>
      <c r="BN1098">
        <v>99.986916289999897</v>
      </c>
      <c r="BO1098">
        <v>0</v>
      </c>
      <c r="BP1098" t="s">
        <v>97</v>
      </c>
      <c r="BQ1098" t="s">
        <v>109</v>
      </c>
      <c r="BR1098" t="s">
        <v>111</v>
      </c>
      <c r="BS1098" t="s">
        <v>235</v>
      </c>
      <c r="BT1098" t="s">
        <v>111</v>
      </c>
      <c r="BU1098" t="s">
        <v>100</v>
      </c>
      <c r="BV1098" t="s">
        <v>101</v>
      </c>
      <c r="BW1098" t="s">
        <v>152</v>
      </c>
      <c r="BX1098">
        <v>23.606164140000001</v>
      </c>
      <c r="BY1098">
        <v>37.933813659999899</v>
      </c>
      <c r="BZ1098">
        <v>59.440398770000002</v>
      </c>
      <c r="CA1098">
        <v>30.64792374</v>
      </c>
      <c r="CB1098">
        <v>55.429994000000001</v>
      </c>
      <c r="CC1098">
        <v>13.922082250000001</v>
      </c>
      <c r="CD1098">
        <v>2</v>
      </c>
      <c r="CE1098">
        <v>10</v>
      </c>
      <c r="CF1098">
        <v>1</v>
      </c>
      <c r="CG1098">
        <v>6</v>
      </c>
      <c r="CH1098">
        <v>3</v>
      </c>
      <c r="CI1098">
        <v>5</v>
      </c>
      <c r="CJ1098">
        <v>28.236316250000002</v>
      </c>
      <c r="CK1098">
        <v>71.528314080000001</v>
      </c>
      <c r="CL1098">
        <v>0</v>
      </c>
    </row>
    <row r="1099" spans="1:90" x14ac:dyDescent="0.25">
      <c r="A1099" s="1" t="s">
        <v>1625</v>
      </c>
      <c r="B1099" s="2">
        <v>314465.916399999</v>
      </c>
      <c r="C1099" s="2">
        <v>6075059.5669999896</v>
      </c>
      <c r="D1099" s="4">
        <v>-123.190569999999</v>
      </c>
      <c r="E1099" t="s">
        <v>710</v>
      </c>
      <c r="F1099" s="3">
        <v>455.98</v>
      </c>
      <c r="G1099" t="s">
        <v>150</v>
      </c>
      <c r="H1099" t="s">
        <v>151</v>
      </c>
      <c r="I1099" s="1">
        <v>10822</v>
      </c>
      <c r="J1099" t="s">
        <v>2141</v>
      </c>
      <c r="K1099" t="s">
        <v>405</v>
      </c>
      <c r="L1099" t="s">
        <v>406</v>
      </c>
      <c r="M1099">
        <v>52.843133520000002</v>
      </c>
      <c r="N1099">
        <v>15.35785143</v>
      </c>
      <c r="O1099">
        <v>2.7858962900000002</v>
      </c>
      <c r="P1099">
        <v>7.0392666029999997</v>
      </c>
      <c r="Q1099">
        <v>6.1633482690000001</v>
      </c>
      <c r="R1099">
        <v>10.40696511</v>
      </c>
      <c r="S1099">
        <v>2.2329507660000001</v>
      </c>
      <c r="T1099">
        <v>0.75778872200000003</v>
      </c>
      <c r="U1099">
        <v>0.40213321499999999</v>
      </c>
      <c r="V1099">
        <v>0.111142346</v>
      </c>
      <c r="W1099">
        <v>0.18186929299999999</v>
      </c>
      <c r="X1099">
        <v>0.58124763199999996</v>
      </c>
      <c r="Y1099">
        <v>0</v>
      </c>
      <c r="Z1099">
        <v>1.1364068039999999</v>
      </c>
      <c r="AA1099">
        <v>0</v>
      </c>
      <c r="AB1099">
        <v>1.7224626350000001</v>
      </c>
      <c r="AC1099">
        <v>100</v>
      </c>
      <c r="AD1099">
        <v>0.237221712</v>
      </c>
      <c r="AE1099">
        <v>0</v>
      </c>
      <c r="AF1099">
        <v>0.57110002500000001</v>
      </c>
      <c r="AG1099">
        <v>4.5638782879999997</v>
      </c>
      <c r="AH1099">
        <v>0</v>
      </c>
      <c r="AI1099">
        <v>20.440291129999899</v>
      </c>
      <c r="AJ1099">
        <v>0</v>
      </c>
      <c r="AK1099">
        <v>0</v>
      </c>
      <c r="AL1099">
        <v>30.226452219999899</v>
      </c>
      <c r="AM1099">
        <v>0</v>
      </c>
      <c r="AN1099">
        <v>0</v>
      </c>
      <c r="AO1099">
        <v>0</v>
      </c>
      <c r="AP1099">
        <v>2.0273604700000001</v>
      </c>
      <c r="AQ1099">
        <v>0</v>
      </c>
      <c r="AR1099">
        <v>0</v>
      </c>
      <c r="AS1099">
        <v>12.2738730999999</v>
      </c>
      <c r="AT1099">
        <v>7.3427398679999998</v>
      </c>
      <c r="AU1099">
        <v>19.616612969999899</v>
      </c>
      <c r="AV1099">
        <v>0</v>
      </c>
      <c r="AW1099">
        <v>5.1731601109999996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0.74924649300000001</v>
      </c>
      <c r="BI1099">
        <v>13.719646940000001</v>
      </c>
      <c r="BJ1099">
        <v>0.62568768200000002</v>
      </c>
      <c r="BK1099">
        <v>0.37431231799999998</v>
      </c>
      <c r="BL1099">
        <v>0</v>
      </c>
      <c r="BM1099">
        <v>59.657381090000001</v>
      </c>
      <c r="BN1099">
        <v>99.250685230000002</v>
      </c>
      <c r="BO1099">
        <v>0</v>
      </c>
      <c r="BP1099" t="s">
        <v>97</v>
      </c>
      <c r="BQ1099" t="s">
        <v>109</v>
      </c>
      <c r="BR1099" t="s">
        <v>98</v>
      </c>
      <c r="BS1099" t="s">
        <v>130</v>
      </c>
      <c r="BT1099" t="s">
        <v>111</v>
      </c>
      <c r="BU1099" t="s">
        <v>100</v>
      </c>
      <c r="BV1099" t="s">
        <v>101</v>
      </c>
      <c r="BW1099" t="s">
        <v>149</v>
      </c>
      <c r="BX1099">
        <v>37.860435270000004</v>
      </c>
      <c r="BY1099">
        <v>59.657381090000001</v>
      </c>
      <c r="BZ1099">
        <v>37.00898188</v>
      </c>
      <c r="CA1099">
        <v>23.292294770000002</v>
      </c>
      <c r="CB1099">
        <v>50.882974599999898</v>
      </c>
      <c r="CC1099">
        <v>25.824730630000001</v>
      </c>
      <c r="CD1099">
        <v>3</v>
      </c>
      <c r="CE1099">
        <v>6</v>
      </c>
      <c r="CF1099">
        <v>1</v>
      </c>
      <c r="CG1099">
        <v>6</v>
      </c>
      <c r="CH1099">
        <v>3</v>
      </c>
      <c r="CI1099">
        <v>4</v>
      </c>
      <c r="CJ1099">
        <v>35.382231400000002</v>
      </c>
      <c r="CK1099">
        <v>81.531068719999894</v>
      </c>
      <c r="CL1099">
        <v>0</v>
      </c>
    </row>
    <row r="1100" spans="1:90" x14ac:dyDescent="0.25">
      <c r="A1100" s="1" t="s">
        <v>1626</v>
      </c>
      <c r="B1100" s="2">
        <v>314507.87339999899</v>
      </c>
      <c r="C1100" s="2">
        <v>6075003.4560000002</v>
      </c>
      <c r="D1100" s="4">
        <v>275.82144599999901</v>
      </c>
      <c r="E1100" t="s">
        <v>710</v>
      </c>
      <c r="F1100" s="3">
        <v>48.46</v>
      </c>
      <c r="G1100" t="s">
        <v>150</v>
      </c>
      <c r="H1100" t="s">
        <v>151</v>
      </c>
      <c r="I1100" s="1">
        <v>10822</v>
      </c>
      <c r="J1100" t="s">
        <v>2142</v>
      </c>
      <c r="K1100" t="s">
        <v>1755</v>
      </c>
      <c r="L1100" t="s">
        <v>406</v>
      </c>
      <c r="M1100">
        <v>50.50135109</v>
      </c>
      <c r="N1100">
        <v>15.4004120199999</v>
      </c>
      <c r="O1100">
        <v>3.7787762819999999</v>
      </c>
      <c r="P1100">
        <v>9.2873765380000002</v>
      </c>
      <c r="Q1100">
        <v>5.4301452760000002</v>
      </c>
      <c r="R1100">
        <v>8.1902191179999999</v>
      </c>
      <c r="S1100">
        <v>3.2800877540000002</v>
      </c>
      <c r="T1100">
        <v>0.21000561800000001</v>
      </c>
      <c r="U1100">
        <v>0.75402017300000002</v>
      </c>
      <c r="V1100">
        <v>0.13000347800000001</v>
      </c>
      <c r="W1100">
        <v>0.26000695600000001</v>
      </c>
      <c r="X1100">
        <v>9.8693819999999995E-3</v>
      </c>
      <c r="Y1100">
        <v>0</v>
      </c>
      <c r="Z1100">
        <v>2.7677263160000001</v>
      </c>
      <c r="AA1100">
        <v>0</v>
      </c>
      <c r="AB1100">
        <v>1.87453428</v>
      </c>
      <c r="AC1100">
        <v>100</v>
      </c>
      <c r="AD1100">
        <v>0.28345861500000002</v>
      </c>
      <c r="AE1100">
        <v>0</v>
      </c>
      <c r="AF1100">
        <v>1.093918612</v>
      </c>
      <c r="AG1100">
        <v>1.2920420370000001</v>
      </c>
      <c r="AH1100">
        <v>0</v>
      </c>
      <c r="AI1100">
        <v>30.672784650000001</v>
      </c>
      <c r="AJ1100">
        <v>0</v>
      </c>
      <c r="AK1100">
        <v>0</v>
      </c>
      <c r="AL1100">
        <v>27.787905850000001</v>
      </c>
      <c r="AM1100">
        <v>0</v>
      </c>
      <c r="AN1100">
        <v>0</v>
      </c>
      <c r="AO1100">
        <v>0</v>
      </c>
      <c r="AP1100">
        <v>2.454187031</v>
      </c>
      <c r="AQ1100">
        <v>0</v>
      </c>
      <c r="AR1100">
        <v>0</v>
      </c>
      <c r="AS1100">
        <v>12.824044150000001</v>
      </c>
      <c r="AT1100">
        <v>12.22683254</v>
      </c>
      <c r="AU1100">
        <v>25.0508766899999</v>
      </c>
      <c r="AV1100">
        <v>0</v>
      </c>
      <c r="AW1100">
        <v>0.44945136499999999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1.2970972000000001E-2</v>
      </c>
      <c r="BI1100">
        <v>15.24779006</v>
      </c>
      <c r="BJ1100">
        <v>0.511919974</v>
      </c>
      <c r="BK1100">
        <v>0.488080026</v>
      </c>
      <c r="BL1100">
        <v>0</v>
      </c>
      <c r="BM1100">
        <v>47.532633580000002</v>
      </c>
      <c r="BN1100">
        <v>99.987002709999899</v>
      </c>
      <c r="BO1100">
        <v>0</v>
      </c>
      <c r="BP1100" t="s">
        <v>97</v>
      </c>
      <c r="BQ1100" t="s">
        <v>109</v>
      </c>
      <c r="BR1100" t="s">
        <v>111</v>
      </c>
      <c r="BS1100" t="s">
        <v>162</v>
      </c>
      <c r="BT1100" t="s">
        <v>98</v>
      </c>
      <c r="BU1100" t="s">
        <v>100</v>
      </c>
      <c r="BV1100" t="s">
        <v>101</v>
      </c>
      <c r="BW1100" t="s">
        <v>237</v>
      </c>
      <c r="BX1100">
        <v>39.488389220000002</v>
      </c>
      <c r="BY1100">
        <v>47.532633580000002</v>
      </c>
      <c r="BZ1100">
        <v>51.332855979999898</v>
      </c>
      <c r="CA1100">
        <v>29.86902306</v>
      </c>
      <c r="CB1100">
        <v>48.502694380000001</v>
      </c>
      <c r="CC1100">
        <v>21.628282559999899</v>
      </c>
      <c r="CD1100">
        <v>2</v>
      </c>
      <c r="CE1100">
        <v>5</v>
      </c>
      <c r="CF1100">
        <v>2</v>
      </c>
      <c r="CG1100">
        <v>6</v>
      </c>
      <c r="CH1100">
        <v>3</v>
      </c>
      <c r="CI1100">
        <v>9</v>
      </c>
      <c r="CJ1100">
        <v>32.963179429999897</v>
      </c>
      <c r="CK1100">
        <v>80.831683130000002</v>
      </c>
      <c r="CL1100">
        <v>0</v>
      </c>
    </row>
    <row r="1101" spans="1:90" x14ac:dyDescent="0.25">
      <c r="A1101" s="1" t="s">
        <v>1627</v>
      </c>
      <c r="B1101" s="2">
        <v>314217.06630000001</v>
      </c>
      <c r="C1101" s="2">
        <v>6075363.8760000002</v>
      </c>
      <c r="D1101" s="4">
        <v>124.137052999999</v>
      </c>
      <c r="E1101" t="s">
        <v>712</v>
      </c>
      <c r="F1101" s="3">
        <v>220.07</v>
      </c>
      <c r="G1101" t="s">
        <v>150</v>
      </c>
      <c r="H1101" t="s">
        <v>151</v>
      </c>
      <c r="I1101" s="1">
        <v>10822</v>
      </c>
      <c r="J1101" t="s">
        <v>2141</v>
      </c>
      <c r="K1101" t="s">
        <v>405</v>
      </c>
      <c r="L1101" t="s">
        <v>406</v>
      </c>
      <c r="M1101">
        <v>48.9871572099999</v>
      </c>
      <c r="N1101">
        <v>16.02666254</v>
      </c>
      <c r="O1101">
        <v>3.1087620189999998</v>
      </c>
      <c r="P1101">
        <v>7.904958154</v>
      </c>
      <c r="Q1101">
        <v>6.6122582569999997</v>
      </c>
      <c r="R1101">
        <v>11.69240789</v>
      </c>
      <c r="S1101">
        <v>2.7114290720000001</v>
      </c>
      <c r="T1101">
        <v>0.231832225</v>
      </c>
      <c r="U1101">
        <v>0.446529026</v>
      </c>
      <c r="V1101">
        <v>0.120955944</v>
      </c>
      <c r="W1101">
        <v>0.211672902</v>
      </c>
      <c r="X1101">
        <v>1.078489681</v>
      </c>
      <c r="Y1101">
        <v>0</v>
      </c>
      <c r="Z1101">
        <v>0.86688507999999997</v>
      </c>
      <c r="AA1101">
        <v>0</v>
      </c>
      <c r="AB1101">
        <v>1.9514534990000001</v>
      </c>
      <c r="AC1101">
        <v>100</v>
      </c>
      <c r="AD1101">
        <v>0.25587697300000001</v>
      </c>
      <c r="AE1101">
        <v>0</v>
      </c>
      <c r="AF1101">
        <v>0.62852280699999996</v>
      </c>
      <c r="AG1101">
        <v>1.3838494160000001</v>
      </c>
      <c r="AH1101">
        <v>0</v>
      </c>
      <c r="AI1101">
        <v>24.6000104499999</v>
      </c>
      <c r="AJ1101">
        <v>0</v>
      </c>
      <c r="AK1101">
        <v>0</v>
      </c>
      <c r="AL1101">
        <v>31.201709390000001</v>
      </c>
      <c r="AM1101">
        <v>0</v>
      </c>
      <c r="AN1101">
        <v>0</v>
      </c>
      <c r="AO1101">
        <v>0</v>
      </c>
      <c r="AP1101">
        <v>2.0562695440000001</v>
      </c>
      <c r="AQ1101">
        <v>0</v>
      </c>
      <c r="AR1101">
        <v>0</v>
      </c>
      <c r="AS1101">
        <v>8.7126468989999903</v>
      </c>
      <c r="AT1101">
        <v>5.5219605090000003</v>
      </c>
      <c r="AU1101">
        <v>14.234607410000001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1.3779911439999999</v>
      </c>
      <c r="BI1101">
        <v>14.79839827</v>
      </c>
      <c r="BJ1101">
        <v>0.61207497</v>
      </c>
      <c r="BK1101">
        <v>0.38792503</v>
      </c>
      <c r="BL1101">
        <v>0</v>
      </c>
      <c r="BM1101">
        <v>55.915318419999899</v>
      </c>
      <c r="BN1101">
        <v>98.622003210000003</v>
      </c>
      <c r="BO1101">
        <v>0</v>
      </c>
      <c r="BP1101" t="s">
        <v>97</v>
      </c>
      <c r="BQ1101" t="s">
        <v>109</v>
      </c>
      <c r="BR1101" t="s">
        <v>111</v>
      </c>
      <c r="BS1101" t="s">
        <v>162</v>
      </c>
      <c r="BT1101" t="s">
        <v>111</v>
      </c>
      <c r="BU1101" t="s">
        <v>100</v>
      </c>
      <c r="BV1101" t="s">
        <v>101</v>
      </c>
      <c r="BW1101" t="s">
        <v>149</v>
      </c>
      <c r="BX1101">
        <v>39.802565829999899</v>
      </c>
      <c r="BY1101">
        <v>55.915318419999899</v>
      </c>
      <c r="BZ1101">
        <v>43.017863319999897</v>
      </c>
      <c r="CA1101">
        <v>24.41736174</v>
      </c>
      <c r="CB1101">
        <v>49.667400149999899</v>
      </c>
      <c r="CC1101">
        <v>25.915238110000001</v>
      </c>
      <c r="CD1101">
        <v>2</v>
      </c>
      <c r="CE1101">
        <v>5</v>
      </c>
      <c r="CF1101">
        <v>1</v>
      </c>
      <c r="CG1101">
        <v>6</v>
      </c>
      <c r="CH1101">
        <v>3</v>
      </c>
      <c r="CI1101">
        <v>4</v>
      </c>
      <c r="CJ1101">
        <v>32.2106261899999</v>
      </c>
      <c r="CK1101">
        <v>83.143294549999894</v>
      </c>
      <c r="CL1101">
        <v>0</v>
      </c>
    </row>
    <row r="1102" spans="1:90" x14ac:dyDescent="0.25">
      <c r="A1102" s="1" t="s">
        <v>1627</v>
      </c>
      <c r="B1102" s="2">
        <v>314217.06630000001</v>
      </c>
      <c r="C1102" s="2">
        <v>6075363.8760000002</v>
      </c>
      <c r="D1102" s="4">
        <v>124.137052999999</v>
      </c>
      <c r="E1102" t="s">
        <v>712</v>
      </c>
      <c r="F1102" s="3">
        <v>220.07</v>
      </c>
      <c r="G1102" t="s">
        <v>90</v>
      </c>
      <c r="H1102" t="s">
        <v>91</v>
      </c>
      <c r="I1102" s="1" t="s">
        <v>777</v>
      </c>
      <c r="J1102" t="s">
        <v>2141</v>
      </c>
      <c r="K1102" t="s">
        <v>405</v>
      </c>
      <c r="L1102" t="s">
        <v>406</v>
      </c>
      <c r="M1102">
        <v>48.653716359999898</v>
      </c>
      <c r="N1102">
        <v>16.416836100000001</v>
      </c>
      <c r="O1102">
        <v>3.0510891959999999</v>
      </c>
      <c r="P1102">
        <v>7.7942629940000003</v>
      </c>
      <c r="Q1102">
        <v>6.726553301</v>
      </c>
      <c r="R1102">
        <v>11.318816760000001</v>
      </c>
      <c r="S1102">
        <v>2.953614382</v>
      </c>
      <c r="T1102">
        <v>0.25287794400000002</v>
      </c>
      <c r="U1102">
        <v>0.42483494500000002</v>
      </c>
      <c r="V1102">
        <v>9.1036060000000002E-2</v>
      </c>
      <c r="W1102">
        <v>0.19218723700000001</v>
      </c>
      <c r="X1102">
        <v>1.0852071270000001</v>
      </c>
      <c r="Y1102">
        <v>4.0460470999999998E-2</v>
      </c>
      <c r="Z1102">
        <v>0.99850712900000005</v>
      </c>
      <c r="AA1102">
        <v>0</v>
      </c>
      <c r="AB1102">
        <v>2.0892561889999999</v>
      </c>
      <c r="AC1102">
        <v>100</v>
      </c>
      <c r="AD1102">
        <v>0.19207267</v>
      </c>
      <c r="AE1102">
        <v>0.106153479</v>
      </c>
      <c r="AF1102">
        <v>0.59640285199999998</v>
      </c>
      <c r="AG1102">
        <v>1.50547696</v>
      </c>
      <c r="AH1102">
        <v>0</v>
      </c>
      <c r="AI1102">
        <v>26.726307989999899</v>
      </c>
      <c r="AJ1102">
        <v>0</v>
      </c>
      <c r="AK1102">
        <v>0</v>
      </c>
      <c r="AL1102">
        <v>31.0337450799999</v>
      </c>
      <c r="AM1102">
        <v>0</v>
      </c>
      <c r="AN1102">
        <v>0</v>
      </c>
      <c r="AO1102">
        <v>0</v>
      </c>
      <c r="AP1102">
        <v>2.02796654</v>
      </c>
      <c r="AQ1102">
        <v>0</v>
      </c>
      <c r="AR1102">
        <v>0</v>
      </c>
      <c r="AS1102">
        <v>5.8655722539999999</v>
      </c>
      <c r="AT1102">
        <v>3.5628141219999998</v>
      </c>
      <c r="AU1102">
        <v>9.4283863760000006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1.3829013509999999</v>
      </c>
      <c r="BI1102">
        <v>14.7748708099999</v>
      </c>
      <c r="BJ1102">
        <v>0.62211835800000004</v>
      </c>
      <c r="BK1102">
        <v>0.37788164200000002</v>
      </c>
      <c r="BL1102">
        <v>0</v>
      </c>
      <c r="BM1102">
        <v>53.728733570000003</v>
      </c>
      <c r="BN1102">
        <v>98.617092979999896</v>
      </c>
      <c r="BO1102">
        <v>0</v>
      </c>
      <c r="BP1102" t="s">
        <v>97</v>
      </c>
      <c r="BQ1102" t="s">
        <v>109</v>
      </c>
      <c r="BR1102" t="s">
        <v>111</v>
      </c>
      <c r="BS1102" t="s">
        <v>162</v>
      </c>
      <c r="BT1102" t="s">
        <v>98</v>
      </c>
      <c r="BU1102" t="s">
        <v>100</v>
      </c>
      <c r="BV1102" t="s">
        <v>101</v>
      </c>
      <c r="BW1102" t="s">
        <v>237</v>
      </c>
      <c r="BX1102">
        <v>37.670435439999899</v>
      </c>
      <c r="BY1102">
        <v>53.728733570000003</v>
      </c>
      <c r="BZ1102">
        <v>45.095871959999897</v>
      </c>
      <c r="CA1102">
        <v>23.718855940000001</v>
      </c>
      <c r="CB1102">
        <v>50.245143290000001</v>
      </c>
      <c r="CC1102">
        <v>26.036000770000001</v>
      </c>
      <c r="CD1102">
        <v>2</v>
      </c>
      <c r="CE1102">
        <v>5</v>
      </c>
      <c r="CF1102">
        <v>2</v>
      </c>
      <c r="CG1102">
        <v>6</v>
      </c>
      <c r="CH1102">
        <v>3</v>
      </c>
      <c r="CI1102">
        <v>9</v>
      </c>
      <c r="CJ1102">
        <v>32.841504049999898</v>
      </c>
      <c r="CK1102">
        <v>81.912131200000005</v>
      </c>
      <c r="CL1102">
        <v>0</v>
      </c>
    </row>
    <row r="1103" spans="1:90" x14ac:dyDescent="0.25">
      <c r="A1103" s="1" t="s">
        <v>1628</v>
      </c>
      <c r="B1103" s="2">
        <v>314276.814799999</v>
      </c>
      <c r="C1103" s="2">
        <v>6075353.9460000005</v>
      </c>
      <c r="D1103" s="4">
        <v>54.585900000000002</v>
      </c>
      <c r="E1103" t="s">
        <v>713</v>
      </c>
      <c r="F1103" s="3">
        <v>288.95</v>
      </c>
      <c r="G1103" t="s">
        <v>150</v>
      </c>
      <c r="H1103" t="s">
        <v>151</v>
      </c>
      <c r="I1103" s="1">
        <v>10822</v>
      </c>
      <c r="J1103" t="s">
        <v>2141</v>
      </c>
      <c r="K1103" t="s">
        <v>405</v>
      </c>
      <c r="L1103" t="s">
        <v>406</v>
      </c>
      <c r="M1103">
        <v>50.348891690000002</v>
      </c>
      <c r="N1103">
        <v>15.5074586399999</v>
      </c>
      <c r="O1103">
        <v>3.068889515</v>
      </c>
      <c r="P1103">
        <v>7.7491256110000002</v>
      </c>
      <c r="Q1103">
        <v>6.6964025950000003</v>
      </c>
      <c r="R1103">
        <v>12.28512957</v>
      </c>
      <c r="S1103">
        <v>1.349350297</v>
      </c>
      <c r="T1103">
        <v>0.30209334999999998</v>
      </c>
      <c r="U1103">
        <v>0.43702837999999999</v>
      </c>
      <c r="V1103">
        <v>0.12083734</v>
      </c>
      <c r="W1103">
        <v>0.191325788</v>
      </c>
      <c r="X1103">
        <v>1.2929191840000001</v>
      </c>
      <c r="Y1103">
        <v>0</v>
      </c>
      <c r="Z1103">
        <v>0.65054803500000002</v>
      </c>
      <c r="AA1103">
        <v>0</v>
      </c>
      <c r="AB1103">
        <v>1.949461868</v>
      </c>
      <c r="AC1103">
        <v>100</v>
      </c>
      <c r="AD1103">
        <v>0.257877886</v>
      </c>
      <c r="AE1103">
        <v>0</v>
      </c>
      <c r="AF1103">
        <v>0.62056880800000003</v>
      </c>
      <c r="AG1103">
        <v>1.819135927</v>
      </c>
      <c r="AH1103">
        <v>0</v>
      </c>
      <c r="AI1103">
        <v>12.35010664</v>
      </c>
      <c r="AJ1103">
        <v>0</v>
      </c>
      <c r="AK1103">
        <v>0</v>
      </c>
      <c r="AL1103">
        <v>36.054000019999897</v>
      </c>
      <c r="AM1103">
        <v>0</v>
      </c>
      <c r="AN1103">
        <v>0</v>
      </c>
      <c r="AO1103">
        <v>0</v>
      </c>
      <c r="AP1103">
        <v>2.0642585769999999</v>
      </c>
      <c r="AQ1103">
        <v>0</v>
      </c>
      <c r="AR1103">
        <v>0</v>
      </c>
      <c r="AS1103">
        <v>13.3115228299999</v>
      </c>
      <c r="AT1103">
        <v>8.0158658949999904</v>
      </c>
      <c r="AU1103">
        <v>21.327388719999899</v>
      </c>
      <c r="AV1103">
        <v>0</v>
      </c>
      <c r="AW1103">
        <v>5.7232220890000001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1.66652091</v>
      </c>
      <c r="BI1103">
        <v>14.7762925299999</v>
      </c>
      <c r="BJ1103">
        <v>0.62415155499999997</v>
      </c>
      <c r="BK1103">
        <v>0.37584844499999998</v>
      </c>
      <c r="BL1103">
        <v>0</v>
      </c>
      <c r="BM1103">
        <v>74.485415459999899</v>
      </c>
      <c r="BN1103">
        <v>98.333472259999894</v>
      </c>
      <c r="BO1103">
        <v>0</v>
      </c>
      <c r="BP1103" t="s">
        <v>97</v>
      </c>
      <c r="BQ1103" t="s">
        <v>109</v>
      </c>
      <c r="BR1103" t="s">
        <v>111</v>
      </c>
      <c r="BS1103" t="s">
        <v>162</v>
      </c>
      <c r="BT1103" t="s">
        <v>111</v>
      </c>
      <c r="BU1103" t="s">
        <v>100</v>
      </c>
      <c r="BV1103" t="s">
        <v>101</v>
      </c>
      <c r="BW1103" t="s">
        <v>149</v>
      </c>
      <c r="BX1103">
        <v>40.462608779999897</v>
      </c>
      <c r="BY1103">
        <v>74.485415459999899</v>
      </c>
      <c r="BZ1103">
        <v>24.590420200000001</v>
      </c>
      <c r="CA1103">
        <v>24.396528020000002</v>
      </c>
      <c r="CB1103">
        <v>48.899239889999897</v>
      </c>
      <c r="CC1103">
        <v>26.704232090000001</v>
      </c>
      <c r="CD1103">
        <v>2</v>
      </c>
      <c r="CE1103">
        <v>5</v>
      </c>
      <c r="CF1103">
        <v>1</v>
      </c>
      <c r="CG1103">
        <v>6</v>
      </c>
      <c r="CH1103">
        <v>3</v>
      </c>
      <c r="CI1103">
        <v>4</v>
      </c>
      <c r="CJ1103">
        <v>33.918984870000003</v>
      </c>
      <c r="CK1103">
        <v>89.740656430000001</v>
      </c>
      <c r="CL1103">
        <v>0</v>
      </c>
    </row>
    <row r="1104" spans="1:90" x14ac:dyDescent="0.25">
      <c r="A1104" s="1" t="s">
        <v>714</v>
      </c>
      <c r="B1104" s="2">
        <v>314226.17460000003</v>
      </c>
      <c r="C1104" s="2">
        <v>6075377.3300000001</v>
      </c>
      <c r="D1104" s="4">
        <v>-4.0281799999999999</v>
      </c>
      <c r="E1104" t="s">
        <v>715</v>
      </c>
      <c r="F1104" s="3">
        <v>364.24</v>
      </c>
      <c r="G1104" t="s">
        <v>90</v>
      </c>
      <c r="H1104" t="s">
        <v>151</v>
      </c>
      <c r="I1104" s="1">
        <v>10822</v>
      </c>
      <c r="J1104" t="s">
        <v>711</v>
      </c>
      <c r="K1104" t="s">
        <v>139</v>
      </c>
      <c r="L1104" t="s">
        <v>96</v>
      </c>
      <c r="M1104">
        <v>76.358936150000005</v>
      </c>
      <c r="N1104">
        <v>11.9778723399999</v>
      </c>
      <c r="O1104">
        <v>9.9999000000000008E-3</v>
      </c>
      <c r="P1104">
        <v>1.185529346</v>
      </c>
      <c r="Q1104">
        <v>0.35933617000000001</v>
      </c>
      <c r="R1104">
        <v>2.1360538999999998</v>
      </c>
      <c r="S1104">
        <v>4.182273758</v>
      </c>
      <c r="T1104">
        <v>1.6968652479999999</v>
      </c>
      <c r="U1104">
        <v>0.24654453900000001</v>
      </c>
      <c r="V1104">
        <v>4.9907801000000002E-2</v>
      </c>
      <c r="W1104">
        <v>2.9944681000000001E-2</v>
      </c>
      <c r="X1104">
        <v>0.87358961000000002</v>
      </c>
      <c r="Y1104">
        <v>0</v>
      </c>
      <c r="Z1104">
        <v>0.89314655899999995</v>
      </c>
      <c r="AA1104">
        <v>0</v>
      </c>
      <c r="AB1104">
        <v>1.766753872</v>
      </c>
      <c r="AC1104">
        <v>100</v>
      </c>
      <c r="AD1104">
        <v>0.106408155</v>
      </c>
      <c r="AE1104">
        <v>0</v>
      </c>
      <c r="AF1104">
        <v>0.34975925699999999</v>
      </c>
      <c r="AG1104">
        <v>10.208569020000001</v>
      </c>
      <c r="AH1104">
        <v>0</v>
      </c>
      <c r="AI1104">
        <v>38.243002670000003</v>
      </c>
      <c r="AJ1104">
        <v>0</v>
      </c>
      <c r="AK1104">
        <v>0</v>
      </c>
      <c r="AL1104">
        <v>7.2802022480000002</v>
      </c>
      <c r="AM1104">
        <v>0</v>
      </c>
      <c r="AN1104">
        <v>0</v>
      </c>
      <c r="AO1104">
        <v>0.71314616500000005</v>
      </c>
      <c r="AP1104">
        <v>1.0646756E-2</v>
      </c>
      <c r="AQ1104">
        <v>0</v>
      </c>
      <c r="AR1104">
        <v>0</v>
      </c>
      <c r="AS1104">
        <v>0.73945075199999999</v>
      </c>
      <c r="AT1104">
        <v>0.85454735100000001</v>
      </c>
      <c r="AU1104">
        <v>1.5939981030000001</v>
      </c>
      <c r="AV1104">
        <v>0</v>
      </c>
      <c r="AW1104">
        <v>39.244325940000003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1.124968537</v>
      </c>
      <c r="BI1104">
        <v>0.79699905199999999</v>
      </c>
      <c r="BJ1104">
        <v>0.46389688400000001</v>
      </c>
      <c r="BK1104">
        <v>0.53610311600000005</v>
      </c>
      <c r="BL1104">
        <v>0</v>
      </c>
      <c r="BM1104">
        <v>15.99228843</v>
      </c>
      <c r="BN1104">
        <v>98.875026849999898</v>
      </c>
      <c r="BO1104">
        <v>0</v>
      </c>
      <c r="BP1104" t="s">
        <v>97</v>
      </c>
      <c r="BQ1104" t="s">
        <v>40</v>
      </c>
      <c r="BR1104" t="s">
        <v>98</v>
      </c>
      <c r="BS1104" t="s">
        <v>99</v>
      </c>
      <c r="BT1104" t="s">
        <v>98</v>
      </c>
      <c r="BU1104" t="s">
        <v>100</v>
      </c>
      <c r="BV1104" t="s">
        <v>101</v>
      </c>
      <c r="BW1104" t="s">
        <v>102</v>
      </c>
      <c r="BX1104">
        <v>1.9544041160000001</v>
      </c>
      <c r="BY1104">
        <v>15.99228843</v>
      </c>
      <c r="BZ1104">
        <v>68.619746480000003</v>
      </c>
      <c r="CA1104">
        <v>7.4786313729999998</v>
      </c>
      <c r="CB1104">
        <v>89.139411640000006</v>
      </c>
      <c r="CC1104">
        <v>3.3819569820000002</v>
      </c>
      <c r="CD1104">
        <v>3</v>
      </c>
      <c r="CE1104">
        <v>9</v>
      </c>
      <c r="CF1104">
        <v>2</v>
      </c>
      <c r="CG1104">
        <v>6</v>
      </c>
      <c r="CH1104">
        <v>3</v>
      </c>
      <c r="CI1104">
        <v>12</v>
      </c>
      <c r="CJ1104">
        <v>24.553039330000001</v>
      </c>
      <c r="CK1104">
        <v>20.809059479999899</v>
      </c>
      <c r="CL1104">
        <v>0.71314616500000005</v>
      </c>
    </row>
    <row r="1105" spans="1:90" x14ac:dyDescent="0.25">
      <c r="A1105" s="1" t="s">
        <v>1629</v>
      </c>
      <c r="B1105" s="2">
        <v>314260.38799999899</v>
      </c>
      <c r="C1105" s="2">
        <v>6075286.3059999896</v>
      </c>
      <c r="D1105" s="4">
        <v>58.049059999999898</v>
      </c>
      <c r="E1105" t="s">
        <v>716</v>
      </c>
      <c r="F1105" s="3">
        <v>285.89999999999998</v>
      </c>
      <c r="G1105" t="s">
        <v>150</v>
      </c>
      <c r="H1105" t="s">
        <v>151</v>
      </c>
      <c r="I1105" s="1">
        <v>10822</v>
      </c>
      <c r="J1105" t="s">
        <v>2141</v>
      </c>
      <c r="K1105" t="s">
        <v>405</v>
      </c>
      <c r="L1105" t="s">
        <v>406</v>
      </c>
      <c r="M1105">
        <v>51.260618090000001</v>
      </c>
      <c r="N1105">
        <v>15.1062725199999</v>
      </c>
      <c r="O1105">
        <v>3.02307068</v>
      </c>
      <c r="P1105">
        <v>7.6102352529999999</v>
      </c>
      <c r="Q1105">
        <v>6.4453429419999999</v>
      </c>
      <c r="R1105">
        <v>11.4807671199999</v>
      </c>
      <c r="S1105">
        <v>2.0846656079999999</v>
      </c>
      <c r="T1105">
        <v>0.15106272500000001</v>
      </c>
      <c r="U1105">
        <v>0.431032309</v>
      </c>
      <c r="V1105">
        <v>0.12085018</v>
      </c>
      <c r="W1105">
        <v>0.19134611900000001</v>
      </c>
      <c r="X1105">
        <v>1.1013774860000001</v>
      </c>
      <c r="Y1105">
        <v>0</v>
      </c>
      <c r="Z1105">
        <v>0.99335896999999995</v>
      </c>
      <c r="AA1105">
        <v>0</v>
      </c>
      <c r="AB1105">
        <v>2.1011009359999999</v>
      </c>
      <c r="AC1105">
        <v>100</v>
      </c>
      <c r="AD1105">
        <v>0.25785834699999999</v>
      </c>
      <c r="AE1105">
        <v>0</v>
      </c>
      <c r="AF1105">
        <v>0.61194314599999999</v>
      </c>
      <c r="AG1105">
        <v>0.90949904699999995</v>
      </c>
      <c r="AH1105">
        <v>0</v>
      </c>
      <c r="AI1105">
        <v>19.076704280000001</v>
      </c>
      <c r="AJ1105">
        <v>0</v>
      </c>
      <c r="AK1105">
        <v>0</v>
      </c>
      <c r="AL1105">
        <v>32.021852320000001</v>
      </c>
      <c r="AM1105">
        <v>0</v>
      </c>
      <c r="AN1105">
        <v>0</v>
      </c>
      <c r="AO1105">
        <v>0</v>
      </c>
      <c r="AP1105">
        <v>2.0574941149999999</v>
      </c>
      <c r="AQ1105">
        <v>0</v>
      </c>
      <c r="AR1105">
        <v>0</v>
      </c>
      <c r="AS1105">
        <v>12.55015313</v>
      </c>
      <c r="AT1105">
        <v>7.7560249140000002</v>
      </c>
      <c r="AU1105">
        <v>20.306178039999899</v>
      </c>
      <c r="AV1105">
        <v>0</v>
      </c>
      <c r="AW1105">
        <v>4.9476301119999997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1.4193729669999999</v>
      </c>
      <c r="BI1105">
        <v>14.396111230000001</v>
      </c>
      <c r="BJ1105">
        <v>0.61804605000000001</v>
      </c>
      <c r="BK1105">
        <v>0.38195394999999999</v>
      </c>
      <c r="BL1105">
        <v>0</v>
      </c>
      <c r="BM1105">
        <v>62.666843030000003</v>
      </c>
      <c r="BN1105">
        <v>98.580621210000004</v>
      </c>
      <c r="BO1105">
        <v>0</v>
      </c>
      <c r="BP1105" t="s">
        <v>97</v>
      </c>
      <c r="BQ1105" t="s">
        <v>109</v>
      </c>
      <c r="BR1105" t="s">
        <v>111</v>
      </c>
      <c r="BS1105" t="s">
        <v>162</v>
      </c>
      <c r="BT1105" t="s">
        <v>111</v>
      </c>
      <c r="BU1105" t="s">
        <v>100</v>
      </c>
      <c r="BV1105" t="s">
        <v>101</v>
      </c>
      <c r="BW1105" t="s">
        <v>149</v>
      </c>
      <c r="BX1105">
        <v>39.9477041399999</v>
      </c>
      <c r="BY1105">
        <v>62.666843030000003</v>
      </c>
      <c r="BZ1105">
        <v>36.680286700000003</v>
      </c>
      <c r="CA1105">
        <v>24.64218528</v>
      </c>
      <c r="CB1105">
        <v>48.9466027799999</v>
      </c>
      <c r="CC1105">
        <v>26.411211940000001</v>
      </c>
      <c r="CD1105">
        <v>2</v>
      </c>
      <c r="CE1105">
        <v>5</v>
      </c>
      <c r="CF1105">
        <v>1</v>
      </c>
      <c r="CG1105">
        <v>6</v>
      </c>
      <c r="CH1105">
        <v>3</v>
      </c>
      <c r="CI1105">
        <v>4</v>
      </c>
      <c r="CJ1105">
        <v>32.71728272</v>
      </c>
      <c r="CK1105">
        <v>86.276555970000004</v>
      </c>
      <c r="CL1105">
        <v>0</v>
      </c>
    </row>
    <row r="1106" spans="1:90" x14ac:dyDescent="0.25">
      <c r="A1106" s="1" t="s">
        <v>717</v>
      </c>
      <c r="B1106" s="2">
        <v>314268.852799999</v>
      </c>
      <c r="C1106" s="2">
        <v>6075421.585</v>
      </c>
      <c r="D1106" s="4">
        <v>36.820284000000001</v>
      </c>
      <c r="E1106" t="s">
        <v>718</v>
      </c>
      <c r="F1106" s="3">
        <v>313.94</v>
      </c>
      <c r="G1106" t="s">
        <v>150</v>
      </c>
      <c r="H1106" t="s">
        <v>151</v>
      </c>
      <c r="I1106" s="1">
        <v>10822</v>
      </c>
      <c r="J1106" t="s">
        <v>711</v>
      </c>
      <c r="K1106" t="s">
        <v>139</v>
      </c>
      <c r="L1106" t="s">
        <v>96</v>
      </c>
      <c r="M1106">
        <v>76.578238279999894</v>
      </c>
      <c r="N1106">
        <v>11.3263624699999</v>
      </c>
      <c r="O1106">
        <v>0.60697645200000006</v>
      </c>
      <c r="P1106">
        <v>2.8449835769999998</v>
      </c>
      <c r="Q1106">
        <v>0.53123646999999996</v>
      </c>
      <c r="R1106">
        <v>2.0547825720000001</v>
      </c>
      <c r="S1106">
        <v>2.6662056779999999</v>
      </c>
      <c r="T1106">
        <v>1.874362638</v>
      </c>
      <c r="U1106">
        <v>0.23454591299999999</v>
      </c>
      <c r="V1106">
        <v>4.0093318000000003E-2</v>
      </c>
      <c r="W1106">
        <v>6.0139977999999997E-2</v>
      </c>
      <c r="X1106">
        <v>9.9919810000000005E-3</v>
      </c>
      <c r="Y1106">
        <v>0</v>
      </c>
      <c r="Z1106">
        <v>1.1720806800000001</v>
      </c>
      <c r="AA1106">
        <v>0</v>
      </c>
      <c r="AB1106">
        <v>1.163639305</v>
      </c>
      <c r="AC1106">
        <v>100</v>
      </c>
      <c r="AD1106">
        <v>8.7484836999999996E-2</v>
      </c>
      <c r="AE1106">
        <v>0</v>
      </c>
      <c r="AF1106">
        <v>0.34053049600000002</v>
      </c>
      <c r="AG1106">
        <v>11.54052173</v>
      </c>
      <c r="AH1106">
        <v>0</v>
      </c>
      <c r="AI1106">
        <v>24.95097299</v>
      </c>
      <c r="AJ1106">
        <v>0</v>
      </c>
      <c r="AK1106">
        <v>0</v>
      </c>
      <c r="AL1106">
        <v>10.31527696</v>
      </c>
      <c r="AM1106">
        <v>0</v>
      </c>
      <c r="AN1106">
        <v>0</v>
      </c>
      <c r="AO1106">
        <v>1.461762019</v>
      </c>
      <c r="AP1106">
        <v>0.66137503200000003</v>
      </c>
      <c r="AQ1106">
        <v>0</v>
      </c>
      <c r="AR1106">
        <v>0</v>
      </c>
      <c r="AS1106">
        <v>1.525556506</v>
      </c>
      <c r="AT1106">
        <v>3.902135972</v>
      </c>
      <c r="AU1106">
        <v>5.427692478</v>
      </c>
      <c r="AV1106">
        <v>0</v>
      </c>
      <c r="AW1106">
        <v>45.1880728699999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1.3141964000000001E-2</v>
      </c>
      <c r="BI1106">
        <v>2.713846239</v>
      </c>
      <c r="BJ1106">
        <v>0.281069075</v>
      </c>
      <c r="BK1106">
        <v>0.718930925</v>
      </c>
      <c r="BL1106">
        <v>0</v>
      </c>
      <c r="BM1106">
        <v>29.24971309</v>
      </c>
      <c r="BN1106">
        <v>99.986831370000004</v>
      </c>
      <c r="BO1106">
        <v>0</v>
      </c>
      <c r="BP1106" t="s">
        <v>97</v>
      </c>
      <c r="BQ1106" t="s">
        <v>40</v>
      </c>
      <c r="BR1106" t="s">
        <v>111</v>
      </c>
      <c r="BS1106" t="s">
        <v>112</v>
      </c>
      <c r="BT1106" t="s">
        <v>111</v>
      </c>
      <c r="BU1106" t="s">
        <v>100</v>
      </c>
      <c r="BV1106" t="s">
        <v>101</v>
      </c>
      <c r="BW1106" t="s">
        <v>113</v>
      </c>
      <c r="BX1106">
        <v>6.429598006</v>
      </c>
      <c r="BY1106">
        <v>29.24971309</v>
      </c>
      <c r="BZ1106">
        <v>53.306330610000003</v>
      </c>
      <c r="CA1106">
        <v>17.56158881</v>
      </c>
      <c r="CB1106">
        <v>77.822277040000003</v>
      </c>
      <c r="CC1106">
        <v>4.6161341470000004</v>
      </c>
      <c r="CD1106">
        <v>2</v>
      </c>
      <c r="CE1106">
        <v>12</v>
      </c>
      <c r="CF1106">
        <v>1</v>
      </c>
      <c r="CG1106">
        <v>6</v>
      </c>
      <c r="CH1106">
        <v>3</v>
      </c>
      <c r="CI1106">
        <v>6</v>
      </c>
      <c r="CJ1106">
        <v>33.75527426</v>
      </c>
      <c r="CK1106">
        <v>42.646334490000001</v>
      </c>
      <c r="CL1106">
        <v>1.461762019</v>
      </c>
    </row>
    <row r="1107" spans="1:90" x14ac:dyDescent="0.25">
      <c r="A1107" s="1" t="s">
        <v>719</v>
      </c>
      <c r="B1107" s="2">
        <v>314253.22440000001</v>
      </c>
      <c r="C1107" s="2">
        <v>6075429.4620000003</v>
      </c>
      <c r="D1107" s="4">
        <v>3.3169300000000002</v>
      </c>
      <c r="E1107" t="s">
        <v>718</v>
      </c>
      <c r="F1107" s="3">
        <v>351.74</v>
      </c>
      <c r="G1107" t="s">
        <v>150</v>
      </c>
      <c r="H1107" t="s">
        <v>151</v>
      </c>
      <c r="I1107" s="1">
        <v>10822</v>
      </c>
      <c r="J1107" t="s">
        <v>711</v>
      </c>
      <c r="K1107" t="s">
        <v>139</v>
      </c>
      <c r="L1107" t="s">
        <v>96</v>
      </c>
      <c r="M1107">
        <v>75.423738029999896</v>
      </c>
      <c r="N1107">
        <v>10.51725431</v>
      </c>
      <c r="O1107">
        <v>0.48579550300000002</v>
      </c>
      <c r="P1107">
        <v>2.510062268</v>
      </c>
      <c r="Q1107">
        <v>0.40065730700000002</v>
      </c>
      <c r="R1107">
        <v>3.4757021379999999</v>
      </c>
      <c r="S1107">
        <v>3.8663430120000002</v>
      </c>
      <c r="T1107">
        <v>0.95156110400000005</v>
      </c>
      <c r="U1107">
        <v>0.215353302</v>
      </c>
      <c r="V1107">
        <v>4.0065731E-2</v>
      </c>
      <c r="W1107">
        <v>0.110180759</v>
      </c>
      <c r="X1107">
        <v>1.257959136</v>
      </c>
      <c r="Y1107">
        <v>0</v>
      </c>
      <c r="Z1107">
        <v>0.745327399</v>
      </c>
      <c r="AA1107">
        <v>0</v>
      </c>
      <c r="AB1107">
        <v>2.0042621440000001</v>
      </c>
      <c r="AC1107">
        <v>100</v>
      </c>
      <c r="AD1107">
        <v>8.5988719000000005E-2</v>
      </c>
      <c r="AE1107">
        <v>0</v>
      </c>
      <c r="AF1107">
        <v>0.30752987100000001</v>
      </c>
      <c r="AG1107">
        <v>5.7625689480000002</v>
      </c>
      <c r="AH1107">
        <v>0</v>
      </c>
      <c r="AI1107">
        <v>35.587857829999898</v>
      </c>
      <c r="AJ1107">
        <v>0</v>
      </c>
      <c r="AK1107">
        <v>0</v>
      </c>
      <c r="AL1107">
        <v>8.7475508860000009</v>
      </c>
      <c r="AM1107">
        <v>0</v>
      </c>
      <c r="AN1107">
        <v>0</v>
      </c>
      <c r="AO1107">
        <v>0</v>
      </c>
      <c r="AP1107">
        <v>0.52063944900000003</v>
      </c>
      <c r="AQ1107">
        <v>0</v>
      </c>
      <c r="AR1107">
        <v>0</v>
      </c>
      <c r="AS1107">
        <v>0.36878759300000002</v>
      </c>
      <c r="AT1107">
        <v>1.2358948300000001</v>
      </c>
      <c r="AU1107">
        <v>1.6046824230000001</v>
      </c>
      <c r="AV1107">
        <v>0</v>
      </c>
      <c r="AW1107">
        <v>40.880101449999898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1.6306523799999999</v>
      </c>
      <c r="BI1107">
        <v>1.6127834569999999</v>
      </c>
      <c r="BJ1107">
        <v>0.229819675</v>
      </c>
      <c r="BK1107">
        <v>0.770180325</v>
      </c>
      <c r="BL1107">
        <v>0</v>
      </c>
      <c r="BM1107">
        <v>19.730394100000002</v>
      </c>
      <c r="BN1107">
        <v>98.369340930000007</v>
      </c>
      <c r="BO1107">
        <v>0</v>
      </c>
      <c r="BP1107" t="s">
        <v>97</v>
      </c>
      <c r="BQ1107" t="s">
        <v>109</v>
      </c>
      <c r="BR1107" t="s">
        <v>111</v>
      </c>
      <c r="BS1107" t="s">
        <v>112</v>
      </c>
      <c r="BT1107" t="s">
        <v>98</v>
      </c>
      <c r="BU1107" t="s">
        <v>100</v>
      </c>
      <c r="BV1107" t="s">
        <v>101</v>
      </c>
      <c r="BW1107" t="s">
        <v>113</v>
      </c>
      <c r="BX1107">
        <v>5.6746207240000004</v>
      </c>
      <c r="BY1107">
        <v>19.730394100000002</v>
      </c>
      <c r="BZ1107">
        <v>71.036514400000002</v>
      </c>
      <c r="CA1107">
        <v>16.816802200000001</v>
      </c>
      <c r="CB1107">
        <v>79.359809810000002</v>
      </c>
      <c r="CC1107">
        <v>3.8233879910000002</v>
      </c>
      <c r="CD1107">
        <v>2</v>
      </c>
      <c r="CE1107">
        <v>12</v>
      </c>
      <c r="CF1107">
        <v>2</v>
      </c>
      <c r="CG1107">
        <v>6</v>
      </c>
      <c r="CH1107">
        <v>3</v>
      </c>
      <c r="CI1107">
        <v>11</v>
      </c>
      <c r="CJ1107">
        <v>15.55299539</v>
      </c>
      <c r="CK1107">
        <v>37.661551279999898</v>
      </c>
      <c r="CL1107">
        <v>0</v>
      </c>
    </row>
    <row r="1108" spans="1:90" x14ac:dyDescent="0.25">
      <c r="A1108" s="1" t="s">
        <v>1630</v>
      </c>
      <c r="B1108" s="2">
        <v>314281.29100000003</v>
      </c>
      <c r="C1108" s="2">
        <v>6075212.7110000001</v>
      </c>
      <c r="D1108" s="4">
        <v>32.071936999999899</v>
      </c>
      <c r="E1108" t="s">
        <v>720</v>
      </c>
      <c r="F1108" s="3">
        <v>313.33</v>
      </c>
      <c r="G1108" t="s">
        <v>150</v>
      </c>
      <c r="H1108" t="s">
        <v>151</v>
      </c>
      <c r="I1108" s="1">
        <v>10822</v>
      </c>
      <c r="J1108" t="s">
        <v>2141</v>
      </c>
      <c r="K1108" t="s">
        <v>405</v>
      </c>
      <c r="L1108" t="s">
        <v>406</v>
      </c>
      <c r="M1108">
        <v>47.160588070000003</v>
      </c>
      <c r="N1108">
        <v>16.921739670000001</v>
      </c>
      <c r="O1108">
        <v>3.2332595980000001</v>
      </c>
      <c r="P1108">
        <v>8.2625857230000008</v>
      </c>
      <c r="Q1108">
        <v>8.0403295589999999</v>
      </c>
      <c r="R1108">
        <v>8.6310885170000002</v>
      </c>
      <c r="S1108">
        <v>2.3430101080000001</v>
      </c>
      <c r="T1108">
        <v>1.461878102</v>
      </c>
      <c r="U1108">
        <v>0.47460974</v>
      </c>
      <c r="V1108">
        <v>0.120154365</v>
      </c>
      <c r="W1108">
        <v>0.20025727400000001</v>
      </c>
      <c r="X1108">
        <v>9.8758400000000003E-3</v>
      </c>
      <c r="Y1108">
        <v>0</v>
      </c>
      <c r="Z1108">
        <v>3.1406234359999998</v>
      </c>
      <c r="AA1108">
        <v>0</v>
      </c>
      <c r="AB1108">
        <v>2.260940519</v>
      </c>
      <c r="AC1108">
        <v>100</v>
      </c>
      <c r="AD1108">
        <v>0.259335541</v>
      </c>
      <c r="AE1108">
        <v>0</v>
      </c>
      <c r="AF1108">
        <v>0.68159515100000001</v>
      </c>
      <c r="AG1108">
        <v>8.9031704860000005</v>
      </c>
      <c r="AH1108">
        <v>0</v>
      </c>
      <c r="AI1108">
        <v>21.688509360000001</v>
      </c>
      <c r="AJ1108">
        <v>0</v>
      </c>
      <c r="AK1108">
        <v>0</v>
      </c>
      <c r="AL1108">
        <v>32.312186959999899</v>
      </c>
      <c r="AM1108">
        <v>0</v>
      </c>
      <c r="AN1108">
        <v>0</v>
      </c>
      <c r="AO1108">
        <v>0</v>
      </c>
      <c r="AP1108">
        <v>2.128231821</v>
      </c>
      <c r="AQ1108">
        <v>0</v>
      </c>
      <c r="AR1108">
        <v>0</v>
      </c>
      <c r="AS1108">
        <v>3.6214522750000002</v>
      </c>
      <c r="AT1108">
        <v>2.0921912539999998</v>
      </c>
      <c r="AU1108">
        <v>5.7136435299999997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1.2848263E-2</v>
      </c>
      <c r="BI1108">
        <v>18.0516842299999</v>
      </c>
      <c r="BJ1108">
        <v>0.63382537900000002</v>
      </c>
      <c r="BK1108">
        <v>0.36617462099999998</v>
      </c>
      <c r="BL1108">
        <v>0</v>
      </c>
      <c r="BM1108">
        <v>59.836611560000001</v>
      </c>
      <c r="BN1108">
        <v>99.987125669999898</v>
      </c>
      <c r="BO1108">
        <v>0</v>
      </c>
      <c r="BP1108" t="s">
        <v>256</v>
      </c>
      <c r="BQ1108" t="s">
        <v>257</v>
      </c>
      <c r="BR1108" t="s">
        <v>111</v>
      </c>
      <c r="BS1108" t="s">
        <v>162</v>
      </c>
      <c r="BT1108" t="s">
        <v>98</v>
      </c>
      <c r="BU1108" t="s">
        <v>131</v>
      </c>
      <c r="BV1108" t="s">
        <v>101</v>
      </c>
      <c r="BW1108" t="s">
        <v>237</v>
      </c>
      <c r="BX1108">
        <v>36.81107506</v>
      </c>
      <c r="BY1108">
        <v>59.836611560000001</v>
      </c>
      <c r="BZ1108">
        <v>34.47881683</v>
      </c>
      <c r="CA1108">
        <v>23.301523920000001</v>
      </c>
      <c r="CB1108">
        <v>47.90944528</v>
      </c>
      <c r="CC1108">
        <v>28.789030790000002</v>
      </c>
      <c r="CD1108">
        <v>2</v>
      </c>
      <c r="CE1108">
        <v>5</v>
      </c>
      <c r="CF1108">
        <v>2</v>
      </c>
      <c r="CG1108">
        <v>1</v>
      </c>
      <c r="CH1108">
        <v>3</v>
      </c>
      <c r="CI1108">
        <v>9</v>
      </c>
      <c r="CJ1108">
        <v>46.405867970000003</v>
      </c>
      <c r="CK1108">
        <v>81.077554239999898</v>
      </c>
      <c r="CL1108">
        <v>0</v>
      </c>
    </row>
    <row r="1109" spans="1:90" x14ac:dyDescent="0.25">
      <c r="A1109" s="1" t="s">
        <v>1631</v>
      </c>
      <c r="B1109" s="2">
        <v>314319.74790000002</v>
      </c>
      <c r="C1109" s="2">
        <v>6075297.8700000001</v>
      </c>
      <c r="D1109" s="4">
        <v>-23.112634</v>
      </c>
      <c r="E1109" t="s">
        <v>721</v>
      </c>
      <c r="F1109" s="3">
        <v>369.11</v>
      </c>
      <c r="G1109" t="s">
        <v>150</v>
      </c>
      <c r="H1109" t="s">
        <v>151</v>
      </c>
      <c r="I1109" s="1">
        <v>10822</v>
      </c>
      <c r="J1109" t="s">
        <v>2141</v>
      </c>
      <c r="K1109" t="s">
        <v>405</v>
      </c>
      <c r="L1109" t="s">
        <v>406</v>
      </c>
      <c r="M1109">
        <v>52.895439410000002</v>
      </c>
      <c r="N1109">
        <v>15.3859358</v>
      </c>
      <c r="O1109">
        <v>2.8314700269999999</v>
      </c>
      <c r="P1109">
        <v>7.1341802520000002</v>
      </c>
      <c r="Q1109">
        <v>6.4057784990000002</v>
      </c>
      <c r="R1109">
        <v>9.8852123459999905</v>
      </c>
      <c r="S1109">
        <v>2.6950528060000001</v>
      </c>
      <c r="T1109">
        <v>0.191067177</v>
      </c>
      <c r="U1109">
        <v>0.420347788</v>
      </c>
      <c r="V1109">
        <v>0.110617839</v>
      </c>
      <c r="W1109">
        <v>0.181011009</v>
      </c>
      <c r="X1109">
        <v>9.9561949999999993E-3</v>
      </c>
      <c r="Y1109">
        <v>0</v>
      </c>
      <c r="Z1109">
        <v>1.853930853</v>
      </c>
      <c r="AA1109">
        <v>0</v>
      </c>
      <c r="AB1109">
        <v>1.7170700800000001</v>
      </c>
      <c r="AC1109">
        <v>100</v>
      </c>
      <c r="AD1109">
        <v>0.237431696</v>
      </c>
      <c r="AE1109">
        <v>0</v>
      </c>
      <c r="AF1109">
        <v>0.60032944899999996</v>
      </c>
      <c r="AG1109">
        <v>1.157205931</v>
      </c>
      <c r="AH1109">
        <v>0</v>
      </c>
      <c r="AI1109">
        <v>24.80926264</v>
      </c>
      <c r="AJ1109">
        <v>0</v>
      </c>
      <c r="AK1109">
        <v>0</v>
      </c>
      <c r="AL1109">
        <v>30.064482770000001</v>
      </c>
      <c r="AM1109">
        <v>0</v>
      </c>
      <c r="AN1109">
        <v>0</v>
      </c>
      <c r="AO1109">
        <v>0</v>
      </c>
      <c r="AP1109">
        <v>2.0582995670000002</v>
      </c>
      <c r="AQ1109">
        <v>0</v>
      </c>
      <c r="AR1109">
        <v>0</v>
      </c>
      <c r="AS1109">
        <v>13.280130460000001</v>
      </c>
      <c r="AT1109">
        <v>8.0161293970000003</v>
      </c>
      <c r="AU1109">
        <v>21.2962598599999</v>
      </c>
      <c r="AV1109">
        <v>0</v>
      </c>
      <c r="AW1109">
        <v>4.1971897299999998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1.2881155E-2</v>
      </c>
      <c r="BI1109">
        <v>14.53656741</v>
      </c>
      <c r="BJ1109">
        <v>0.62358980200000003</v>
      </c>
      <c r="BK1109">
        <v>0.37641019799999997</v>
      </c>
      <c r="BL1109">
        <v>0</v>
      </c>
      <c r="BM1109">
        <v>54.788464849999897</v>
      </c>
      <c r="BN1109">
        <v>99.987092709999899</v>
      </c>
      <c r="BO1109">
        <v>0</v>
      </c>
      <c r="BP1109" t="s">
        <v>97</v>
      </c>
      <c r="BQ1109" t="s">
        <v>109</v>
      </c>
      <c r="BR1109" t="s">
        <v>111</v>
      </c>
      <c r="BS1109" t="s">
        <v>162</v>
      </c>
      <c r="BT1109" t="s">
        <v>111</v>
      </c>
      <c r="BU1109" t="s">
        <v>100</v>
      </c>
      <c r="BV1109" t="s">
        <v>101</v>
      </c>
      <c r="BW1109" t="s">
        <v>149</v>
      </c>
      <c r="BX1109">
        <v>39.5086387899999</v>
      </c>
      <c r="BY1109">
        <v>54.788464849999897</v>
      </c>
      <c r="BZ1109">
        <v>44.277781480000002</v>
      </c>
      <c r="CA1109">
        <v>23.308433900000001</v>
      </c>
      <c r="CB1109">
        <v>50.2390702</v>
      </c>
      <c r="CC1109">
        <v>26.452495899999899</v>
      </c>
      <c r="CD1109">
        <v>2</v>
      </c>
      <c r="CE1109">
        <v>5</v>
      </c>
      <c r="CF1109">
        <v>1</v>
      </c>
      <c r="CG1109">
        <v>6</v>
      </c>
      <c r="CH1109">
        <v>3</v>
      </c>
      <c r="CI1109">
        <v>4</v>
      </c>
      <c r="CJ1109">
        <v>34.399580489999899</v>
      </c>
      <c r="CK1109">
        <v>82.429647209999899</v>
      </c>
      <c r="CL1109">
        <v>0</v>
      </c>
    </row>
    <row r="1110" spans="1:90" x14ac:dyDescent="0.25">
      <c r="A1110" s="1" t="s">
        <v>722</v>
      </c>
      <c r="B1110" s="2">
        <v>314293.07290000003</v>
      </c>
      <c r="C1110" s="2">
        <v>6075320.3629999897</v>
      </c>
      <c r="D1110" s="4">
        <v>-114.48627500000001</v>
      </c>
      <c r="E1110" t="s">
        <v>721</v>
      </c>
      <c r="F1110" s="3">
        <v>466.95</v>
      </c>
      <c r="G1110" t="s">
        <v>150</v>
      </c>
      <c r="H1110" t="s">
        <v>151</v>
      </c>
      <c r="I1110" s="1">
        <v>10822</v>
      </c>
      <c r="J1110" t="s">
        <v>711</v>
      </c>
      <c r="K1110" t="s">
        <v>139</v>
      </c>
      <c r="L1110" t="s">
        <v>96</v>
      </c>
      <c r="M1110">
        <v>68.024514690000004</v>
      </c>
      <c r="N1110">
        <v>17.181967520000001</v>
      </c>
      <c r="O1110">
        <v>0.648307364</v>
      </c>
      <c r="P1110">
        <v>2.608172352</v>
      </c>
      <c r="Q1110">
        <v>0.58278018499999995</v>
      </c>
      <c r="R1110">
        <v>1.6478612130000001</v>
      </c>
      <c r="S1110">
        <v>1.899059568</v>
      </c>
      <c r="T1110">
        <v>4.2703720450000002</v>
      </c>
      <c r="U1110">
        <v>0.37378315299999998</v>
      </c>
      <c r="V1110">
        <v>6.0287605000000001E-2</v>
      </c>
      <c r="W1110">
        <v>7.0335540000000002E-2</v>
      </c>
      <c r="X1110">
        <v>1.2797549180000001</v>
      </c>
      <c r="Y1110">
        <v>0</v>
      </c>
      <c r="Z1110">
        <v>1.352803848</v>
      </c>
      <c r="AA1110">
        <v>0</v>
      </c>
      <c r="AB1110">
        <v>2.6342699989999998</v>
      </c>
      <c r="AC1110">
        <v>100</v>
      </c>
      <c r="AD1110">
        <v>0.12997535099999999</v>
      </c>
      <c r="AE1110">
        <v>0</v>
      </c>
      <c r="AF1110">
        <v>0.53619164799999997</v>
      </c>
      <c r="AG1110">
        <v>25.97823962</v>
      </c>
      <c r="AH1110">
        <v>0</v>
      </c>
      <c r="AI1110">
        <v>17.55919514</v>
      </c>
      <c r="AJ1110">
        <v>0</v>
      </c>
      <c r="AK1110">
        <v>0</v>
      </c>
      <c r="AL1110">
        <v>3.3018834369999999</v>
      </c>
      <c r="AM1110">
        <v>0</v>
      </c>
      <c r="AN1110">
        <v>0</v>
      </c>
      <c r="AO1110">
        <v>9.2860401560000003</v>
      </c>
      <c r="AP1110">
        <v>0.69795767600000003</v>
      </c>
      <c r="AQ1110">
        <v>0</v>
      </c>
      <c r="AR1110">
        <v>0</v>
      </c>
      <c r="AS1110">
        <v>1.2556424260000001</v>
      </c>
      <c r="AT1110">
        <v>2.225928133</v>
      </c>
      <c r="AU1110">
        <v>3.4815705590000001</v>
      </c>
      <c r="AV1110">
        <v>0</v>
      </c>
      <c r="AW1110">
        <v>35.696086180000002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1.666426695</v>
      </c>
      <c r="BI1110">
        <v>1.740785279</v>
      </c>
      <c r="BJ1110">
        <v>0.36065402200000002</v>
      </c>
      <c r="BK1110">
        <v>0.63934597800000004</v>
      </c>
      <c r="BL1110">
        <v>0</v>
      </c>
      <c r="BM1110">
        <v>15.82796119</v>
      </c>
      <c r="BN1110">
        <v>98.333566469999894</v>
      </c>
      <c r="BO1110">
        <v>0</v>
      </c>
      <c r="BP1110" t="s">
        <v>97</v>
      </c>
      <c r="BQ1110" t="s">
        <v>40</v>
      </c>
      <c r="BR1110" t="s">
        <v>98</v>
      </c>
      <c r="BS1110" t="s">
        <v>99</v>
      </c>
      <c r="BT1110" t="s">
        <v>98</v>
      </c>
      <c r="BU1110" t="s">
        <v>131</v>
      </c>
      <c r="BV1110" t="s">
        <v>101</v>
      </c>
      <c r="BW1110" t="s">
        <v>113</v>
      </c>
      <c r="BX1110">
        <v>4.7157198830000002</v>
      </c>
      <c r="BY1110">
        <v>15.82796119</v>
      </c>
      <c r="BZ1110">
        <v>37.48815192</v>
      </c>
      <c r="CA1110">
        <v>12.2569693799999</v>
      </c>
      <c r="CB1110">
        <v>84.134080359999899</v>
      </c>
      <c r="CC1110">
        <v>3.6089502590000002</v>
      </c>
      <c r="CD1110">
        <v>3</v>
      </c>
      <c r="CE1110">
        <v>9</v>
      </c>
      <c r="CF1110">
        <v>2</v>
      </c>
      <c r="CG1110">
        <v>1</v>
      </c>
      <c r="CH1110">
        <v>3</v>
      </c>
      <c r="CI1110">
        <v>11</v>
      </c>
      <c r="CJ1110">
        <v>57.775119619999899</v>
      </c>
      <c r="CK1110">
        <v>34.089974150000003</v>
      </c>
      <c r="CL1110">
        <v>9.2860401560000003</v>
      </c>
    </row>
    <row r="1111" spans="1:90" x14ac:dyDescent="0.25">
      <c r="A1111" s="1" t="s">
        <v>723</v>
      </c>
      <c r="B1111" s="2">
        <v>314286.915199999</v>
      </c>
      <c r="C1111" s="2">
        <v>6075325.5259999903</v>
      </c>
      <c r="D1111" s="4">
        <v>-133.26969589999899</v>
      </c>
      <c r="E1111" t="s">
        <v>721</v>
      </c>
      <c r="F1111" s="3">
        <v>487.38</v>
      </c>
      <c r="G1111" t="s">
        <v>150</v>
      </c>
      <c r="H1111" t="s">
        <v>151</v>
      </c>
      <c r="I1111" s="1">
        <v>10822</v>
      </c>
      <c r="J1111" t="s">
        <v>711</v>
      </c>
      <c r="K1111" t="s">
        <v>139</v>
      </c>
      <c r="L1111" t="s">
        <v>96</v>
      </c>
      <c r="M1111">
        <v>75.488265159999898</v>
      </c>
      <c r="N1111">
        <v>11.72925236</v>
      </c>
      <c r="O1111">
        <v>0.65410041600000002</v>
      </c>
      <c r="P1111">
        <v>2.902372712</v>
      </c>
      <c r="Q1111">
        <v>0.53132510700000002</v>
      </c>
      <c r="R1111">
        <v>2.6466005319999999</v>
      </c>
      <c r="S1111">
        <v>2.2756754570000002</v>
      </c>
      <c r="T1111">
        <v>1.854625373</v>
      </c>
      <c r="U1111">
        <v>0.24360754900000001</v>
      </c>
      <c r="V1111">
        <v>5.0125009999999998E-2</v>
      </c>
      <c r="W1111">
        <v>8.0200015999999999E-2</v>
      </c>
      <c r="X1111">
        <v>0.176561254</v>
      </c>
      <c r="Y1111">
        <v>0</v>
      </c>
      <c r="Z1111">
        <v>1.3672890559999999</v>
      </c>
      <c r="AA1111">
        <v>0</v>
      </c>
      <c r="AB1111">
        <v>1.544862827</v>
      </c>
      <c r="AC1111">
        <v>100</v>
      </c>
      <c r="AD1111">
        <v>0.109819667</v>
      </c>
      <c r="AE1111">
        <v>0</v>
      </c>
      <c r="AF1111">
        <v>0.35512704499999997</v>
      </c>
      <c r="AG1111">
        <v>11.465497020000001</v>
      </c>
      <c r="AH1111">
        <v>0</v>
      </c>
      <c r="AI1111">
        <v>21.383019269999899</v>
      </c>
      <c r="AJ1111">
        <v>0</v>
      </c>
      <c r="AK1111">
        <v>0</v>
      </c>
      <c r="AL1111">
        <v>12.738325270000001</v>
      </c>
      <c r="AM1111">
        <v>0</v>
      </c>
      <c r="AN1111">
        <v>0</v>
      </c>
      <c r="AO1111">
        <v>1.733851469</v>
      </c>
      <c r="AP1111">
        <v>0.71562456900000004</v>
      </c>
      <c r="AQ1111">
        <v>0</v>
      </c>
      <c r="AR1111">
        <v>0</v>
      </c>
      <c r="AS1111">
        <v>1.478938216</v>
      </c>
      <c r="AT1111">
        <v>3.8579331149999998</v>
      </c>
      <c r="AU1111">
        <v>5.3368713310000002</v>
      </c>
      <c r="AV1111">
        <v>0</v>
      </c>
      <c r="AW1111">
        <v>45.6946034099999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0.233619828</v>
      </c>
      <c r="BI1111">
        <v>2.6684356660000002</v>
      </c>
      <c r="BJ1111">
        <v>0.27711708299999999</v>
      </c>
      <c r="BK1111">
        <v>0.72288291699999996</v>
      </c>
      <c r="BL1111">
        <v>0</v>
      </c>
      <c r="BM1111">
        <v>37.332424629999899</v>
      </c>
      <c r="BN1111">
        <v>99.766358879999899</v>
      </c>
      <c r="BO1111">
        <v>0</v>
      </c>
      <c r="BP1111" t="s">
        <v>97</v>
      </c>
      <c r="BQ1111" t="s">
        <v>40</v>
      </c>
      <c r="BR1111" t="s">
        <v>111</v>
      </c>
      <c r="BS1111" t="s">
        <v>112</v>
      </c>
      <c r="BT1111" t="s">
        <v>111</v>
      </c>
      <c r="BU1111" t="s">
        <v>100</v>
      </c>
      <c r="BV1111" t="s">
        <v>101</v>
      </c>
      <c r="BW1111" t="s">
        <v>113</v>
      </c>
      <c r="BX1111">
        <v>6.407622945</v>
      </c>
      <c r="BY1111">
        <v>37.332424629999899</v>
      </c>
      <c r="BZ1111">
        <v>46.906120430000001</v>
      </c>
      <c r="CA1111">
        <v>17.51082049</v>
      </c>
      <c r="CB1111">
        <v>78.019559889999897</v>
      </c>
      <c r="CC1111">
        <v>4.4696196239999999</v>
      </c>
      <c r="CD1111">
        <v>2</v>
      </c>
      <c r="CE1111">
        <v>12</v>
      </c>
      <c r="CF1111">
        <v>1</v>
      </c>
      <c r="CG1111">
        <v>6</v>
      </c>
      <c r="CH1111">
        <v>3</v>
      </c>
      <c r="CI1111">
        <v>6</v>
      </c>
      <c r="CJ1111">
        <v>32.6474622799999</v>
      </c>
      <c r="CK1111">
        <v>45.395272769999899</v>
      </c>
      <c r="CL1111">
        <v>1.733851469</v>
      </c>
    </row>
    <row r="1112" spans="1:90" x14ac:dyDescent="0.25">
      <c r="A1112" s="1" t="s">
        <v>725</v>
      </c>
      <c r="B1112" s="2">
        <v>314398.64529999899</v>
      </c>
      <c r="C1112" s="2">
        <v>6075156.8339999896</v>
      </c>
      <c r="D1112" s="4">
        <v>-113.43513</v>
      </c>
      <c r="E1112" t="s">
        <v>724</v>
      </c>
      <c r="F1112" s="3">
        <v>467.26</v>
      </c>
      <c r="G1112" t="s">
        <v>150</v>
      </c>
      <c r="H1112" t="s">
        <v>151</v>
      </c>
      <c r="I1112" s="1">
        <v>10822</v>
      </c>
      <c r="J1112" t="s">
        <v>711</v>
      </c>
      <c r="K1112" t="s">
        <v>139</v>
      </c>
      <c r="L1112" t="s">
        <v>96</v>
      </c>
      <c r="M1112">
        <v>73.840587540000001</v>
      </c>
      <c r="N1112">
        <v>13.2039565099999</v>
      </c>
      <c r="O1112">
        <v>0.68020692000000005</v>
      </c>
      <c r="P1112">
        <v>2.8882516479999998</v>
      </c>
      <c r="Q1112">
        <v>0.63988404600000004</v>
      </c>
      <c r="R1112">
        <v>1.919652138</v>
      </c>
      <c r="S1112">
        <v>1.4625921049999999</v>
      </c>
      <c r="T1112">
        <v>3.3009891269999998</v>
      </c>
      <c r="U1112">
        <v>0.19501228100000001</v>
      </c>
      <c r="V1112">
        <v>3.0470668999999999E-2</v>
      </c>
      <c r="W1112">
        <v>4.0627558000000001E-2</v>
      </c>
      <c r="X1112">
        <v>0.32076334499999998</v>
      </c>
      <c r="Y1112">
        <v>0</v>
      </c>
      <c r="Z1112">
        <v>1.477006118</v>
      </c>
      <c r="AA1112">
        <v>0</v>
      </c>
      <c r="AB1112">
        <v>1.7989955989999999</v>
      </c>
      <c r="AC1112">
        <v>100</v>
      </c>
      <c r="AD1112">
        <v>6.6849440999999996E-2</v>
      </c>
      <c r="AE1112">
        <v>0</v>
      </c>
      <c r="AF1112">
        <v>0.284672235</v>
      </c>
      <c r="AG1112">
        <v>20.43482517</v>
      </c>
      <c r="AH1112">
        <v>0</v>
      </c>
      <c r="AI1112">
        <v>13.761699500000001</v>
      </c>
      <c r="AJ1112">
        <v>0</v>
      </c>
      <c r="AK1112">
        <v>0</v>
      </c>
      <c r="AL1112">
        <v>8.5705638789999998</v>
      </c>
      <c r="AM1112">
        <v>0</v>
      </c>
      <c r="AN1112">
        <v>0</v>
      </c>
      <c r="AO1112">
        <v>4.8364895490000004</v>
      </c>
      <c r="AP1112">
        <v>0.74519855999999995</v>
      </c>
      <c r="AQ1112">
        <v>0</v>
      </c>
      <c r="AR1112">
        <v>0</v>
      </c>
      <c r="AS1112">
        <v>1.7490292039999999</v>
      </c>
      <c r="AT1112">
        <v>3.70702226</v>
      </c>
      <c r="AU1112">
        <v>5.4560514649999998</v>
      </c>
      <c r="AV1112">
        <v>0</v>
      </c>
      <c r="AW1112">
        <v>44.993610990000001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0.425000237</v>
      </c>
      <c r="BI1112">
        <v>2.7280257319999999</v>
      </c>
      <c r="BJ1112">
        <v>0.32056684499999999</v>
      </c>
      <c r="BK1112">
        <v>0.67943315500000001</v>
      </c>
      <c r="BL1112">
        <v>0</v>
      </c>
      <c r="BM1112">
        <v>38.377497589999898</v>
      </c>
      <c r="BN1112">
        <v>99.574961029999898</v>
      </c>
      <c r="BO1112">
        <v>0</v>
      </c>
      <c r="BP1112" t="s">
        <v>97</v>
      </c>
      <c r="BQ1112" t="s">
        <v>40</v>
      </c>
      <c r="BR1112" t="s">
        <v>111</v>
      </c>
      <c r="BS1112" t="s">
        <v>112</v>
      </c>
      <c r="BT1112" t="s">
        <v>98</v>
      </c>
      <c r="BU1112" t="s">
        <v>131</v>
      </c>
      <c r="BV1112" t="s">
        <v>101</v>
      </c>
      <c r="BW1112" t="s">
        <v>113</v>
      </c>
      <c r="BX1112">
        <v>6.4859222589999996</v>
      </c>
      <c r="BY1112">
        <v>38.377497589999898</v>
      </c>
      <c r="BZ1112">
        <v>32.178246510000001</v>
      </c>
      <c r="CA1112">
        <v>15.691677090000001</v>
      </c>
      <c r="CB1112">
        <v>79.439639630000002</v>
      </c>
      <c r="CC1112">
        <v>4.868683281</v>
      </c>
      <c r="CD1112">
        <v>2</v>
      </c>
      <c r="CE1112">
        <v>12</v>
      </c>
      <c r="CF1112">
        <v>2</v>
      </c>
      <c r="CG1112">
        <v>1</v>
      </c>
      <c r="CH1112">
        <v>3</v>
      </c>
      <c r="CI1112">
        <v>11</v>
      </c>
      <c r="CJ1112">
        <v>53.81414702</v>
      </c>
      <c r="CK1112">
        <v>42.5501223099999</v>
      </c>
      <c r="CL1112">
        <v>4.8364895490000004</v>
      </c>
    </row>
    <row r="1113" spans="1:90" x14ac:dyDescent="0.25">
      <c r="A1113" s="1" t="s">
        <v>1632</v>
      </c>
      <c r="B1113" s="2">
        <v>314429.88650000002</v>
      </c>
      <c r="C1113" s="2">
        <v>6075233.5690000001</v>
      </c>
      <c r="D1113" s="4">
        <v>-73.451260000000005</v>
      </c>
      <c r="E1113" t="s">
        <v>726</v>
      </c>
      <c r="F1113" s="3">
        <v>425.2</v>
      </c>
      <c r="G1113" t="s">
        <v>150</v>
      </c>
      <c r="H1113" t="s">
        <v>151</v>
      </c>
      <c r="I1113" s="1">
        <v>10822</v>
      </c>
      <c r="J1113" t="s">
        <v>2141</v>
      </c>
      <c r="K1113" t="s">
        <v>405</v>
      </c>
      <c r="L1113" t="s">
        <v>406</v>
      </c>
      <c r="M1113">
        <v>51.647471709999898</v>
      </c>
      <c r="N1113">
        <v>16.20905058</v>
      </c>
      <c r="O1113">
        <v>2.85252756</v>
      </c>
      <c r="P1113">
        <v>7.2169578159999999</v>
      </c>
      <c r="Q1113">
        <v>6.292333298</v>
      </c>
      <c r="R1113">
        <v>10.671797270000001</v>
      </c>
      <c r="S1113">
        <v>2.6377461179999999</v>
      </c>
      <c r="T1113">
        <v>0.291964265</v>
      </c>
      <c r="U1113">
        <v>0.43391930400000001</v>
      </c>
      <c r="V1113">
        <v>0.120812799</v>
      </c>
      <c r="W1113">
        <v>0.19128693199999999</v>
      </c>
      <c r="X1113">
        <v>9.9598919999999997E-3</v>
      </c>
      <c r="Y1113">
        <v>0</v>
      </c>
      <c r="Z1113">
        <v>1.4241724579999999</v>
      </c>
      <c r="AA1113">
        <v>0</v>
      </c>
      <c r="AB1113">
        <v>1.324184131</v>
      </c>
      <c r="AC1113">
        <v>100</v>
      </c>
      <c r="AD1113">
        <v>0.25802546100000001</v>
      </c>
      <c r="AE1113">
        <v>0</v>
      </c>
      <c r="AF1113">
        <v>0.61663183700000002</v>
      </c>
      <c r="AG1113">
        <v>1.7595043909999999</v>
      </c>
      <c r="AH1113">
        <v>0</v>
      </c>
      <c r="AI1113">
        <v>24.161042049999899</v>
      </c>
      <c r="AJ1113">
        <v>0</v>
      </c>
      <c r="AK1113">
        <v>0</v>
      </c>
      <c r="AL1113">
        <v>32.165003380000002</v>
      </c>
      <c r="AM1113">
        <v>0</v>
      </c>
      <c r="AN1113">
        <v>0</v>
      </c>
      <c r="AO1113">
        <v>0</v>
      </c>
      <c r="AP1113">
        <v>2.0625435749999999</v>
      </c>
      <c r="AQ1113">
        <v>0</v>
      </c>
      <c r="AR1113">
        <v>0</v>
      </c>
      <c r="AS1113">
        <v>12.53837407</v>
      </c>
      <c r="AT1113">
        <v>7.7961249500000003</v>
      </c>
      <c r="AU1113">
        <v>20.3344990199999</v>
      </c>
      <c r="AV1113">
        <v>0</v>
      </c>
      <c r="AW1113">
        <v>1.809932297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1.2821892E-2</v>
      </c>
      <c r="BI1113">
        <v>14.36903656</v>
      </c>
      <c r="BJ1113">
        <v>0.61660599800000004</v>
      </c>
      <c r="BK1113">
        <v>0.38339400200000001</v>
      </c>
      <c r="BL1113">
        <v>0</v>
      </c>
      <c r="BM1113">
        <v>57.105026770000002</v>
      </c>
      <c r="BN1113">
        <v>99.987152089999896</v>
      </c>
      <c r="BO1113">
        <v>0</v>
      </c>
      <c r="BP1113" t="s">
        <v>97</v>
      </c>
      <c r="BQ1113" t="s">
        <v>109</v>
      </c>
      <c r="BR1113" t="s">
        <v>98</v>
      </c>
      <c r="BS1113" t="s">
        <v>130</v>
      </c>
      <c r="BT1113" t="s">
        <v>111</v>
      </c>
      <c r="BU1113" t="s">
        <v>100</v>
      </c>
      <c r="BV1113" t="s">
        <v>101</v>
      </c>
      <c r="BW1113" t="s">
        <v>149</v>
      </c>
      <c r="BX1113">
        <v>39.820822620000001</v>
      </c>
      <c r="BY1113">
        <v>57.105026770000002</v>
      </c>
      <c r="BZ1113">
        <v>41.595614930000004</v>
      </c>
      <c r="CA1113">
        <v>23.001239550000001</v>
      </c>
      <c r="CB1113">
        <v>51.644330359999898</v>
      </c>
      <c r="CC1113">
        <v>25.354430090000001</v>
      </c>
      <c r="CD1113">
        <v>3</v>
      </c>
      <c r="CE1113">
        <v>6</v>
      </c>
      <c r="CF1113">
        <v>1</v>
      </c>
      <c r="CG1113">
        <v>6</v>
      </c>
      <c r="CH1113">
        <v>3</v>
      </c>
      <c r="CI1113">
        <v>4</v>
      </c>
      <c r="CJ1113">
        <v>33.097165990000001</v>
      </c>
      <c r="CK1113">
        <v>82.178294809999898</v>
      </c>
      <c r="CL1113">
        <v>0</v>
      </c>
    </row>
    <row r="1114" spans="1:90" x14ac:dyDescent="0.25">
      <c r="A1114" s="1" t="s">
        <v>1633</v>
      </c>
      <c r="B1114" s="2">
        <v>314522.98969999899</v>
      </c>
      <c r="C1114" s="2">
        <v>6074949.7829999896</v>
      </c>
      <c r="D1114" s="4">
        <v>197.332370999999</v>
      </c>
      <c r="E1114" t="s">
        <v>728</v>
      </c>
      <c r="F1114" s="3">
        <v>127.71</v>
      </c>
      <c r="G1114" t="s">
        <v>150</v>
      </c>
      <c r="H1114" t="s">
        <v>151</v>
      </c>
      <c r="I1114" s="1">
        <v>10822</v>
      </c>
      <c r="J1114" t="s">
        <v>2142</v>
      </c>
      <c r="K1114" t="s">
        <v>1755</v>
      </c>
      <c r="L1114" t="s">
        <v>406</v>
      </c>
      <c r="M1114">
        <v>52.076619059999899</v>
      </c>
      <c r="N1114">
        <v>14.11236624</v>
      </c>
      <c r="O1114">
        <v>4.3034412030000002</v>
      </c>
      <c r="P1114">
        <v>10.34629061</v>
      </c>
      <c r="Q1114">
        <v>4.989019613</v>
      </c>
      <c r="R1114">
        <v>6.3108116609999998</v>
      </c>
      <c r="S1114">
        <v>3.0212389690000001</v>
      </c>
      <c r="T1114">
        <v>0.78512459999999995</v>
      </c>
      <c r="U1114">
        <v>0.76027888499999996</v>
      </c>
      <c r="V1114">
        <v>8.9444574999999998E-2</v>
      </c>
      <c r="W1114">
        <v>0.25839543799999998</v>
      </c>
      <c r="X1114">
        <v>9.8152320000000001E-3</v>
      </c>
      <c r="Y1114">
        <v>0</v>
      </c>
      <c r="Z1114">
        <v>2.9371539109999998</v>
      </c>
      <c r="AA1114">
        <v>0</v>
      </c>
      <c r="AB1114">
        <v>1.5593070280000001</v>
      </c>
      <c r="AC1114">
        <v>100</v>
      </c>
      <c r="AD1114">
        <v>0.197178996</v>
      </c>
      <c r="AE1114">
        <v>0</v>
      </c>
      <c r="AF1114">
        <v>1.115185037</v>
      </c>
      <c r="AG1114">
        <v>4.8837820360000004</v>
      </c>
      <c r="AH1114">
        <v>0</v>
      </c>
      <c r="AI1114">
        <v>28.564378439999899</v>
      </c>
      <c r="AJ1114">
        <v>0</v>
      </c>
      <c r="AK1114">
        <v>0</v>
      </c>
      <c r="AL1114">
        <v>23.828563290000002</v>
      </c>
      <c r="AM1114">
        <v>0</v>
      </c>
      <c r="AN1114">
        <v>0</v>
      </c>
      <c r="AO1114">
        <v>0</v>
      </c>
      <c r="AP1114">
        <v>2.4881917410000001</v>
      </c>
      <c r="AQ1114">
        <v>0</v>
      </c>
      <c r="AR1114">
        <v>0</v>
      </c>
      <c r="AS1114">
        <v>12.963559050000001</v>
      </c>
      <c r="AT1114">
        <v>15.6626177299999</v>
      </c>
      <c r="AU1114">
        <v>28.626176780000002</v>
      </c>
      <c r="AV1114">
        <v>0</v>
      </c>
      <c r="AW1114">
        <v>3.479055174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1.3042328000000001E-2</v>
      </c>
      <c r="BI1114">
        <v>16.010932740000001</v>
      </c>
      <c r="BJ1114">
        <v>0.452856808</v>
      </c>
      <c r="BK1114">
        <v>0.54714319199999994</v>
      </c>
      <c r="BL1114">
        <v>0</v>
      </c>
      <c r="BM1114">
        <v>45.480483550000002</v>
      </c>
      <c r="BN1114">
        <v>99.986931209999895</v>
      </c>
      <c r="BO1114">
        <v>0</v>
      </c>
      <c r="BP1114" t="s">
        <v>97</v>
      </c>
      <c r="BQ1114" t="s">
        <v>109</v>
      </c>
      <c r="BR1114" t="s">
        <v>111</v>
      </c>
      <c r="BS1114" t="s">
        <v>176</v>
      </c>
      <c r="BT1114" t="s">
        <v>111</v>
      </c>
      <c r="BU1114" t="s">
        <v>100</v>
      </c>
      <c r="BV1114" t="s">
        <v>101</v>
      </c>
      <c r="BW1114" t="s">
        <v>149</v>
      </c>
      <c r="BX1114">
        <v>39.02093094</v>
      </c>
      <c r="BY1114">
        <v>45.480483550000002</v>
      </c>
      <c r="BZ1114">
        <v>49.8708306999999</v>
      </c>
      <c r="CA1114">
        <v>34.11485115</v>
      </c>
      <c r="CB1114">
        <v>45.529488190000002</v>
      </c>
      <c r="CC1114">
        <v>20.355660660000002</v>
      </c>
      <c r="CD1114">
        <v>2</v>
      </c>
      <c r="CE1114">
        <v>3</v>
      </c>
      <c r="CF1114">
        <v>1</v>
      </c>
      <c r="CG1114">
        <v>6</v>
      </c>
      <c r="CH1114">
        <v>3</v>
      </c>
      <c r="CI1114">
        <v>4</v>
      </c>
      <c r="CJ1114">
        <v>38.223684210000002</v>
      </c>
      <c r="CK1114">
        <v>80.114781969999896</v>
      </c>
      <c r="CL1114">
        <v>0</v>
      </c>
    </row>
    <row r="1115" spans="1:90" x14ac:dyDescent="0.25">
      <c r="A1115" s="1" t="s">
        <v>1634</v>
      </c>
      <c r="B1115" s="2">
        <v>314450.54249999899</v>
      </c>
      <c r="C1115" s="2">
        <v>6074991.9000000004</v>
      </c>
      <c r="D1115" s="4">
        <v>-133.382185999999</v>
      </c>
      <c r="E1115" t="s">
        <v>728</v>
      </c>
      <c r="F1115" s="3">
        <v>471.83</v>
      </c>
      <c r="G1115" t="s">
        <v>150</v>
      </c>
      <c r="H1115" t="s">
        <v>151</v>
      </c>
      <c r="I1115" s="1">
        <v>10822</v>
      </c>
      <c r="J1115" t="s">
        <v>2141</v>
      </c>
      <c r="K1115" t="s">
        <v>405</v>
      </c>
      <c r="L1115" t="s">
        <v>406</v>
      </c>
      <c r="M1115">
        <v>49.5121167</v>
      </c>
      <c r="N1115">
        <v>16.068841119999899</v>
      </c>
      <c r="O1115">
        <v>3.0763158979999998</v>
      </c>
      <c r="P1115">
        <v>7.8048869490000001</v>
      </c>
      <c r="Q1115">
        <v>6.9698598360000004</v>
      </c>
      <c r="R1115">
        <v>11.95120058</v>
      </c>
      <c r="S1115">
        <v>1.566712009</v>
      </c>
      <c r="T1115">
        <v>0.36154892500000002</v>
      </c>
      <c r="U1115">
        <v>0.43888022300000001</v>
      </c>
      <c r="V1115">
        <v>0.120516308</v>
      </c>
      <c r="W1115">
        <v>0.19081748800000001</v>
      </c>
      <c r="X1115">
        <v>0.86138343100000003</v>
      </c>
      <c r="Y1115">
        <v>0</v>
      </c>
      <c r="Z1115">
        <v>1.0769205289999999</v>
      </c>
      <c r="AA1115">
        <v>0</v>
      </c>
      <c r="AB1115">
        <v>1.9442971950000001</v>
      </c>
      <c r="AC1115">
        <v>100</v>
      </c>
      <c r="AD1115">
        <v>0.25759232999999998</v>
      </c>
      <c r="AE1115">
        <v>0</v>
      </c>
      <c r="AF1115">
        <v>0.62416652900000003</v>
      </c>
      <c r="AG1115">
        <v>2.180545849</v>
      </c>
      <c r="AH1115">
        <v>0</v>
      </c>
      <c r="AI1115">
        <v>14.36181517</v>
      </c>
      <c r="AJ1115">
        <v>0</v>
      </c>
      <c r="AK1115">
        <v>0</v>
      </c>
      <c r="AL1115">
        <v>36.498536430000001</v>
      </c>
      <c r="AM1115">
        <v>0</v>
      </c>
      <c r="AN1115">
        <v>0</v>
      </c>
      <c r="AO1115">
        <v>0</v>
      </c>
      <c r="AP1115">
        <v>2.0694419910000001</v>
      </c>
      <c r="AQ1115">
        <v>0</v>
      </c>
      <c r="AR1115">
        <v>0</v>
      </c>
      <c r="AS1115">
        <v>14.3459578899999</v>
      </c>
      <c r="AT1115">
        <v>8.5620837339999998</v>
      </c>
      <c r="AU1115">
        <v>22.908041619999899</v>
      </c>
      <c r="AV1115">
        <v>0</v>
      </c>
      <c r="AW1115">
        <v>2.8021962130000002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1.1120135099999999</v>
      </c>
      <c r="BI1115">
        <v>15.472428880000001</v>
      </c>
      <c r="BJ1115">
        <v>0.62624113100000001</v>
      </c>
      <c r="BK1115">
        <v>0.37375886899999999</v>
      </c>
      <c r="BL1115">
        <v>0</v>
      </c>
      <c r="BM1115">
        <v>71.762257259999899</v>
      </c>
      <c r="BN1115">
        <v>98.887981929999896</v>
      </c>
      <c r="BO1115">
        <v>0</v>
      </c>
      <c r="BP1115" t="s">
        <v>97</v>
      </c>
      <c r="BQ1115" t="s">
        <v>109</v>
      </c>
      <c r="BR1115" t="s">
        <v>111</v>
      </c>
      <c r="BS1115" t="s">
        <v>162</v>
      </c>
      <c r="BT1115" t="s">
        <v>111</v>
      </c>
      <c r="BU1115" t="s">
        <v>100</v>
      </c>
      <c r="BV1115" t="s">
        <v>101</v>
      </c>
      <c r="BW1115" t="s">
        <v>149</v>
      </c>
      <c r="BX1115">
        <v>41.675282430000003</v>
      </c>
      <c r="BY1115">
        <v>71.762257259999899</v>
      </c>
      <c r="BZ1115">
        <v>27.07687009</v>
      </c>
      <c r="CA1115">
        <v>23.824256819999899</v>
      </c>
      <c r="CB1115">
        <v>49.191645540000003</v>
      </c>
      <c r="CC1115">
        <v>26.984097640000002</v>
      </c>
      <c r="CD1115">
        <v>2</v>
      </c>
      <c r="CE1115">
        <v>5</v>
      </c>
      <c r="CF1115">
        <v>1</v>
      </c>
      <c r="CG1115">
        <v>6</v>
      </c>
      <c r="CH1115">
        <v>3</v>
      </c>
      <c r="CI1115">
        <v>4</v>
      </c>
      <c r="CJ1115">
        <v>35.163776489999897</v>
      </c>
      <c r="CK1115">
        <v>88.455606520000003</v>
      </c>
      <c r="CL1115">
        <v>0</v>
      </c>
    </row>
    <row r="1116" spans="1:90" x14ac:dyDescent="0.25">
      <c r="A1116" s="1" t="s">
        <v>729</v>
      </c>
      <c r="B1116" s="2">
        <v>314428.96460000001</v>
      </c>
      <c r="C1116" s="2">
        <v>6075007.7709999904</v>
      </c>
      <c r="D1116" s="4">
        <v>-184.656916</v>
      </c>
      <c r="E1116" t="s">
        <v>728</v>
      </c>
      <c r="F1116" s="3">
        <v>529.74</v>
      </c>
      <c r="G1116" t="s">
        <v>90</v>
      </c>
      <c r="H1116" t="s">
        <v>151</v>
      </c>
      <c r="I1116" s="1">
        <v>10822</v>
      </c>
      <c r="J1116" t="s">
        <v>711</v>
      </c>
      <c r="K1116" t="s">
        <v>139</v>
      </c>
      <c r="L1116" t="s">
        <v>96</v>
      </c>
      <c r="M1116">
        <v>72.688798219999896</v>
      </c>
      <c r="N1116">
        <v>12.56349599</v>
      </c>
      <c r="O1116">
        <v>0.97315516099999999</v>
      </c>
      <c r="P1116">
        <v>3.5116294899999998</v>
      </c>
      <c r="Q1116">
        <v>0.55837759899999995</v>
      </c>
      <c r="R1116">
        <v>3.2804683969999999</v>
      </c>
      <c r="S1116">
        <v>3.1109609109999998</v>
      </c>
      <c r="T1116">
        <v>1.5953645700000001</v>
      </c>
      <c r="U1116">
        <v>0.27520038800000002</v>
      </c>
      <c r="V1116">
        <v>5.9826170999999997E-2</v>
      </c>
      <c r="W1116">
        <v>0.109681314</v>
      </c>
      <c r="X1116">
        <v>9.9327419999999996E-3</v>
      </c>
      <c r="Y1116">
        <v>0</v>
      </c>
      <c r="Z1116">
        <v>1.263109053</v>
      </c>
      <c r="AA1116">
        <v>0</v>
      </c>
      <c r="AB1116">
        <v>0.70269820699999996</v>
      </c>
      <c r="AC1116">
        <v>100</v>
      </c>
      <c r="AD1116">
        <v>0.13010175500000001</v>
      </c>
      <c r="AE1116">
        <v>0</v>
      </c>
      <c r="AF1116">
        <v>0.39820649800000002</v>
      </c>
      <c r="AG1116">
        <v>9.7895544500000007</v>
      </c>
      <c r="AH1116">
        <v>0</v>
      </c>
      <c r="AI1116">
        <v>29.014797940000001</v>
      </c>
      <c r="AJ1116">
        <v>0</v>
      </c>
      <c r="AK1116">
        <v>0</v>
      </c>
      <c r="AL1116">
        <v>16.2113628</v>
      </c>
      <c r="AM1116">
        <v>0</v>
      </c>
      <c r="AN1116">
        <v>0</v>
      </c>
      <c r="AO1116">
        <v>0</v>
      </c>
      <c r="AP1116">
        <v>1.056791233</v>
      </c>
      <c r="AQ1116">
        <v>0</v>
      </c>
      <c r="AR1116">
        <v>0</v>
      </c>
      <c r="AS1116">
        <v>1.572742471</v>
      </c>
      <c r="AT1116">
        <v>4.6432068490000002</v>
      </c>
      <c r="AU1116">
        <v>6.21594932</v>
      </c>
      <c r="AV1116">
        <v>0</v>
      </c>
      <c r="AW1116">
        <v>36.955434529999899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1.3019940000000001E-2</v>
      </c>
      <c r="BI1116">
        <v>3.1584084539999999</v>
      </c>
      <c r="BJ1116">
        <v>0.25301726099999999</v>
      </c>
      <c r="BK1116">
        <v>0.74698273900000001</v>
      </c>
      <c r="BL1116">
        <v>0</v>
      </c>
      <c r="BM1116">
        <v>35.84510049</v>
      </c>
      <c r="BN1116">
        <v>99.986953639999896</v>
      </c>
      <c r="BO1116">
        <v>0</v>
      </c>
      <c r="BP1116" t="s">
        <v>97</v>
      </c>
      <c r="BQ1116" t="s">
        <v>109</v>
      </c>
      <c r="BR1116" t="s">
        <v>111</v>
      </c>
      <c r="BS1116" t="s">
        <v>112</v>
      </c>
      <c r="BT1116" t="s">
        <v>111</v>
      </c>
      <c r="BU1116" t="s">
        <v>100</v>
      </c>
      <c r="BV1116" t="s">
        <v>101</v>
      </c>
      <c r="BW1116" t="s">
        <v>113</v>
      </c>
      <c r="BX1116">
        <v>7.8726822270000003</v>
      </c>
      <c r="BY1116">
        <v>35.84510049</v>
      </c>
      <c r="BZ1116">
        <v>52.739107930000003</v>
      </c>
      <c r="CA1116">
        <v>19.8613410399999</v>
      </c>
      <c r="CB1116">
        <v>75.873970099999895</v>
      </c>
      <c r="CC1116">
        <v>4.264688864</v>
      </c>
      <c r="CD1116">
        <v>2</v>
      </c>
      <c r="CE1116">
        <v>12</v>
      </c>
      <c r="CF1116">
        <v>1</v>
      </c>
      <c r="CG1116">
        <v>6</v>
      </c>
      <c r="CH1116">
        <v>3</v>
      </c>
      <c r="CI1116">
        <v>6</v>
      </c>
      <c r="CJ1116">
        <v>25.204200700000001</v>
      </c>
      <c r="CK1116">
        <v>46.374804699999899</v>
      </c>
      <c r="CL1116">
        <v>0</v>
      </c>
    </row>
    <row r="1117" spans="1:90" x14ac:dyDescent="0.25">
      <c r="A1117" s="1" t="s">
        <v>1635</v>
      </c>
      <c r="B1117" s="2">
        <v>314582.01610000001</v>
      </c>
      <c r="C1117" s="2">
        <v>6074892.568</v>
      </c>
      <c r="D1117" s="4">
        <v>-241.61101500000001</v>
      </c>
      <c r="E1117" t="s">
        <v>730</v>
      </c>
      <c r="F1117" s="3">
        <v>602.59</v>
      </c>
      <c r="G1117" t="s">
        <v>150</v>
      </c>
      <c r="H1117" t="s">
        <v>151</v>
      </c>
      <c r="I1117" s="1">
        <v>10822</v>
      </c>
      <c r="J1117" t="s">
        <v>2141</v>
      </c>
      <c r="K1117" t="s">
        <v>405</v>
      </c>
      <c r="L1117" t="s">
        <v>406</v>
      </c>
      <c r="M1117">
        <v>52.269021430000002</v>
      </c>
      <c r="N1117">
        <v>15.569495740000001</v>
      </c>
      <c r="O1117">
        <v>2.6066211799999999</v>
      </c>
      <c r="P1117">
        <v>6.660625864</v>
      </c>
      <c r="Q1117">
        <v>5.8840561840000003</v>
      </c>
      <c r="R1117">
        <v>12.030973980000001</v>
      </c>
      <c r="S1117">
        <v>2.4163048589999998</v>
      </c>
      <c r="T1117">
        <v>0.36396223799999999</v>
      </c>
      <c r="U1117">
        <v>0.41956758</v>
      </c>
      <c r="V1117">
        <v>0.111210684</v>
      </c>
      <c r="W1117">
        <v>0.181981119</v>
      </c>
      <c r="X1117">
        <v>1.476205258</v>
      </c>
      <c r="Y1117">
        <v>0</v>
      </c>
      <c r="Z1117">
        <v>9.9738819999999999E-3</v>
      </c>
      <c r="AA1117">
        <v>0</v>
      </c>
      <c r="AB1117">
        <v>1.490070958</v>
      </c>
      <c r="AC1117">
        <v>100</v>
      </c>
      <c r="AD1117">
        <v>0.23375713300000001</v>
      </c>
      <c r="AE1117">
        <v>0</v>
      </c>
      <c r="AF1117">
        <v>0.58679667000000002</v>
      </c>
      <c r="AG1117">
        <v>2.1586673740000002</v>
      </c>
      <c r="AH1117">
        <v>0</v>
      </c>
      <c r="AI1117">
        <v>21.782270180000001</v>
      </c>
      <c r="AJ1117">
        <v>0</v>
      </c>
      <c r="AK1117">
        <v>0</v>
      </c>
      <c r="AL1117">
        <v>30.688032329999899</v>
      </c>
      <c r="AM1117">
        <v>0</v>
      </c>
      <c r="AN1117">
        <v>0</v>
      </c>
      <c r="AO1117">
        <v>0</v>
      </c>
      <c r="AP1117">
        <v>2.0148231650000001</v>
      </c>
      <c r="AQ1117">
        <v>0</v>
      </c>
      <c r="AR1117">
        <v>0</v>
      </c>
      <c r="AS1117">
        <v>9.8137174290000004</v>
      </c>
      <c r="AT1117">
        <v>5.2598480150000002</v>
      </c>
      <c r="AU1117">
        <v>15.0735654399999</v>
      </c>
      <c r="AV1117">
        <v>0</v>
      </c>
      <c r="AW1117">
        <v>5.1418248169999998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1.874094777</v>
      </c>
      <c r="BI1117">
        <v>12.1797991299999</v>
      </c>
      <c r="BJ1117">
        <v>0.65105481899999995</v>
      </c>
      <c r="BK1117">
        <v>0.34894518099999999</v>
      </c>
      <c r="BL1117">
        <v>0</v>
      </c>
      <c r="BM1117">
        <v>58.486478640000001</v>
      </c>
      <c r="BN1117">
        <v>98.125897539999897</v>
      </c>
      <c r="BO1117">
        <v>0</v>
      </c>
      <c r="BP1117" t="s">
        <v>97</v>
      </c>
      <c r="BQ1117" t="s">
        <v>109</v>
      </c>
      <c r="BR1117" t="s">
        <v>98</v>
      </c>
      <c r="BS1117" t="s">
        <v>130</v>
      </c>
      <c r="BT1117" t="s">
        <v>111</v>
      </c>
      <c r="BU1117" t="s">
        <v>100</v>
      </c>
      <c r="BV1117" t="s">
        <v>101</v>
      </c>
      <c r="BW1117" t="s">
        <v>149</v>
      </c>
      <c r="BX1117">
        <v>36.2472509199999</v>
      </c>
      <c r="BY1117">
        <v>58.486478640000001</v>
      </c>
      <c r="BZ1117">
        <v>39.8731109699999</v>
      </c>
      <c r="CA1117">
        <v>22.441615859999899</v>
      </c>
      <c r="CB1117">
        <v>52.477124080000003</v>
      </c>
      <c r="CC1117">
        <v>25.081260060000002</v>
      </c>
      <c r="CD1117">
        <v>3</v>
      </c>
      <c r="CE1117">
        <v>6</v>
      </c>
      <c r="CF1117">
        <v>1</v>
      </c>
      <c r="CG1117">
        <v>6</v>
      </c>
      <c r="CH1117">
        <v>3</v>
      </c>
      <c r="CI1117">
        <v>4</v>
      </c>
      <c r="CJ1117">
        <v>30.190522720000001</v>
      </c>
      <c r="CK1117">
        <v>81.857903269999895</v>
      </c>
      <c r="CL1117">
        <v>0</v>
      </c>
    </row>
    <row r="1118" spans="1:90" x14ac:dyDescent="0.25">
      <c r="A1118" s="1" t="s">
        <v>731</v>
      </c>
      <c r="B1118" s="2">
        <v>314289.84700000001</v>
      </c>
      <c r="C1118" s="2">
        <v>6075253.0870000003</v>
      </c>
      <c r="D1118" s="4">
        <v>-9.9257000000000009</v>
      </c>
      <c r="E1118" t="s">
        <v>732</v>
      </c>
      <c r="F1118" s="3">
        <v>367.89</v>
      </c>
      <c r="G1118" t="s">
        <v>150</v>
      </c>
      <c r="H1118" t="s">
        <v>151</v>
      </c>
      <c r="I1118" s="1">
        <v>10822</v>
      </c>
      <c r="J1118" t="s">
        <v>711</v>
      </c>
      <c r="K1118" t="s">
        <v>139</v>
      </c>
      <c r="L1118" t="s">
        <v>96</v>
      </c>
      <c r="M1118">
        <v>76.726042250000006</v>
      </c>
      <c r="N1118">
        <v>10.2633537</v>
      </c>
      <c r="O1118">
        <v>0.47456964200000001</v>
      </c>
      <c r="P1118">
        <v>2.5407236289999999</v>
      </c>
      <c r="Q1118">
        <v>0.62775852700000001</v>
      </c>
      <c r="R1118">
        <v>3.3679743219999998</v>
      </c>
      <c r="S1118">
        <v>3.8462665340000002</v>
      </c>
      <c r="T1118">
        <v>0.80711810699999997</v>
      </c>
      <c r="U1118">
        <v>0.22021370600000001</v>
      </c>
      <c r="V1118">
        <v>4.9822104999999998E-2</v>
      </c>
      <c r="W1118">
        <v>7.9715368999999994E-2</v>
      </c>
      <c r="X1118">
        <v>0.101364388</v>
      </c>
      <c r="Y1118">
        <v>0</v>
      </c>
      <c r="Z1118">
        <v>0.89507771899999999</v>
      </c>
      <c r="AA1118">
        <v>0</v>
      </c>
      <c r="AB1118">
        <v>0.99691615899999997</v>
      </c>
      <c r="AC1118">
        <v>100</v>
      </c>
      <c r="AD1118">
        <v>0.107512471</v>
      </c>
      <c r="AE1118">
        <v>0</v>
      </c>
      <c r="AF1118">
        <v>0.31619024800000001</v>
      </c>
      <c r="AG1118">
        <v>4.9145629169999996</v>
      </c>
      <c r="AH1118">
        <v>0</v>
      </c>
      <c r="AI1118">
        <v>35.5966556999999</v>
      </c>
      <c r="AJ1118">
        <v>0</v>
      </c>
      <c r="AK1118">
        <v>0</v>
      </c>
      <c r="AL1118">
        <v>8.613856578</v>
      </c>
      <c r="AM1118">
        <v>0</v>
      </c>
      <c r="AN1118">
        <v>0</v>
      </c>
      <c r="AO1118">
        <v>0</v>
      </c>
      <c r="AP1118">
        <v>0.51138959900000003</v>
      </c>
      <c r="AQ1118">
        <v>0</v>
      </c>
      <c r="AR1118">
        <v>0</v>
      </c>
      <c r="AS1118">
        <v>0.68833307300000002</v>
      </c>
      <c r="AT1118">
        <v>1.3516811909999999</v>
      </c>
      <c r="AU1118">
        <v>2.0400142639999999</v>
      </c>
      <c r="AV1118">
        <v>0</v>
      </c>
      <c r="AW1118">
        <v>41.3147548399999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0.13210243399999999</v>
      </c>
      <c r="BI1118">
        <v>2.600218752</v>
      </c>
      <c r="BJ1118">
        <v>0.33741581399999998</v>
      </c>
      <c r="BK1118">
        <v>0.66258418600000002</v>
      </c>
      <c r="BL1118">
        <v>0</v>
      </c>
      <c r="BM1118">
        <v>19.483729350000001</v>
      </c>
      <c r="BN1118">
        <v>99.867885529999896</v>
      </c>
      <c r="BO1118">
        <v>0</v>
      </c>
      <c r="BP1118" t="s">
        <v>97</v>
      </c>
      <c r="BQ1118" t="s">
        <v>109</v>
      </c>
      <c r="BR1118" t="s">
        <v>111</v>
      </c>
      <c r="BS1118" t="s">
        <v>112</v>
      </c>
      <c r="BT1118" t="s">
        <v>98</v>
      </c>
      <c r="BU1118" t="s">
        <v>100</v>
      </c>
      <c r="BV1118" t="s">
        <v>101</v>
      </c>
      <c r="BW1118" t="s">
        <v>113</v>
      </c>
      <c r="BX1118">
        <v>9.1884405919999903</v>
      </c>
      <c r="BY1118">
        <v>19.483729350000001</v>
      </c>
      <c r="BZ1118">
        <v>72.461273259999899</v>
      </c>
      <c r="CA1118">
        <v>16.885310860000001</v>
      </c>
      <c r="CB1118">
        <v>77.147086270000003</v>
      </c>
      <c r="CC1118">
        <v>5.9676028670000001</v>
      </c>
      <c r="CD1118">
        <v>2</v>
      </c>
      <c r="CE1118">
        <v>12</v>
      </c>
      <c r="CF1118">
        <v>2</v>
      </c>
      <c r="CG1118">
        <v>6</v>
      </c>
      <c r="CH1118">
        <v>3</v>
      </c>
      <c r="CI1118">
        <v>11</v>
      </c>
      <c r="CJ1118">
        <v>16.589861750000001</v>
      </c>
      <c r="CK1118">
        <v>40.508004530000001</v>
      </c>
      <c r="CL1118">
        <v>0</v>
      </c>
    </row>
    <row r="1119" spans="1:90" x14ac:dyDescent="0.25">
      <c r="A1119" s="1" t="s">
        <v>1562</v>
      </c>
      <c r="B1119" s="2">
        <v>315975.03360000002</v>
      </c>
      <c r="C1119" s="2">
        <v>6072288.54</v>
      </c>
      <c r="D1119" s="4">
        <v>-285.49045000000001</v>
      </c>
      <c r="E1119" t="s">
        <v>166</v>
      </c>
      <c r="F1119" s="3">
        <v>595.5</v>
      </c>
      <c r="G1119" t="s">
        <v>150</v>
      </c>
      <c r="H1119" t="s">
        <v>151</v>
      </c>
      <c r="I1119" s="1">
        <v>2803</v>
      </c>
      <c r="J1119" t="s">
        <v>1704</v>
      </c>
      <c r="K1119" t="s">
        <v>405</v>
      </c>
      <c r="L1119" t="s">
        <v>406</v>
      </c>
      <c r="M1119">
        <v>48.469585619999897</v>
      </c>
      <c r="N1119">
        <v>15.5866924699999</v>
      </c>
      <c r="O1119">
        <v>4.2728290480000002</v>
      </c>
      <c r="P1119">
        <v>10.54214736</v>
      </c>
      <c r="Q1119">
        <v>6.8581446870000002</v>
      </c>
      <c r="R1119">
        <v>5.1084127580000001</v>
      </c>
      <c r="S1119">
        <v>4.1631552789999997</v>
      </c>
      <c r="T1119">
        <v>0.100559306</v>
      </c>
      <c r="U1119">
        <v>1.0055930630000001</v>
      </c>
      <c r="V1119">
        <v>0.201118613</v>
      </c>
      <c r="W1119">
        <v>0.27151012699999999</v>
      </c>
      <c r="X1119">
        <v>9.9017549999999999E-3</v>
      </c>
      <c r="Y1119">
        <v>0</v>
      </c>
      <c r="Z1119">
        <v>3.4103499130000001</v>
      </c>
      <c r="AA1119">
        <v>0</v>
      </c>
      <c r="AB1119">
        <v>2.8943759939999998</v>
      </c>
      <c r="AC1119">
        <v>100</v>
      </c>
      <c r="AD1119">
        <v>0.43739029099999999</v>
      </c>
      <c r="AE1119">
        <v>0</v>
      </c>
      <c r="AF1119">
        <v>1.455145768</v>
      </c>
      <c r="AG1119">
        <v>0.61709238</v>
      </c>
      <c r="AH1119">
        <v>0</v>
      </c>
      <c r="AI1119">
        <v>38.830460209999899</v>
      </c>
      <c r="AJ1119">
        <v>0</v>
      </c>
      <c r="AK1119">
        <v>0</v>
      </c>
      <c r="AL1119">
        <v>24.462105439999899</v>
      </c>
      <c r="AM1119">
        <v>0</v>
      </c>
      <c r="AN1119">
        <v>0</v>
      </c>
      <c r="AO1119">
        <v>0</v>
      </c>
      <c r="AP1119">
        <v>2.7210879650000002</v>
      </c>
      <c r="AQ1119">
        <v>0</v>
      </c>
      <c r="AR1119">
        <v>0</v>
      </c>
      <c r="AS1119">
        <v>8.5522704619999903</v>
      </c>
      <c r="AT1119">
        <v>7.2572952329999998</v>
      </c>
      <c r="AU1119">
        <v>15.8095657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1.2980067E-2</v>
      </c>
      <c r="BI1119">
        <v>18.177859439999899</v>
      </c>
      <c r="BJ1119">
        <v>0.54095543300000004</v>
      </c>
      <c r="BK1119">
        <v>0.45904456700000001</v>
      </c>
      <c r="BL1119">
        <v>0</v>
      </c>
      <c r="BM1119">
        <v>38.649255490000002</v>
      </c>
      <c r="BN1119">
        <v>99.986993589999898</v>
      </c>
      <c r="BO1119">
        <v>0</v>
      </c>
      <c r="BP1119" t="s">
        <v>97</v>
      </c>
      <c r="BQ1119" t="s">
        <v>109</v>
      </c>
      <c r="BR1119" t="s">
        <v>111</v>
      </c>
      <c r="BS1119" t="s">
        <v>162</v>
      </c>
      <c r="BT1119" t="s">
        <v>111</v>
      </c>
      <c r="BU1119" t="s">
        <v>100</v>
      </c>
      <c r="BV1119" t="s">
        <v>101</v>
      </c>
      <c r="BW1119" t="s">
        <v>149</v>
      </c>
      <c r="BX1119">
        <v>35.626965200000001</v>
      </c>
      <c r="BY1119">
        <v>38.649255490000002</v>
      </c>
      <c r="BZ1119">
        <v>60.758359220000003</v>
      </c>
      <c r="CA1119">
        <v>30.903352330000001</v>
      </c>
      <c r="CB1119">
        <v>44.393615869999898</v>
      </c>
      <c r="CC1119">
        <v>24.703031800000002</v>
      </c>
      <c r="CD1119">
        <v>2</v>
      </c>
      <c r="CE1119">
        <v>5</v>
      </c>
      <c r="CF1119">
        <v>1</v>
      </c>
      <c r="CG1119">
        <v>6</v>
      </c>
      <c r="CH1119">
        <v>3</v>
      </c>
      <c r="CI1119">
        <v>4</v>
      </c>
      <c r="CJ1119">
        <v>42.874845110000003</v>
      </c>
      <c r="CK1119">
        <v>80.31890104</v>
      </c>
      <c r="CL1119">
        <v>0</v>
      </c>
    </row>
    <row r="1120" spans="1:90" x14ac:dyDescent="0.25">
      <c r="A1120" s="1" t="s">
        <v>810</v>
      </c>
      <c r="B1120" s="2">
        <v>315949.489</v>
      </c>
      <c r="C1120" s="2">
        <v>6072299.0360000003</v>
      </c>
      <c r="D1120" s="4">
        <v>-395.98038000000003</v>
      </c>
      <c r="E1120" t="s">
        <v>166</v>
      </c>
      <c r="F1120" s="3">
        <v>709.4</v>
      </c>
      <c r="G1120" t="s">
        <v>90</v>
      </c>
      <c r="H1120" t="s">
        <v>91</v>
      </c>
      <c r="I1120" s="1" t="s">
        <v>161</v>
      </c>
      <c r="J1120" t="s">
        <v>1704</v>
      </c>
      <c r="K1120" t="s">
        <v>405</v>
      </c>
      <c r="L1120" t="s">
        <v>406</v>
      </c>
      <c r="M1120">
        <v>58.514391609999898</v>
      </c>
      <c r="N1120">
        <v>14.1255512099999</v>
      </c>
      <c r="O1120">
        <v>3.0480833810000001</v>
      </c>
      <c r="P1120">
        <v>7.5413475569999999</v>
      </c>
      <c r="Q1120">
        <v>2.9780364370000001</v>
      </c>
      <c r="R1120">
        <v>5.5636964510000002</v>
      </c>
      <c r="S1120">
        <v>3.5414487349999999</v>
      </c>
      <c r="T1120">
        <v>1.7204196979999999</v>
      </c>
      <c r="U1120">
        <v>0.72438724099999996</v>
      </c>
      <c r="V1120">
        <v>0.19115774399999999</v>
      </c>
      <c r="W1120">
        <v>0.21127961200000001</v>
      </c>
      <c r="X1120">
        <v>9.9343399999999998E-3</v>
      </c>
      <c r="Y1120">
        <v>8.0487471000000005E-2</v>
      </c>
      <c r="Z1120">
        <v>1.7497785189999999</v>
      </c>
      <c r="AA1120">
        <v>0</v>
      </c>
      <c r="AB1120">
        <v>1.3368208420000001</v>
      </c>
      <c r="AC1120">
        <v>100</v>
      </c>
      <c r="AD1120">
        <v>0.414384376</v>
      </c>
      <c r="AE1120">
        <v>0.21696562699999999</v>
      </c>
      <c r="AF1120">
        <v>1.0448396019999999</v>
      </c>
      <c r="AG1120">
        <v>10.52342045</v>
      </c>
      <c r="AH1120">
        <v>0</v>
      </c>
      <c r="AI1120">
        <v>32.92497762</v>
      </c>
      <c r="AJ1120">
        <v>0</v>
      </c>
      <c r="AK1120">
        <v>0</v>
      </c>
      <c r="AL1120">
        <v>18.1901971499999</v>
      </c>
      <c r="AM1120">
        <v>0</v>
      </c>
      <c r="AN1120">
        <v>0</v>
      </c>
      <c r="AO1120">
        <v>0</v>
      </c>
      <c r="AP1120">
        <v>2.4078922</v>
      </c>
      <c r="AQ1120">
        <v>0</v>
      </c>
      <c r="AR1120">
        <v>0</v>
      </c>
      <c r="AS1120">
        <v>6.9154176630000004</v>
      </c>
      <c r="AT1120">
        <v>8.7966251569999905</v>
      </c>
      <c r="AU1120">
        <v>15.712042820000001</v>
      </c>
      <c r="AV1120">
        <v>0</v>
      </c>
      <c r="AW1120">
        <v>11.29054856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1.2980708000000001E-2</v>
      </c>
      <c r="BI1120">
        <v>9.6682073699999904</v>
      </c>
      <c r="BJ1120">
        <v>0.44013485299999999</v>
      </c>
      <c r="BK1120">
        <v>0.55986514700000001</v>
      </c>
      <c r="BL1120">
        <v>0</v>
      </c>
      <c r="BM1120">
        <v>35.586686729999897</v>
      </c>
      <c r="BN1120">
        <v>99.986992950000001</v>
      </c>
      <c r="BO1120">
        <v>0</v>
      </c>
      <c r="BP1120" t="s">
        <v>97</v>
      </c>
      <c r="BQ1120" t="s">
        <v>109</v>
      </c>
      <c r="BR1120" t="s">
        <v>111</v>
      </c>
      <c r="BS1120" t="s">
        <v>235</v>
      </c>
      <c r="BT1120" t="s">
        <v>111</v>
      </c>
      <c r="BU1120" t="s">
        <v>100</v>
      </c>
      <c r="BV1120" t="s">
        <v>101</v>
      </c>
      <c r="BW1120" t="s">
        <v>152</v>
      </c>
      <c r="BX1120">
        <v>26.413518459999899</v>
      </c>
      <c r="BY1120">
        <v>35.586686729999897</v>
      </c>
      <c r="BZ1120">
        <v>53.416170450000003</v>
      </c>
      <c r="CA1120">
        <v>30.250027750000001</v>
      </c>
      <c r="CB1120">
        <v>55.067557749999899</v>
      </c>
      <c r="CC1120">
        <v>14.6824145</v>
      </c>
      <c r="CD1120">
        <v>2</v>
      </c>
      <c r="CE1120">
        <v>10</v>
      </c>
      <c r="CF1120">
        <v>1</v>
      </c>
      <c r="CG1120">
        <v>6</v>
      </c>
      <c r="CH1120">
        <v>3</v>
      </c>
      <c r="CI1120">
        <v>5</v>
      </c>
      <c r="CJ1120">
        <v>34.037900870000001</v>
      </c>
      <c r="CK1120">
        <v>66.657472479999896</v>
      </c>
      <c r="CL1120">
        <v>0</v>
      </c>
    </row>
    <row r="1121" spans="1:90" x14ac:dyDescent="0.25">
      <c r="A1121" s="1" t="s">
        <v>810</v>
      </c>
      <c r="B1121" s="2">
        <v>315949.489</v>
      </c>
      <c r="C1121" s="2">
        <v>6072299.0360000003</v>
      </c>
      <c r="D1121" s="4">
        <v>-395.98038000000003</v>
      </c>
      <c r="E1121" t="s">
        <v>166</v>
      </c>
      <c r="F1121" s="3">
        <v>709.4</v>
      </c>
      <c r="G1121" t="s">
        <v>150</v>
      </c>
      <c r="H1121" t="s">
        <v>151</v>
      </c>
      <c r="I1121" s="1">
        <v>2803</v>
      </c>
      <c r="J1121" t="s">
        <v>1704</v>
      </c>
      <c r="K1121" t="s">
        <v>405</v>
      </c>
      <c r="L1121" t="s">
        <v>406</v>
      </c>
      <c r="M1121">
        <v>58.168730359999898</v>
      </c>
      <c r="N1121">
        <v>14.01291771</v>
      </c>
      <c r="O1121">
        <v>3.2180975319999998</v>
      </c>
      <c r="P1121">
        <v>7.8989600089999996</v>
      </c>
      <c r="Q1121">
        <v>3.054614436</v>
      </c>
      <c r="R1121">
        <v>5.6858169710000004</v>
      </c>
      <c r="S1121">
        <v>3.5183512819999998</v>
      </c>
      <c r="T1121">
        <v>1.5625915429999999</v>
      </c>
      <c r="U1121">
        <v>0.71778398600000004</v>
      </c>
      <c r="V1121">
        <v>0.19154347999999999</v>
      </c>
      <c r="W1121">
        <v>0.221787187</v>
      </c>
      <c r="X1121">
        <v>9.8735239999999998E-3</v>
      </c>
      <c r="Y1121">
        <v>0</v>
      </c>
      <c r="Z1121">
        <v>1.738931979</v>
      </c>
      <c r="AA1121">
        <v>0</v>
      </c>
      <c r="AB1121">
        <v>0.816829798</v>
      </c>
      <c r="AC1121">
        <v>100</v>
      </c>
      <c r="AD1121">
        <v>0.41601522800000001</v>
      </c>
      <c r="AE1121">
        <v>0</v>
      </c>
      <c r="AF1121">
        <v>1.0372966560000001</v>
      </c>
      <c r="AG1121">
        <v>9.5763137310000008</v>
      </c>
      <c r="AH1121">
        <v>0</v>
      </c>
      <c r="AI1121">
        <v>32.772842230000002</v>
      </c>
      <c r="AJ1121">
        <v>0</v>
      </c>
      <c r="AK1121">
        <v>0</v>
      </c>
      <c r="AL1121">
        <v>18.4973321599999</v>
      </c>
      <c r="AM1121">
        <v>0</v>
      </c>
      <c r="AN1121">
        <v>0</v>
      </c>
      <c r="AO1121">
        <v>0</v>
      </c>
      <c r="AP1121">
        <v>2.4053388600000001</v>
      </c>
      <c r="AQ1121">
        <v>0</v>
      </c>
      <c r="AR1121">
        <v>0</v>
      </c>
      <c r="AS1121">
        <v>7.1443571639999996</v>
      </c>
      <c r="AT1121">
        <v>9.6820793419999998</v>
      </c>
      <c r="AU1121">
        <v>16.826436510000001</v>
      </c>
      <c r="AV1121">
        <v>0</v>
      </c>
      <c r="AW1121">
        <v>10.89682256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1.2925934E-2</v>
      </c>
      <c r="BI1121">
        <v>10.29964925</v>
      </c>
      <c r="BJ1121">
        <v>0.42459121799999999</v>
      </c>
      <c r="BK1121">
        <v>0.57540878200000001</v>
      </c>
      <c r="BL1121">
        <v>0</v>
      </c>
      <c r="BM1121">
        <v>36.078153319999899</v>
      </c>
      <c r="BN1121">
        <v>99.987047840000002</v>
      </c>
      <c r="BO1121">
        <v>0</v>
      </c>
      <c r="BP1121" t="s">
        <v>97</v>
      </c>
      <c r="BQ1121" t="s">
        <v>109</v>
      </c>
      <c r="BR1121" t="s">
        <v>100</v>
      </c>
      <c r="BS1121" t="s">
        <v>100</v>
      </c>
      <c r="BT1121" t="s">
        <v>111</v>
      </c>
      <c r="BU1121" t="s">
        <v>100</v>
      </c>
      <c r="BV1121" t="s">
        <v>101</v>
      </c>
      <c r="BW1121" t="s">
        <v>152</v>
      </c>
      <c r="BX1121">
        <v>27.814796000000001</v>
      </c>
      <c r="BY1121">
        <v>36.078153319999899</v>
      </c>
      <c r="BZ1121">
        <v>53.861517239999898</v>
      </c>
      <c r="CA1121">
        <v>31.229283429999899</v>
      </c>
      <c r="CB1121">
        <v>53.909075360000003</v>
      </c>
      <c r="CC1121">
        <v>14.86164121</v>
      </c>
      <c r="CD1121">
        <v>4</v>
      </c>
      <c r="CE1121">
        <v>13</v>
      </c>
      <c r="CF1121">
        <v>1</v>
      </c>
      <c r="CG1121">
        <v>6</v>
      </c>
      <c r="CH1121">
        <v>3</v>
      </c>
      <c r="CI1121">
        <v>5</v>
      </c>
      <c r="CJ1121">
        <v>33.406272790000003</v>
      </c>
      <c r="CK1121">
        <v>68.3124677899999</v>
      </c>
      <c r="CL1121">
        <v>0</v>
      </c>
    </row>
    <row r="1122" spans="1:90" x14ac:dyDescent="0.25">
      <c r="A1122" s="1" t="s">
        <v>1563</v>
      </c>
      <c r="B1122" s="2">
        <v>315944.43530000001</v>
      </c>
      <c r="C1122" s="2">
        <v>6072300.8870000001</v>
      </c>
      <c r="D1122" s="4">
        <v>-416.79579000000001</v>
      </c>
      <c r="E1122" t="s">
        <v>166</v>
      </c>
      <c r="F1122" s="3">
        <v>730.9</v>
      </c>
      <c r="G1122" t="s">
        <v>150</v>
      </c>
      <c r="H1122" t="s">
        <v>151</v>
      </c>
      <c r="I1122" s="1">
        <v>2803</v>
      </c>
      <c r="J1122" t="s">
        <v>1704</v>
      </c>
      <c r="K1122" t="s">
        <v>405</v>
      </c>
      <c r="L1122" t="s">
        <v>406</v>
      </c>
      <c r="M1122">
        <v>59.991978580000001</v>
      </c>
      <c r="N1122">
        <v>14.770369090000001</v>
      </c>
      <c r="O1122">
        <v>2.8642570429999998</v>
      </c>
      <c r="P1122">
        <v>7.1629501280000003</v>
      </c>
      <c r="Q1122">
        <v>4.4816941840000002</v>
      </c>
      <c r="R1122">
        <v>2.3066055840000002</v>
      </c>
      <c r="S1122">
        <v>4.4007606539999999</v>
      </c>
      <c r="T1122">
        <v>0.65758492499999999</v>
      </c>
      <c r="U1122">
        <v>0.80427694699999996</v>
      </c>
      <c r="V1122">
        <v>0.22256720599999999</v>
      </c>
      <c r="W1122">
        <v>0.11128360299999999</v>
      </c>
      <c r="X1122">
        <v>0.234046701</v>
      </c>
      <c r="Y1122">
        <v>0</v>
      </c>
      <c r="Z1122">
        <v>1.991625355</v>
      </c>
      <c r="AA1122">
        <v>0</v>
      </c>
      <c r="AB1122">
        <v>2.2320780870000001</v>
      </c>
      <c r="AC1122">
        <v>100</v>
      </c>
      <c r="AD1122">
        <v>0.47788184700000003</v>
      </c>
      <c r="AE1122">
        <v>0</v>
      </c>
      <c r="AF1122">
        <v>1.149032568</v>
      </c>
      <c r="AG1122">
        <v>3.9840267869999999</v>
      </c>
      <c r="AH1122">
        <v>0</v>
      </c>
      <c r="AI1122">
        <v>40.524733079999898</v>
      </c>
      <c r="AJ1122">
        <v>0</v>
      </c>
      <c r="AK1122">
        <v>0</v>
      </c>
      <c r="AL1122">
        <v>9.3849906119999904</v>
      </c>
      <c r="AM1122">
        <v>0</v>
      </c>
      <c r="AN1122">
        <v>0</v>
      </c>
      <c r="AO1122">
        <v>3.8799822310000001</v>
      </c>
      <c r="AP1122">
        <v>2.470638498</v>
      </c>
      <c r="AQ1122">
        <v>0</v>
      </c>
      <c r="AR1122">
        <v>0</v>
      </c>
      <c r="AS1122">
        <v>12.617482470000001</v>
      </c>
      <c r="AT1122">
        <v>9.3731081710000002</v>
      </c>
      <c r="AU1122">
        <v>21.990590640000001</v>
      </c>
      <c r="AV1122">
        <v>0</v>
      </c>
      <c r="AW1122">
        <v>15.5311074999999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0.303494294</v>
      </c>
      <c r="BI1122">
        <v>10.99529532</v>
      </c>
      <c r="BJ1122">
        <v>0.57376733000000002</v>
      </c>
      <c r="BK1122">
        <v>0.42623266999999998</v>
      </c>
      <c r="BL1122">
        <v>0</v>
      </c>
      <c r="BM1122">
        <v>18.80393218</v>
      </c>
      <c r="BN1122">
        <v>99.696478049999897</v>
      </c>
      <c r="BO1122">
        <v>0</v>
      </c>
      <c r="BP1122" t="s">
        <v>97</v>
      </c>
      <c r="BQ1122" t="s">
        <v>40</v>
      </c>
      <c r="BR1122" t="s">
        <v>98</v>
      </c>
      <c r="BS1122" t="s">
        <v>130</v>
      </c>
      <c r="BT1122" t="s">
        <v>98</v>
      </c>
      <c r="BU1122" t="s">
        <v>100</v>
      </c>
      <c r="BV1122" t="s">
        <v>101</v>
      </c>
      <c r="BW1122" t="s">
        <v>208</v>
      </c>
      <c r="BX1122">
        <v>25.610261699999899</v>
      </c>
      <c r="BY1122">
        <v>18.80393218</v>
      </c>
      <c r="BZ1122">
        <v>75.193750600000001</v>
      </c>
      <c r="CA1122">
        <v>26.647056060000001</v>
      </c>
      <c r="CB1122">
        <v>53.0109500599999</v>
      </c>
      <c r="CC1122">
        <v>20.34199388</v>
      </c>
      <c r="CD1122">
        <v>3</v>
      </c>
      <c r="CE1122">
        <v>6</v>
      </c>
      <c r="CF1122">
        <v>2</v>
      </c>
      <c r="CG1122">
        <v>6</v>
      </c>
      <c r="CH1122">
        <v>3</v>
      </c>
      <c r="CI1122">
        <v>10</v>
      </c>
      <c r="CJ1122">
        <v>43.381725019999898</v>
      </c>
      <c r="CK1122">
        <v>69.715927429999894</v>
      </c>
      <c r="CL1122">
        <v>3.8799822310000001</v>
      </c>
    </row>
    <row r="1123" spans="1:90" x14ac:dyDescent="0.25">
      <c r="A1123" s="1" t="s">
        <v>1564</v>
      </c>
      <c r="B1123" s="2">
        <v>315928.13400000002</v>
      </c>
      <c r="C1123" s="2">
        <v>6072306.432</v>
      </c>
      <c r="D1123" s="4">
        <v>-482.57830000000001</v>
      </c>
      <c r="E1123" t="s">
        <v>166</v>
      </c>
      <c r="F1123" s="3">
        <v>798.9</v>
      </c>
      <c r="G1123" t="s">
        <v>150</v>
      </c>
      <c r="H1123" t="s">
        <v>151</v>
      </c>
      <c r="I1123" s="1">
        <v>2803</v>
      </c>
      <c r="J1123" t="s">
        <v>1704</v>
      </c>
      <c r="K1123" t="s">
        <v>405</v>
      </c>
      <c r="L1123" t="s">
        <v>406</v>
      </c>
      <c r="M1123">
        <v>51.169930780000001</v>
      </c>
      <c r="N1123">
        <v>14.34764726</v>
      </c>
      <c r="O1123">
        <v>3.0966000660000002</v>
      </c>
      <c r="P1123">
        <v>7.7764171720000004</v>
      </c>
      <c r="Q1123">
        <v>2.7491296140000001</v>
      </c>
      <c r="R1123">
        <v>7.8360227330000001</v>
      </c>
      <c r="S1123">
        <v>4.8360601240000003</v>
      </c>
      <c r="T1123">
        <v>0.24079967399999999</v>
      </c>
      <c r="U1123">
        <v>0.75350231400000001</v>
      </c>
      <c r="V1123">
        <v>0.200666395</v>
      </c>
      <c r="W1123">
        <v>0.22073303499999999</v>
      </c>
      <c r="X1123">
        <v>5.3179816969999996</v>
      </c>
      <c r="Y1123">
        <v>0</v>
      </c>
      <c r="Z1123">
        <v>1.454509142</v>
      </c>
      <c r="AA1123">
        <v>0</v>
      </c>
      <c r="AB1123">
        <v>6.7935698809999998</v>
      </c>
      <c r="AC1123">
        <v>100</v>
      </c>
      <c r="AD1123">
        <v>0.422830066</v>
      </c>
      <c r="AE1123">
        <v>0</v>
      </c>
      <c r="AF1123">
        <v>1.05643592</v>
      </c>
      <c r="AG1123">
        <v>1.4317201829999999</v>
      </c>
      <c r="AH1123">
        <v>0</v>
      </c>
      <c r="AI1123">
        <v>43.703473610000003</v>
      </c>
      <c r="AJ1123">
        <v>0</v>
      </c>
      <c r="AK1123">
        <v>0</v>
      </c>
      <c r="AL1123">
        <v>16.840420559999899</v>
      </c>
      <c r="AM1123">
        <v>0</v>
      </c>
      <c r="AN1123">
        <v>0</v>
      </c>
      <c r="AO1123">
        <v>0</v>
      </c>
      <c r="AP1123">
        <v>2.371179267</v>
      </c>
      <c r="AQ1123">
        <v>0</v>
      </c>
      <c r="AR1123">
        <v>0</v>
      </c>
      <c r="AS1123">
        <v>5.6643951499999998</v>
      </c>
      <c r="AT1123">
        <v>6.3781365990000003</v>
      </c>
      <c r="AU1123">
        <v>12.04253175</v>
      </c>
      <c r="AV1123">
        <v>0</v>
      </c>
      <c r="AW1123">
        <v>7.127792532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6.7680645530000003</v>
      </c>
      <c r="BI1123">
        <v>6.3881306870000003</v>
      </c>
      <c r="BJ1123">
        <v>0.470365806</v>
      </c>
      <c r="BK1123">
        <v>0.529634194</v>
      </c>
      <c r="BL1123">
        <v>0</v>
      </c>
      <c r="BM1123">
        <v>27.81522524</v>
      </c>
      <c r="BN1123">
        <v>93.23190769</v>
      </c>
      <c r="BO1123">
        <v>0</v>
      </c>
      <c r="BP1123" t="s">
        <v>97</v>
      </c>
      <c r="BQ1123" t="s">
        <v>109</v>
      </c>
      <c r="BR1123" t="s">
        <v>111</v>
      </c>
      <c r="BS1123" t="s">
        <v>235</v>
      </c>
      <c r="BT1123" t="s">
        <v>111</v>
      </c>
      <c r="BU1123" t="s">
        <v>100</v>
      </c>
      <c r="BV1123" t="s">
        <v>101</v>
      </c>
      <c r="BW1123" t="s">
        <v>152</v>
      </c>
      <c r="BX1123">
        <v>16.93760619</v>
      </c>
      <c r="BY1123">
        <v>27.81522524</v>
      </c>
      <c r="BZ1123">
        <v>70.517208030000006</v>
      </c>
      <c r="CA1123">
        <v>30.913952349999899</v>
      </c>
      <c r="CB1123">
        <v>55.610450989999897</v>
      </c>
      <c r="CC1123">
        <v>13.475596660000001</v>
      </c>
      <c r="CD1123">
        <v>2</v>
      </c>
      <c r="CE1123">
        <v>10</v>
      </c>
      <c r="CF1123">
        <v>1</v>
      </c>
      <c r="CG1123">
        <v>6</v>
      </c>
      <c r="CH1123">
        <v>3</v>
      </c>
      <c r="CI1123">
        <v>5</v>
      </c>
      <c r="CJ1123">
        <v>19.0903267099999</v>
      </c>
      <c r="CK1123">
        <v>67.461046659999894</v>
      </c>
      <c r="CL1123">
        <v>0</v>
      </c>
    </row>
    <row r="1124" spans="1:90" x14ac:dyDescent="0.25">
      <c r="A1124" s="1" t="s">
        <v>1565</v>
      </c>
      <c r="B1124" s="2">
        <v>315915.6066</v>
      </c>
      <c r="C1124" s="2">
        <v>6072310.4979999904</v>
      </c>
      <c r="D1124" s="4">
        <v>-527.69474000000002</v>
      </c>
      <c r="E1124" t="s">
        <v>166</v>
      </c>
      <c r="F1124" s="3">
        <v>845.9</v>
      </c>
      <c r="G1124" t="s">
        <v>150</v>
      </c>
      <c r="H1124" t="s">
        <v>151</v>
      </c>
      <c r="I1124" s="1">
        <v>2803</v>
      </c>
      <c r="J1124" t="s">
        <v>1779</v>
      </c>
      <c r="K1124" t="s">
        <v>405</v>
      </c>
      <c r="L1124" t="s">
        <v>406</v>
      </c>
      <c r="M1124">
        <v>56.568292219999897</v>
      </c>
      <c r="N1124">
        <v>14.84917671</v>
      </c>
      <c r="O1124">
        <v>3.5484964639999999</v>
      </c>
      <c r="P1124">
        <v>8.6231689790000008</v>
      </c>
      <c r="Q1124">
        <v>4.0506937819999997</v>
      </c>
      <c r="R1124">
        <v>2.464761304</v>
      </c>
      <c r="S1124">
        <v>4.080998224</v>
      </c>
      <c r="T1124">
        <v>1.7778606130000001</v>
      </c>
      <c r="U1124">
        <v>0.79397638699999995</v>
      </c>
      <c r="V1124">
        <v>0.22223257699999999</v>
      </c>
      <c r="W1124">
        <v>0.191928134</v>
      </c>
      <c r="X1124">
        <v>0.94807627299999997</v>
      </c>
      <c r="Y1124">
        <v>0</v>
      </c>
      <c r="Z1124">
        <v>1.8803383380000001</v>
      </c>
      <c r="AA1124">
        <v>0</v>
      </c>
      <c r="AB1124">
        <v>2.838507189</v>
      </c>
      <c r="AC1124">
        <v>100</v>
      </c>
      <c r="AD1124">
        <v>0.47817853500000002</v>
      </c>
      <c r="AE1124">
        <v>0</v>
      </c>
      <c r="AF1124">
        <v>1.136729941</v>
      </c>
      <c r="AG1124">
        <v>10.794216</v>
      </c>
      <c r="AH1124">
        <v>0</v>
      </c>
      <c r="AI1124">
        <v>37.660129980000001</v>
      </c>
      <c r="AJ1124">
        <v>0</v>
      </c>
      <c r="AK1124">
        <v>0</v>
      </c>
      <c r="AL1124">
        <v>7.5901215979999996</v>
      </c>
      <c r="AM1124">
        <v>0</v>
      </c>
      <c r="AN1124">
        <v>0</v>
      </c>
      <c r="AO1124">
        <v>3.9324073899999998</v>
      </c>
      <c r="AP1124">
        <v>2.4648271419999999</v>
      </c>
      <c r="AQ1124">
        <v>0</v>
      </c>
      <c r="AR1124">
        <v>0</v>
      </c>
      <c r="AS1124">
        <v>11.1977971899999</v>
      </c>
      <c r="AT1124">
        <v>12.28210125</v>
      </c>
      <c r="AU1124">
        <v>23.4798984399999</v>
      </c>
      <c r="AV1124">
        <v>0</v>
      </c>
      <c r="AW1124">
        <v>9.9992512050000002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1.2321173569999999</v>
      </c>
      <c r="BI1124">
        <v>11.73994922</v>
      </c>
      <c r="BJ1124">
        <v>0.47690995000000003</v>
      </c>
      <c r="BK1124">
        <v>0.52309004999999997</v>
      </c>
      <c r="BL1124">
        <v>0</v>
      </c>
      <c r="BM1124">
        <v>16.7736560899999</v>
      </c>
      <c r="BN1124">
        <v>98.767877589999898</v>
      </c>
      <c r="BO1124">
        <v>0</v>
      </c>
      <c r="BP1124" t="s">
        <v>97</v>
      </c>
      <c r="BQ1124" t="s">
        <v>40</v>
      </c>
      <c r="BR1124" t="s">
        <v>111</v>
      </c>
      <c r="BS1124" t="s">
        <v>235</v>
      </c>
      <c r="BT1124" t="s">
        <v>111</v>
      </c>
      <c r="BU1124" t="s">
        <v>100</v>
      </c>
      <c r="BV1124" t="s">
        <v>101</v>
      </c>
      <c r="BW1124" t="s">
        <v>152</v>
      </c>
      <c r="BX1124">
        <v>27.081455519999899</v>
      </c>
      <c r="BY1124">
        <v>16.7736560899999</v>
      </c>
      <c r="BZ1124">
        <v>67.196872290000002</v>
      </c>
      <c r="CA1124">
        <v>30.804350549999899</v>
      </c>
      <c r="CB1124">
        <v>51.44703518</v>
      </c>
      <c r="CC1124">
        <v>17.748614270000001</v>
      </c>
      <c r="CD1124">
        <v>2</v>
      </c>
      <c r="CE1124">
        <v>10</v>
      </c>
      <c r="CF1124">
        <v>1</v>
      </c>
      <c r="CG1124">
        <v>6</v>
      </c>
      <c r="CH1124">
        <v>3</v>
      </c>
      <c r="CI1124">
        <v>5</v>
      </c>
      <c r="CJ1124">
        <v>47.1020408199999</v>
      </c>
      <c r="CK1124">
        <v>68.386408840000001</v>
      </c>
      <c r="CL1124">
        <v>3.9324073899999998</v>
      </c>
    </row>
    <row r="1125" spans="1:90" x14ac:dyDescent="0.25">
      <c r="A1125" s="1" t="s">
        <v>1566</v>
      </c>
      <c r="B1125" s="2">
        <v>315901.14720000001</v>
      </c>
      <c r="C1125" s="2">
        <v>6072315.2699999902</v>
      </c>
      <c r="D1125" s="4">
        <v>-579.39912000000004</v>
      </c>
      <c r="E1125" t="s">
        <v>166</v>
      </c>
      <c r="F1125" s="3">
        <v>899.8</v>
      </c>
      <c r="G1125" t="s">
        <v>150</v>
      </c>
      <c r="H1125" t="s">
        <v>151</v>
      </c>
      <c r="I1125" s="1">
        <v>2803</v>
      </c>
      <c r="J1125" t="s">
        <v>1946</v>
      </c>
      <c r="K1125" t="s">
        <v>1810</v>
      </c>
      <c r="L1125" t="s">
        <v>1811</v>
      </c>
      <c r="M1125">
        <v>56.67170582</v>
      </c>
      <c r="N1125">
        <v>14.4974131199999</v>
      </c>
      <c r="O1125">
        <v>3.6825539329999999</v>
      </c>
      <c r="P1125">
        <v>8.9102106360000004</v>
      </c>
      <c r="Q1125">
        <v>3.5888700999999998</v>
      </c>
      <c r="R1125">
        <v>4.4404663949999996</v>
      </c>
      <c r="S1125">
        <v>3.2340383109999999</v>
      </c>
      <c r="T1125">
        <v>0.162208818</v>
      </c>
      <c r="U1125">
        <v>0.83841682799999995</v>
      </c>
      <c r="V1125">
        <v>0.223037125</v>
      </c>
      <c r="W1125">
        <v>0.20276102300000001</v>
      </c>
      <c r="X1125">
        <v>0.65142230700000003</v>
      </c>
      <c r="Y1125">
        <v>0</v>
      </c>
      <c r="Z1125">
        <v>2.8968955890000001</v>
      </c>
      <c r="AA1125">
        <v>0</v>
      </c>
      <c r="AB1125">
        <v>3.5614593920000002</v>
      </c>
      <c r="AC1125">
        <v>100</v>
      </c>
      <c r="AD1125">
        <v>0.49212064</v>
      </c>
      <c r="AE1125">
        <v>0</v>
      </c>
      <c r="AF1125">
        <v>1.2308971500000001</v>
      </c>
      <c r="AG1125">
        <v>1.0099036050000001</v>
      </c>
      <c r="AH1125">
        <v>0</v>
      </c>
      <c r="AI1125">
        <v>30.60360837</v>
      </c>
      <c r="AJ1125">
        <v>0</v>
      </c>
      <c r="AK1125">
        <v>0</v>
      </c>
      <c r="AL1125">
        <v>19.22706333</v>
      </c>
      <c r="AM1125">
        <v>0</v>
      </c>
      <c r="AN1125">
        <v>0</v>
      </c>
      <c r="AO1125">
        <v>2.6649962070000002</v>
      </c>
      <c r="AP1125">
        <v>2.5765081400000001</v>
      </c>
      <c r="AQ1125">
        <v>0</v>
      </c>
      <c r="AR1125">
        <v>0</v>
      </c>
      <c r="AS1125">
        <v>10.23409947</v>
      </c>
      <c r="AT1125">
        <v>13.36336157</v>
      </c>
      <c r="AU1125">
        <v>23.597461030000002</v>
      </c>
      <c r="AV1125">
        <v>0</v>
      </c>
      <c r="AW1125">
        <v>16.8612585999999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0.86805190499999996</v>
      </c>
      <c r="BI1125">
        <v>11.7987305199999</v>
      </c>
      <c r="BJ1125">
        <v>0.433694941</v>
      </c>
      <c r="BK1125">
        <v>0.56630505900000006</v>
      </c>
      <c r="BL1125">
        <v>0</v>
      </c>
      <c r="BM1125">
        <v>38.58479655</v>
      </c>
      <c r="BN1125">
        <v>99.131868990000001</v>
      </c>
      <c r="BO1125">
        <v>0</v>
      </c>
      <c r="BP1125" t="s">
        <v>97</v>
      </c>
      <c r="BQ1125" t="s">
        <v>40</v>
      </c>
      <c r="BR1125" t="s">
        <v>111</v>
      </c>
      <c r="BS1125" t="s">
        <v>235</v>
      </c>
      <c r="BT1125" t="s">
        <v>111</v>
      </c>
      <c r="BU1125" t="s">
        <v>100</v>
      </c>
      <c r="BV1125" t="s">
        <v>101</v>
      </c>
      <c r="BW1125" t="s">
        <v>152</v>
      </c>
      <c r="BX1125">
        <v>27.40486632</v>
      </c>
      <c r="BY1125">
        <v>38.58479655</v>
      </c>
      <c r="BZ1125">
        <v>60.195242839999899</v>
      </c>
      <c r="CA1125">
        <v>32.603110270000002</v>
      </c>
      <c r="CB1125">
        <v>51.327640510000002</v>
      </c>
      <c r="CC1125">
        <v>16.06924922</v>
      </c>
      <c r="CD1125">
        <v>2</v>
      </c>
      <c r="CE1125">
        <v>10</v>
      </c>
      <c r="CF1125">
        <v>1</v>
      </c>
      <c r="CG1125">
        <v>6</v>
      </c>
      <c r="CH1125">
        <v>3</v>
      </c>
      <c r="CI1125">
        <v>5</v>
      </c>
      <c r="CJ1125">
        <v>32.8305235099999</v>
      </c>
      <c r="CK1125">
        <v>78.633676780000002</v>
      </c>
      <c r="CL1125">
        <v>2.6649962070000002</v>
      </c>
    </row>
    <row r="1126" spans="1:90" x14ac:dyDescent="0.25">
      <c r="A1126" s="1" t="s">
        <v>1567</v>
      </c>
      <c r="B1126" s="2">
        <v>315888.52879999898</v>
      </c>
      <c r="C1126" s="2">
        <v>6072319.6059999904</v>
      </c>
      <c r="D1126" s="4">
        <v>-625.61144000000002</v>
      </c>
      <c r="E1126" t="s">
        <v>166</v>
      </c>
      <c r="F1126" s="3">
        <v>947.9</v>
      </c>
      <c r="G1126" t="s">
        <v>150</v>
      </c>
      <c r="H1126" t="s">
        <v>151</v>
      </c>
      <c r="I1126" s="1">
        <v>2803</v>
      </c>
      <c r="J1126" t="s">
        <v>1779</v>
      </c>
      <c r="K1126" t="s">
        <v>405</v>
      </c>
      <c r="L1126" t="s">
        <v>406</v>
      </c>
      <c r="M1126">
        <v>45.735946570000003</v>
      </c>
      <c r="N1126">
        <v>16.0885298799999</v>
      </c>
      <c r="O1126">
        <v>4.6621384069999996</v>
      </c>
      <c r="P1126">
        <v>11.73821766</v>
      </c>
      <c r="Q1126">
        <v>9.9566750949999996</v>
      </c>
      <c r="R1126">
        <v>2.1957301779999998</v>
      </c>
      <c r="S1126">
        <v>2.033833022</v>
      </c>
      <c r="T1126">
        <v>0.33391288400000002</v>
      </c>
      <c r="U1126">
        <v>0.93090864699999998</v>
      </c>
      <c r="V1126">
        <v>0.182134301</v>
      </c>
      <c r="W1126">
        <v>0.27320145099999998</v>
      </c>
      <c r="X1126">
        <v>2.8281941439999998</v>
      </c>
      <c r="Y1126">
        <v>0</v>
      </c>
      <c r="Z1126">
        <v>3.0405777619999999</v>
      </c>
      <c r="AA1126">
        <v>0</v>
      </c>
      <c r="AB1126">
        <v>5.8963163270000001</v>
      </c>
      <c r="AC1126">
        <v>100</v>
      </c>
      <c r="AD1126">
        <v>0.39384951200000001</v>
      </c>
      <c r="AE1126">
        <v>0</v>
      </c>
      <c r="AF1126">
        <v>1.3394083160000001</v>
      </c>
      <c r="AG1126">
        <v>2.0374304240000001</v>
      </c>
      <c r="AH1126">
        <v>0</v>
      </c>
      <c r="AI1126">
        <v>18.86196425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13.9597169099999</v>
      </c>
      <c r="AP1126">
        <v>2.624958108</v>
      </c>
      <c r="AQ1126">
        <v>0</v>
      </c>
      <c r="AR1126">
        <v>0</v>
      </c>
      <c r="AS1126">
        <v>27.458659820000001</v>
      </c>
      <c r="AT1126">
        <v>16.906791689999899</v>
      </c>
      <c r="AU1126">
        <v>44.365451520000001</v>
      </c>
      <c r="AV1126">
        <v>0</v>
      </c>
      <c r="AW1126">
        <v>9.030778797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3.692619761</v>
      </c>
      <c r="BI1126">
        <v>22.18272576</v>
      </c>
      <c r="BJ1126">
        <v>0.61891987800000003</v>
      </c>
      <c r="BK1126">
        <v>0.38108012200000002</v>
      </c>
      <c r="BL1126">
        <v>0</v>
      </c>
      <c r="BM1126">
        <v>0</v>
      </c>
      <c r="BN1126">
        <v>96.306177590000004</v>
      </c>
      <c r="BO1126">
        <v>0</v>
      </c>
      <c r="BP1126" t="s">
        <v>97</v>
      </c>
      <c r="BQ1126" t="s">
        <v>40</v>
      </c>
      <c r="BR1126" t="s">
        <v>111</v>
      </c>
      <c r="BS1126" t="s">
        <v>162</v>
      </c>
      <c r="BT1126" t="s">
        <v>111</v>
      </c>
      <c r="BU1126" t="s">
        <v>100</v>
      </c>
      <c r="BV1126" t="s">
        <v>101</v>
      </c>
      <c r="BW1126" t="s">
        <v>152</v>
      </c>
      <c r="BX1126">
        <v>48.329817939999899</v>
      </c>
      <c r="BY1126">
        <v>0</v>
      </c>
      <c r="BZ1126">
        <v>90.251242399999896</v>
      </c>
      <c r="CA1126">
        <v>29.324213350000001</v>
      </c>
      <c r="CB1126">
        <v>39.646175450000001</v>
      </c>
      <c r="CC1126">
        <v>31.029611190000001</v>
      </c>
      <c r="CD1126">
        <v>2</v>
      </c>
      <c r="CE1126">
        <v>5</v>
      </c>
      <c r="CF1126">
        <v>1</v>
      </c>
      <c r="CG1126">
        <v>6</v>
      </c>
      <c r="CH1126">
        <v>3</v>
      </c>
      <c r="CI1126">
        <v>5</v>
      </c>
      <c r="CJ1126">
        <v>70.871080140000004</v>
      </c>
      <c r="CK1126">
        <v>90.160073710000006</v>
      </c>
      <c r="CL1126">
        <v>13.9597169099999</v>
      </c>
    </row>
    <row r="1127" spans="1:90" x14ac:dyDescent="0.25">
      <c r="A1127" s="1" t="s">
        <v>697</v>
      </c>
      <c r="B1127" s="2">
        <v>315832.16989999899</v>
      </c>
      <c r="C1127" s="2">
        <v>6072338.4579999903</v>
      </c>
      <c r="D1127" s="4">
        <v>-802.00519999999904</v>
      </c>
      <c r="E1127" t="s">
        <v>166</v>
      </c>
      <c r="F1127" s="3">
        <v>1134.0999999999999</v>
      </c>
      <c r="G1127" t="s">
        <v>150</v>
      </c>
      <c r="H1127" t="s">
        <v>151</v>
      </c>
      <c r="I1127" s="1">
        <v>2803</v>
      </c>
      <c r="J1127" t="s">
        <v>698</v>
      </c>
      <c r="K1127" t="s">
        <v>148</v>
      </c>
      <c r="L1127" t="s">
        <v>145</v>
      </c>
      <c r="M1127">
        <v>68.438186779999896</v>
      </c>
      <c r="N1127">
        <v>15.36573765</v>
      </c>
      <c r="O1127">
        <v>0.33163836800000002</v>
      </c>
      <c r="P1127">
        <v>1.9301393170000001</v>
      </c>
      <c r="Q1127">
        <v>0.93003148899999999</v>
      </c>
      <c r="R1127">
        <v>2.4564962170000002</v>
      </c>
      <c r="S1127">
        <v>5.7924787330000003</v>
      </c>
      <c r="T1127">
        <v>2.0925708510000001</v>
      </c>
      <c r="U1127">
        <v>0.236551488</v>
      </c>
      <c r="V1127">
        <v>7.0763266000000005E-2</v>
      </c>
      <c r="W1127">
        <v>3.0327113999999999E-2</v>
      </c>
      <c r="X1127">
        <v>1.348222354</v>
      </c>
      <c r="Y1127">
        <v>0</v>
      </c>
      <c r="Z1127">
        <v>0.97685637000000003</v>
      </c>
      <c r="AA1127">
        <v>0</v>
      </c>
      <c r="AB1127">
        <v>2.3258516079999998</v>
      </c>
      <c r="AC1127">
        <v>100</v>
      </c>
      <c r="AD1127">
        <v>0.14751230000000001</v>
      </c>
      <c r="AE1127">
        <v>0</v>
      </c>
      <c r="AF1127">
        <v>0.32810542300000001</v>
      </c>
      <c r="AG1127">
        <v>12.308682790000001</v>
      </c>
      <c r="AH1127">
        <v>0</v>
      </c>
      <c r="AI1127">
        <v>51.78665608</v>
      </c>
      <c r="AJ1127">
        <v>0</v>
      </c>
      <c r="AK1127">
        <v>0</v>
      </c>
      <c r="AL1127">
        <v>6.8756244129999997</v>
      </c>
      <c r="AM1127">
        <v>0</v>
      </c>
      <c r="AN1127">
        <v>0</v>
      </c>
      <c r="AO1127">
        <v>1.131835567</v>
      </c>
      <c r="AP1127">
        <v>0.34522346399999998</v>
      </c>
      <c r="AQ1127">
        <v>0</v>
      </c>
      <c r="AR1127">
        <v>0</v>
      </c>
      <c r="AS1127">
        <v>2.147985238</v>
      </c>
      <c r="AT1127">
        <v>1.399860579</v>
      </c>
      <c r="AU1127">
        <v>3.5478458169999998</v>
      </c>
      <c r="AV1127">
        <v>0</v>
      </c>
      <c r="AW1127">
        <v>20.133518509999899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1.697494335</v>
      </c>
      <c r="BI1127">
        <v>1.7739229089999999</v>
      </c>
      <c r="BJ1127">
        <v>0.60543364899999996</v>
      </c>
      <c r="BK1127">
        <v>0.39456635099999998</v>
      </c>
      <c r="BL1127">
        <v>0</v>
      </c>
      <c r="BM1127">
        <v>11.72069061</v>
      </c>
      <c r="BN1127">
        <v>98.302498700000001</v>
      </c>
      <c r="BO1127">
        <v>0</v>
      </c>
      <c r="BP1127" t="s">
        <v>97</v>
      </c>
      <c r="BQ1127" t="s">
        <v>40</v>
      </c>
      <c r="BR1127" t="s">
        <v>98</v>
      </c>
      <c r="BS1127" t="s">
        <v>99</v>
      </c>
      <c r="BT1127" t="s">
        <v>98</v>
      </c>
      <c r="BU1127" t="s">
        <v>100</v>
      </c>
      <c r="BV1127" t="s">
        <v>101</v>
      </c>
      <c r="BW1127" t="s">
        <v>102</v>
      </c>
      <c r="BX1127">
        <v>4.2211747040000001</v>
      </c>
      <c r="BY1127">
        <v>11.72069061</v>
      </c>
      <c r="BZ1127">
        <v>72.968793079999898</v>
      </c>
      <c r="CA1127">
        <v>9.4793021819999996</v>
      </c>
      <c r="CB1127">
        <v>84.084391760000003</v>
      </c>
      <c r="CC1127">
        <v>6.4363060599999997</v>
      </c>
      <c r="CD1127">
        <v>3</v>
      </c>
      <c r="CE1127">
        <v>9</v>
      </c>
      <c r="CF1127">
        <v>2</v>
      </c>
      <c r="CG1127">
        <v>6</v>
      </c>
      <c r="CH1127">
        <v>3</v>
      </c>
      <c r="CI1127">
        <v>12</v>
      </c>
      <c r="CJ1127">
        <v>26.8161434999999</v>
      </c>
      <c r="CK1127">
        <v>26.6180748499999</v>
      </c>
      <c r="CL1127">
        <v>1.131835567</v>
      </c>
    </row>
    <row r="1128" spans="1:90" x14ac:dyDescent="0.25">
      <c r="A1128" s="1" t="s">
        <v>1568</v>
      </c>
      <c r="B1128" s="2">
        <v>315799.9081</v>
      </c>
      <c r="C1128" s="2">
        <v>6072345.25</v>
      </c>
      <c r="D1128" s="4">
        <v>-881.23379999999895</v>
      </c>
      <c r="E1128" t="s">
        <v>166</v>
      </c>
      <c r="F1128" s="3">
        <v>1220</v>
      </c>
      <c r="G1128" t="s">
        <v>150</v>
      </c>
      <c r="H1128" t="s">
        <v>151</v>
      </c>
      <c r="I1128" s="1">
        <v>2803</v>
      </c>
      <c r="J1128" t="s">
        <v>1704</v>
      </c>
      <c r="K1128" t="s">
        <v>405</v>
      </c>
      <c r="L1128" t="s">
        <v>406</v>
      </c>
      <c r="M1128">
        <v>59.8866187</v>
      </c>
      <c r="N1128">
        <v>13.88234647</v>
      </c>
      <c r="O1128">
        <v>3.560608454</v>
      </c>
      <c r="P1128">
        <v>8.6492564509999905</v>
      </c>
      <c r="Q1128">
        <v>2.4116777069999999</v>
      </c>
      <c r="R1128">
        <v>3.4047214690000001</v>
      </c>
      <c r="S1128">
        <v>3.283124274</v>
      </c>
      <c r="T1128">
        <v>0.719450072</v>
      </c>
      <c r="U1128">
        <v>0.72654324199999998</v>
      </c>
      <c r="V1128">
        <v>0.455989482</v>
      </c>
      <c r="W1128">
        <v>0.233061291</v>
      </c>
      <c r="X1128">
        <v>0.88383288999999998</v>
      </c>
      <c r="Y1128">
        <v>0</v>
      </c>
      <c r="Z1128">
        <v>1.902769503</v>
      </c>
      <c r="AA1128">
        <v>0</v>
      </c>
      <c r="AB1128">
        <v>2.7965798340000001</v>
      </c>
      <c r="AC1128">
        <v>100</v>
      </c>
      <c r="AD1128">
        <v>1.0004767480000001</v>
      </c>
      <c r="AE1128">
        <v>0</v>
      </c>
      <c r="AF1128">
        <v>1.060671742</v>
      </c>
      <c r="AG1128">
        <v>4.4541401199999999</v>
      </c>
      <c r="AH1128">
        <v>0</v>
      </c>
      <c r="AI1128">
        <v>30.8938866999999</v>
      </c>
      <c r="AJ1128">
        <v>0</v>
      </c>
      <c r="AK1128">
        <v>0</v>
      </c>
      <c r="AL1128">
        <v>11.26405724</v>
      </c>
      <c r="AM1128">
        <v>0</v>
      </c>
      <c r="AN1128">
        <v>0</v>
      </c>
      <c r="AO1128">
        <v>4.3061331420000002</v>
      </c>
      <c r="AP1128">
        <v>2.4394868249999999</v>
      </c>
      <c r="AQ1128">
        <v>0</v>
      </c>
      <c r="AR1128">
        <v>0</v>
      </c>
      <c r="AS1128">
        <v>6.6962441229999996</v>
      </c>
      <c r="AT1128">
        <v>12.95136246</v>
      </c>
      <c r="AU1128">
        <v>19.647606589999899</v>
      </c>
      <c r="AV1128">
        <v>0</v>
      </c>
      <c r="AW1128">
        <v>22.591040570000001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1.1712477649999999</v>
      </c>
      <c r="BI1128">
        <v>9.8238032929999903</v>
      </c>
      <c r="BJ1128">
        <v>0.34081729500000002</v>
      </c>
      <c r="BK1128">
        <v>0.65918270499999998</v>
      </c>
      <c r="BL1128">
        <v>0</v>
      </c>
      <c r="BM1128">
        <v>26.718706269999899</v>
      </c>
      <c r="BN1128">
        <v>98.828747430000007</v>
      </c>
      <c r="BO1128">
        <v>0</v>
      </c>
      <c r="BP1128" t="s">
        <v>97</v>
      </c>
      <c r="BQ1128" t="s">
        <v>109</v>
      </c>
      <c r="BR1128" t="s">
        <v>100</v>
      </c>
      <c r="BS1128" t="s">
        <v>100</v>
      </c>
      <c r="BT1128" t="s">
        <v>111</v>
      </c>
      <c r="BU1128" t="s">
        <v>100</v>
      </c>
      <c r="BV1128" t="s">
        <v>101</v>
      </c>
      <c r="BW1128" t="s">
        <v>152</v>
      </c>
      <c r="BX1128">
        <v>23.147765150000001</v>
      </c>
      <c r="BY1128">
        <v>26.718706269999899</v>
      </c>
      <c r="BZ1128">
        <v>66.27870575</v>
      </c>
      <c r="CA1128">
        <v>34.387655530000004</v>
      </c>
      <c r="CB1128">
        <v>53.793762489999899</v>
      </c>
      <c r="CC1128">
        <v>11.8185819799999</v>
      </c>
      <c r="CD1128">
        <v>4</v>
      </c>
      <c r="CE1128">
        <v>13</v>
      </c>
      <c r="CF1128">
        <v>1</v>
      </c>
      <c r="CG1128">
        <v>6</v>
      </c>
      <c r="CH1128">
        <v>3</v>
      </c>
      <c r="CI1128">
        <v>5</v>
      </c>
      <c r="CJ1128">
        <v>31.888544889999899</v>
      </c>
      <c r="CK1128">
        <v>73.428671379999898</v>
      </c>
      <c r="CL1128">
        <v>4.3061331420000002</v>
      </c>
    </row>
    <row r="1129" spans="1:90" x14ac:dyDescent="0.25">
      <c r="A1129" s="1" t="s">
        <v>1569</v>
      </c>
      <c r="B1129" s="2">
        <v>315739.55560000002</v>
      </c>
      <c r="C1129" s="2">
        <v>6072358.9720000001</v>
      </c>
      <c r="D1129" s="4">
        <v>-989.90592000000004</v>
      </c>
      <c r="E1129" t="s">
        <v>166</v>
      </c>
      <c r="F1129" s="3">
        <v>1345.1</v>
      </c>
      <c r="G1129" t="s">
        <v>150</v>
      </c>
      <c r="H1129" t="s">
        <v>151</v>
      </c>
      <c r="I1129" s="1">
        <v>2803</v>
      </c>
      <c r="J1129" t="s">
        <v>1779</v>
      </c>
      <c r="K1129" t="s">
        <v>405</v>
      </c>
      <c r="L1129" t="s">
        <v>406</v>
      </c>
      <c r="M1129">
        <v>60.451505400000002</v>
      </c>
      <c r="N1129">
        <v>12.99707366</v>
      </c>
      <c r="O1129">
        <v>3.506141097</v>
      </c>
      <c r="P1129">
        <v>8.539941121</v>
      </c>
      <c r="Q1129">
        <v>1.6120401440000001</v>
      </c>
      <c r="R1129">
        <v>3.9998746070000002</v>
      </c>
      <c r="S1129">
        <v>4.1006271160000001</v>
      </c>
      <c r="T1129">
        <v>0.57428930099999997</v>
      </c>
      <c r="U1129">
        <v>0.72239549000000003</v>
      </c>
      <c r="V1129">
        <v>0.42316053799999997</v>
      </c>
      <c r="W1129">
        <v>0.25188127300000002</v>
      </c>
      <c r="X1129">
        <v>1.384766342</v>
      </c>
      <c r="Y1129">
        <v>0</v>
      </c>
      <c r="Z1129">
        <v>1.4363039099999999</v>
      </c>
      <c r="AA1129">
        <v>0</v>
      </c>
      <c r="AB1129">
        <v>2.8310160459999998</v>
      </c>
      <c r="AC1129">
        <v>100</v>
      </c>
      <c r="AD1129">
        <v>0.92037412100000005</v>
      </c>
      <c r="AE1129">
        <v>0</v>
      </c>
      <c r="AF1129">
        <v>1.045446039</v>
      </c>
      <c r="AG1129">
        <v>3.524528321</v>
      </c>
      <c r="AH1129">
        <v>0</v>
      </c>
      <c r="AI1129">
        <v>38.250980419999898</v>
      </c>
      <c r="AJ1129">
        <v>0</v>
      </c>
      <c r="AK1129">
        <v>0</v>
      </c>
      <c r="AL1129">
        <v>12.59676357</v>
      </c>
      <c r="AM1129">
        <v>0</v>
      </c>
      <c r="AN1129">
        <v>0</v>
      </c>
      <c r="AO1129">
        <v>1.3455144109999999</v>
      </c>
      <c r="AP1129">
        <v>2.4137692730000002</v>
      </c>
      <c r="AQ1129">
        <v>0</v>
      </c>
      <c r="AR1129">
        <v>0</v>
      </c>
      <c r="AS1129">
        <v>4.1858545319999996</v>
      </c>
      <c r="AT1129">
        <v>12.2161845899999</v>
      </c>
      <c r="AU1129">
        <v>16.402039120000001</v>
      </c>
      <c r="AV1129">
        <v>0</v>
      </c>
      <c r="AW1129">
        <v>19.8623303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1.819123482</v>
      </c>
      <c r="BI1129">
        <v>8.2010195620000008</v>
      </c>
      <c r="BJ1129">
        <v>0.25520330099999999</v>
      </c>
      <c r="BK1129">
        <v>0.74479669900000001</v>
      </c>
      <c r="BL1129">
        <v>0</v>
      </c>
      <c r="BM1129">
        <v>24.7734954599999</v>
      </c>
      <c r="BN1129">
        <v>98.180869060000006</v>
      </c>
      <c r="BO1129">
        <v>0</v>
      </c>
      <c r="BP1129" t="s">
        <v>97</v>
      </c>
      <c r="BQ1129" t="s">
        <v>40</v>
      </c>
      <c r="BR1129" t="s">
        <v>111</v>
      </c>
      <c r="BS1129" t="s">
        <v>235</v>
      </c>
      <c r="BT1129" t="s">
        <v>111</v>
      </c>
      <c r="BU1129" t="s">
        <v>100</v>
      </c>
      <c r="BV1129" t="s">
        <v>101</v>
      </c>
      <c r="BW1129" t="s">
        <v>152</v>
      </c>
      <c r="BX1129">
        <v>19.86125444</v>
      </c>
      <c r="BY1129">
        <v>24.7734954599999</v>
      </c>
      <c r="BZ1129">
        <v>70.350158429999894</v>
      </c>
      <c r="CA1129">
        <v>36.81139778</v>
      </c>
      <c r="CB1129">
        <v>54.62086893</v>
      </c>
      <c r="CC1129">
        <v>8.5677332839999902</v>
      </c>
      <c r="CD1129">
        <v>2</v>
      </c>
      <c r="CE1129">
        <v>10</v>
      </c>
      <c r="CF1129">
        <v>1</v>
      </c>
      <c r="CG1129">
        <v>6</v>
      </c>
      <c r="CH1129">
        <v>3</v>
      </c>
      <c r="CI1129">
        <v>5</v>
      </c>
      <c r="CJ1129">
        <v>21.2536728699999</v>
      </c>
      <c r="CK1129">
        <v>68.470029819999894</v>
      </c>
      <c r="CL1129">
        <v>1.3455144109999999</v>
      </c>
    </row>
    <row r="1130" spans="1:90" x14ac:dyDescent="0.25">
      <c r="A1130" s="1" t="s">
        <v>1570</v>
      </c>
      <c r="B1130" s="2">
        <v>315717.69510000001</v>
      </c>
      <c r="C1130" s="2">
        <v>6072365.1220000004</v>
      </c>
      <c r="D1130" s="4">
        <v>-1027.70902</v>
      </c>
      <c r="E1130" t="s">
        <v>166</v>
      </c>
      <c r="F1130" s="3">
        <v>1389.2</v>
      </c>
      <c r="G1130" t="s">
        <v>150</v>
      </c>
      <c r="H1130" t="s">
        <v>151</v>
      </c>
      <c r="I1130" s="1">
        <v>2803</v>
      </c>
      <c r="J1130" t="s">
        <v>2111</v>
      </c>
      <c r="K1130" t="s">
        <v>405</v>
      </c>
      <c r="L1130" t="s">
        <v>406</v>
      </c>
      <c r="M1130">
        <v>63.826939260000003</v>
      </c>
      <c r="N1130">
        <v>13.0279670299999</v>
      </c>
      <c r="O1130">
        <v>2.5469871749999999</v>
      </c>
      <c r="P1130">
        <v>6.5682989369999998</v>
      </c>
      <c r="Q1130">
        <v>1.7067646729999999</v>
      </c>
      <c r="R1130">
        <v>3.9992829030000001</v>
      </c>
      <c r="S1130">
        <v>3.9184893089999999</v>
      </c>
      <c r="T1130">
        <v>1.21190391</v>
      </c>
      <c r="U1130">
        <v>0.49688060299999998</v>
      </c>
      <c r="V1130">
        <v>0.181785586</v>
      </c>
      <c r="W1130">
        <v>0.191884786</v>
      </c>
      <c r="X1130">
        <v>0.887459687</v>
      </c>
      <c r="Y1130">
        <v>0</v>
      </c>
      <c r="Z1130">
        <v>1.4353561399999999</v>
      </c>
      <c r="AA1130">
        <v>0</v>
      </c>
      <c r="AB1130">
        <v>2.3287590090000001</v>
      </c>
      <c r="AC1130">
        <v>100</v>
      </c>
      <c r="AD1130">
        <v>0.39334633899999999</v>
      </c>
      <c r="AE1130">
        <v>0</v>
      </c>
      <c r="AF1130">
        <v>0.71537715499999999</v>
      </c>
      <c r="AG1130">
        <v>7.3993725469999996</v>
      </c>
      <c r="AH1130">
        <v>0</v>
      </c>
      <c r="AI1130">
        <v>36.363643070000002</v>
      </c>
      <c r="AJ1130">
        <v>0</v>
      </c>
      <c r="AK1130">
        <v>0</v>
      </c>
      <c r="AL1130">
        <v>14.86406333</v>
      </c>
      <c r="AM1130">
        <v>0</v>
      </c>
      <c r="AN1130">
        <v>0</v>
      </c>
      <c r="AO1130">
        <v>0</v>
      </c>
      <c r="AP1130">
        <v>2.1576596210000001</v>
      </c>
      <c r="AQ1130">
        <v>0</v>
      </c>
      <c r="AR1130">
        <v>0</v>
      </c>
      <c r="AS1130">
        <v>4.43465474</v>
      </c>
      <c r="AT1130">
        <v>8.4399020389999997</v>
      </c>
      <c r="AU1130">
        <v>12.874556780000001</v>
      </c>
      <c r="AV1130">
        <v>0</v>
      </c>
      <c r="AW1130">
        <v>22.00383914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1.1598204009999999</v>
      </c>
      <c r="BI1130">
        <v>6.664402505</v>
      </c>
      <c r="BJ1130">
        <v>0.344451061</v>
      </c>
      <c r="BK1130">
        <v>0.655548939</v>
      </c>
      <c r="BL1130">
        <v>0</v>
      </c>
      <c r="BM1130">
        <v>29.015672080000002</v>
      </c>
      <c r="BN1130">
        <v>98.840174840000003</v>
      </c>
      <c r="BO1130">
        <v>0</v>
      </c>
      <c r="BP1130" t="s">
        <v>97</v>
      </c>
      <c r="BQ1130" t="s">
        <v>109</v>
      </c>
      <c r="BR1130" t="s">
        <v>111</v>
      </c>
      <c r="BS1130" t="s">
        <v>235</v>
      </c>
      <c r="BT1130" t="s">
        <v>111</v>
      </c>
      <c r="BU1130" t="s">
        <v>100</v>
      </c>
      <c r="BV1130" t="s">
        <v>101</v>
      </c>
      <c r="BW1130" t="s">
        <v>152</v>
      </c>
      <c r="BX1130">
        <v>16.656090020000001</v>
      </c>
      <c r="BY1130">
        <v>29.015672080000002</v>
      </c>
      <c r="BZ1130">
        <v>62.025335570000003</v>
      </c>
      <c r="CA1130">
        <v>30.306747210000001</v>
      </c>
      <c r="CB1130">
        <v>59.78755941</v>
      </c>
      <c r="CC1130">
        <v>9.9056933829999902</v>
      </c>
      <c r="CD1130">
        <v>2</v>
      </c>
      <c r="CE1130">
        <v>10</v>
      </c>
      <c r="CF1130">
        <v>1</v>
      </c>
      <c r="CG1130">
        <v>6</v>
      </c>
      <c r="CH1130">
        <v>3</v>
      </c>
      <c r="CI1130">
        <v>5</v>
      </c>
      <c r="CJ1130">
        <v>26.93383038</v>
      </c>
      <c r="CK1130">
        <v>61.7290683599999</v>
      </c>
      <c r="CL1130">
        <v>0</v>
      </c>
    </row>
    <row r="1131" spans="1:90" x14ac:dyDescent="0.25">
      <c r="A1131" s="1" t="s">
        <v>1571</v>
      </c>
      <c r="B1131" s="2">
        <v>315640.47999999899</v>
      </c>
      <c r="C1131" s="2">
        <v>6072391.0530000003</v>
      </c>
      <c r="D1131" s="4">
        <v>-1160.7419</v>
      </c>
      <c r="E1131" t="s">
        <v>166</v>
      </c>
      <c r="F1131" s="3">
        <v>1545.2</v>
      </c>
      <c r="G1131" t="s">
        <v>150</v>
      </c>
      <c r="H1131" t="s">
        <v>151</v>
      </c>
      <c r="I1131" s="1">
        <v>2803</v>
      </c>
      <c r="J1131" t="s">
        <v>1704</v>
      </c>
      <c r="K1131" t="s">
        <v>405</v>
      </c>
      <c r="L1131" t="s">
        <v>406</v>
      </c>
      <c r="M1131">
        <v>50.72005635</v>
      </c>
      <c r="N1131">
        <v>13.84192773</v>
      </c>
      <c r="O1131">
        <v>4.6590836280000003</v>
      </c>
      <c r="P1131">
        <v>11.26282456</v>
      </c>
      <c r="Q1131">
        <v>4.2030963029999997</v>
      </c>
      <c r="R1131">
        <v>7.1836573829999999</v>
      </c>
      <c r="S1131">
        <v>3.4049121489999998</v>
      </c>
      <c r="T1131">
        <v>0.313211503</v>
      </c>
      <c r="U1131">
        <v>0.90528228099999997</v>
      </c>
      <c r="V1131">
        <v>0.13134675900000001</v>
      </c>
      <c r="W1131">
        <v>0.242486325</v>
      </c>
      <c r="X1131">
        <v>0.29623543699999999</v>
      </c>
      <c r="Y1131">
        <v>0</v>
      </c>
      <c r="Z1131">
        <v>2.8358795969999999</v>
      </c>
      <c r="AA1131">
        <v>0</v>
      </c>
      <c r="AB1131">
        <v>3.1468055860000002</v>
      </c>
      <c r="AC1131">
        <v>100</v>
      </c>
      <c r="AD1131">
        <v>0.29015561600000001</v>
      </c>
      <c r="AE1131">
        <v>0</v>
      </c>
      <c r="AF1131">
        <v>1.3306474150000001</v>
      </c>
      <c r="AG1131">
        <v>1.9523620719999999</v>
      </c>
      <c r="AH1131">
        <v>0</v>
      </c>
      <c r="AI1131">
        <v>32.258976349999898</v>
      </c>
      <c r="AJ1131">
        <v>0</v>
      </c>
      <c r="AK1131">
        <v>0</v>
      </c>
      <c r="AL1131">
        <v>22.752824239999899</v>
      </c>
      <c r="AM1131">
        <v>0</v>
      </c>
      <c r="AN1131">
        <v>0</v>
      </c>
      <c r="AO1131">
        <v>0</v>
      </c>
      <c r="AP1131">
        <v>2.6533395990000002</v>
      </c>
      <c r="AQ1131">
        <v>0</v>
      </c>
      <c r="AR1131">
        <v>0</v>
      </c>
      <c r="AS1131">
        <v>10.13349446</v>
      </c>
      <c r="AT1131">
        <v>15.6623582999999</v>
      </c>
      <c r="AU1131">
        <v>25.795852750000002</v>
      </c>
      <c r="AV1131">
        <v>0</v>
      </c>
      <c r="AW1131">
        <v>1.9095855939999999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0.395218507</v>
      </c>
      <c r="BI1131">
        <v>15.464372210000001</v>
      </c>
      <c r="BJ1131">
        <v>0.39283425</v>
      </c>
      <c r="BK1131">
        <v>0.60716574999999995</v>
      </c>
      <c r="BL1131">
        <v>0</v>
      </c>
      <c r="BM1131">
        <v>41.359897250000003</v>
      </c>
      <c r="BN1131">
        <v>99.604745480000005</v>
      </c>
      <c r="BO1131">
        <v>0</v>
      </c>
      <c r="BP1131" t="s">
        <v>97</v>
      </c>
      <c r="BQ1131" t="s">
        <v>109</v>
      </c>
      <c r="BR1131" t="s">
        <v>111</v>
      </c>
      <c r="BS1131" t="s">
        <v>176</v>
      </c>
      <c r="BT1131" t="s">
        <v>111</v>
      </c>
      <c r="BU1131" t="s">
        <v>100</v>
      </c>
      <c r="BV1131" t="s">
        <v>101</v>
      </c>
      <c r="BW1131" t="s">
        <v>149</v>
      </c>
      <c r="BX1131">
        <v>40.0456231</v>
      </c>
      <c r="BY1131">
        <v>41.359897250000003</v>
      </c>
      <c r="BZ1131">
        <v>56.63029925</v>
      </c>
      <c r="CA1131">
        <v>37.601266760000001</v>
      </c>
      <c r="CB1131">
        <v>45.085254149999898</v>
      </c>
      <c r="CC1131">
        <v>17.313479090000001</v>
      </c>
      <c r="CD1131">
        <v>2</v>
      </c>
      <c r="CE1131">
        <v>3</v>
      </c>
      <c r="CF1131">
        <v>1</v>
      </c>
      <c r="CG1131">
        <v>6</v>
      </c>
      <c r="CH1131">
        <v>3</v>
      </c>
      <c r="CI1131">
        <v>4</v>
      </c>
      <c r="CJ1131">
        <v>29.899665550000002</v>
      </c>
      <c r="CK1131">
        <v>80.618666469999894</v>
      </c>
      <c r="CL1131">
        <v>0</v>
      </c>
    </row>
    <row r="1132" spans="1:90" x14ac:dyDescent="0.25">
      <c r="A1132" s="1" t="s">
        <v>1572</v>
      </c>
      <c r="B1132" s="2">
        <v>315594.368699999</v>
      </c>
      <c r="C1132" s="2">
        <v>6072409.148</v>
      </c>
      <c r="D1132" s="4">
        <v>-1242.1531</v>
      </c>
      <c r="E1132" t="s">
        <v>166</v>
      </c>
      <c r="F1132" s="3">
        <v>1640.5</v>
      </c>
      <c r="G1132" t="s">
        <v>150</v>
      </c>
      <c r="H1132" t="s">
        <v>151</v>
      </c>
      <c r="I1132" s="1">
        <v>2803</v>
      </c>
      <c r="J1132" t="s">
        <v>1704</v>
      </c>
      <c r="K1132" t="s">
        <v>405</v>
      </c>
      <c r="L1132" t="s">
        <v>406</v>
      </c>
      <c r="M1132">
        <v>51.520128040000003</v>
      </c>
      <c r="N1132">
        <v>14.60413078</v>
      </c>
      <c r="O1132">
        <v>3.4900948399999998</v>
      </c>
      <c r="P1132">
        <v>8.6315765330000005</v>
      </c>
      <c r="Q1132">
        <v>5.0911622589999999</v>
      </c>
      <c r="R1132">
        <v>10.00991464</v>
      </c>
      <c r="S1132">
        <v>2.5151558569999999</v>
      </c>
      <c r="T1132">
        <v>0.12170109</v>
      </c>
      <c r="U1132">
        <v>0.53751314699999997</v>
      </c>
      <c r="V1132">
        <v>8.1134059999999994E-2</v>
      </c>
      <c r="W1132">
        <v>0.20283514999999999</v>
      </c>
      <c r="X1132">
        <v>1.33804923</v>
      </c>
      <c r="Y1132">
        <v>0</v>
      </c>
      <c r="Z1132">
        <v>1.8566043780000001</v>
      </c>
      <c r="AA1132">
        <v>0</v>
      </c>
      <c r="AB1132">
        <v>3.2058647580000001</v>
      </c>
      <c r="AC1132">
        <v>100</v>
      </c>
      <c r="AD1132">
        <v>0.17567727699999999</v>
      </c>
      <c r="AE1132">
        <v>0</v>
      </c>
      <c r="AF1132">
        <v>0.77440621600000004</v>
      </c>
      <c r="AG1132">
        <v>0.74356320399999998</v>
      </c>
      <c r="AH1132">
        <v>0</v>
      </c>
      <c r="AI1132">
        <v>23.3566384199999</v>
      </c>
      <c r="AJ1132">
        <v>0</v>
      </c>
      <c r="AK1132">
        <v>0</v>
      </c>
      <c r="AL1132">
        <v>29.16921511</v>
      </c>
      <c r="AM1132">
        <v>0</v>
      </c>
      <c r="AN1132">
        <v>0</v>
      </c>
      <c r="AO1132">
        <v>0</v>
      </c>
      <c r="AP1132">
        <v>2.2030683469999999</v>
      </c>
      <c r="AQ1132">
        <v>0</v>
      </c>
      <c r="AR1132">
        <v>0</v>
      </c>
      <c r="AS1132">
        <v>10.62731743</v>
      </c>
      <c r="AT1132">
        <v>9.7190332099999903</v>
      </c>
      <c r="AU1132">
        <v>20.346350640000001</v>
      </c>
      <c r="AV1132">
        <v>0</v>
      </c>
      <c r="AW1132">
        <v>6.3701877869999999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1.7498906759999999</v>
      </c>
      <c r="BI1132">
        <v>13.513451440000001</v>
      </c>
      <c r="BJ1132">
        <v>0.52232056800000004</v>
      </c>
      <c r="BK1132">
        <v>0.47767943200000001</v>
      </c>
      <c r="BL1132">
        <v>0</v>
      </c>
      <c r="BM1132">
        <v>55.533062469999898</v>
      </c>
      <c r="BN1132">
        <v>98.250102150000004</v>
      </c>
      <c r="BO1132">
        <v>0</v>
      </c>
      <c r="BP1132" t="s">
        <v>97</v>
      </c>
      <c r="BQ1132" t="s">
        <v>109</v>
      </c>
      <c r="BR1132" t="s">
        <v>111</v>
      </c>
      <c r="BS1132" t="s">
        <v>162</v>
      </c>
      <c r="BT1132" t="s">
        <v>111</v>
      </c>
      <c r="BU1132" t="s">
        <v>100</v>
      </c>
      <c r="BV1132" t="s">
        <v>101</v>
      </c>
      <c r="BW1132" t="s">
        <v>149</v>
      </c>
      <c r="BX1132">
        <v>36.684929670000002</v>
      </c>
      <c r="BY1132">
        <v>55.533062469999898</v>
      </c>
      <c r="BZ1132">
        <v>43.8462431499999</v>
      </c>
      <c r="CA1132">
        <v>29.24154497</v>
      </c>
      <c r="CB1132">
        <v>49.107878739999897</v>
      </c>
      <c r="CC1132">
        <v>21.650576300000001</v>
      </c>
      <c r="CD1132">
        <v>2</v>
      </c>
      <c r="CE1132">
        <v>5</v>
      </c>
      <c r="CF1132">
        <v>1</v>
      </c>
      <c r="CG1132">
        <v>6</v>
      </c>
      <c r="CH1132">
        <v>3</v>
      </c>
      <c r="CI1132">
        <v>4</v>
      </c>
      <c r="CJ1132">
        <v>29.38822184</v>
      </c>
      <c r="CK1132">
        <v>83.881894220000007</v>
      </c>
      <c r="CL1132">
        <v>0</v>
      </c>
    </row>
    <row r="1133" spans="1:90" x14ac:dyDescent="0.25">
      <c r="A1133" s="1" t="s">
        <v>1573</v>
      </c>
      <c r="B1133" s="2">
        <v>315588.32189999899</v>
      </c>
      <c r="C1133" s="2">
        <v>6072411.6509999903</v>
      </c>
      <c r="D1133" s="4">
        <v>-1253.0371399999899</v>
      </c>
      <c r="E1133" t="s">
        <v>166</v>
      </c>
      <c r="F1133" s="3">
        <v>1653.2</v>
      </c>
      <c r="G1133" t="s">
        <v>150</v>
      </c>
      <c r="H1133" t="s">
        <v>151</v>
      </c>
      <c r="I1133" s="1">
        <v>2803</v>
      </c>
      <c r="J1133" t="s">
        <v>2112</v>
      </c>
      <c r="K1133" t="s">
        <v>1675</v>
      </c>
      <c r="L1133" t="s">
        <v>406</v>
      </c>
      <c r="M1133">
        <v>53.663704639999899</v>
      </c>
      <c r="N1133">
        <v>13.87156139</v>
      </c>
      <c r="O1133">
        <v>3.3313717500000002</v>
      </c>
      <c r="P1133">
        <v>8.2085675039999995</v>
      </c>
      <c r="Q1133">
        <v>5.1334902360000001</v>
      </c>
      <c r="R1133">
        <v>8.5861927419999997</v>
      </c>
      <c r="S1133">
        <v>3.2603231880000001</v>
      </c>
      <c r="T1133">
        <v>0.28350636400000001</v>
      </c>
      <c r="U1133">
        <v>0.50221127399999999</v>
      </c>
      <c r="V1133">
        <v>7.0876591000000003E-2</v>
      </c>
      <c r="W1133">
        <v>0.20250454600000001</v>
      </c>
      <c r="X1133">
        <v>0.96429208799999999</v>
      </c>
      <c r="Y1133">
        <v>0</v>
      </c>
      <c r="Z1133">
        <v>1.92139769</v>
      </c>
      <c r="AA1133">
        <v>0</v>
      </c>
      <c r="AB1133">
        <v>2.8953545709999999</v>
      </c>
      <c r="AC1133">
        <v>100</v>
      </c>
      <c r="AD1133">
        <v>0.152808271</v>
      </c>
      <c r="AE1133">
        <v>0</v>
      </c>
      <c r="AF1133">
        <v>0.72044006500000002</v>
      </c>
      <c r="AG1133">
        <v>1.724717201</v>
      </c>
      <c r="AH1133">
        <v>0</v>
      </c>
      <c r="AI1133">
        <v>30.146559010000001</v>
      </c>
      <c r="AJ1133">
        <v>0</v>
      </c>
      <c r="AK1133">
        <v>0</v>
      </c>
      <c r="AL1133">
        <v>23.047973769999899</v>
      </c>
      <c r="AM1133">
        <v>0</v>
      </c>
      <c r="AN1133">
        <v>0</v>
      </c>
      <c r="AO1133">
        <v>0</v>
      </c>
      <c r="AP1133">
        <v>2.155604657</v>
      </c>
      <c r="AQ1133">
        <v>0</v>
      </c>
      <c r="AR1133">
        <v>0</v>
      </c>
      <c r="AS1133">
        <v>10.6939680999999</v>
      </c>
      <c r="AT1133">
        <v>9.265224259</v>
      </c>
      <c r="AU1133">
        <v>19.9591923599999</v>
      </c>
      <c r="AV1133">
        <v>0</v>
      </c>
      <c r="AW1133">
        <v>6.1443757689999998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1.25568032</v>
      </c>
      <c r="BI1133">
        <v>13.33883696</v>
      </c>
      <c r="BJ1133">
        <v>0.53579162499999999</v>
      </c>
      <c r="BK1133">
        <v>0.46420837500000001</v>
      </c>
      <c r="BL1133">
        <v>0</v>
      </c>
      <c r="BM1133">
        <v>43.327711559999898</v>
      </c>
      <c r="BN1133">
        <v>98.744314529999897</v>
      </c>
      <c r="BO1133">
        <v>0</v>
      </c>
      <c r="BP1133" t="s">
        <v>97</v>
      </c>
      <c r="BQ1133" t="s">
        <v>109</v>
      </c>
      <c r="BR1133" t="s">
        <v>111</v>
      </c>
      <c r="BS1133" t="s">
        <v>162</v>
      </c>
      <c r="BT1133" t="s">
        <v>111</v>
      </c>
      <c r="BU1133" t="s">
        <v>100</v>
      </c>
      <c r="BV1133" t="s">
        <v>101</v>
      </c>
      <c r="BW1133" t="s">
        <v>149</v>
      </c>
      <c r="BX1133">
        <v>36.27220019</v>
      </c>
      <c r="BY1133">
        <v>43.327711559999898</v>
      </c>
      <c r="BZ1133">
        <v>54.89251668</v>
      </c>
      <c r="CA1133">
        <v>28.887193020000002</v>
      </c>
      <c r="CB1133">
        <v>48.441305190000001</v>
      </c>
      <c r="CC1133">
        <v>22.671501800000001</v>
      </c>
      <c r="CD1133">
        <v>2</v>
      </c>
      <c r="CE1133">
        <v>5</v>
      </c>
      <c r="CF1133">
        <v>1</v>
      </c>
      <c r="CG1133">
        <v>6</v>
      </c>
      <c r="CH1133">
        <v>3</v>
      </c>
      <c r="CI1133">
        <v>4</v>
      </c>
      <c r="CJ1133">
        <v>31.378299120000001</v>
      </c>
      <c r="CK1133">
        <v>79.013068779999898</v>
      </c>
      <c r="CL1133">
        <v>0</v>
      </c>
    </row>
    <row r="1134" spans="1:90" x14ac:dyDescent="0.25">
      <c r="A1134" s="1" t="s">
        <v>1574</v>
      </c>
      <c r="B1134" s="2">
        <v>315570.67359999899</v>
      </c>
      <c r="C1134" s="2">
        <v>6072419.1059999904</v>
      </c>
      <c r="D1134" s="4">
        <v>-1284.80737</v>
      </c>
      <c r="E1134" t="s">
        <v>166</v>
      </c>
      <c r="F1134" s="3">
        <v>1690.3</v>
      </c>
      <c r="G1134" t="s">
        <v>150</v>
      </c>
      <c r="H1134" t="s">
        <v>151</v>
      </c>
      <c r="I1134" s="1">
        <v>2803</v>
      </c>
      <c r="J1134" t="s">
        <v>2113</v>
      </c>
      <c r="K1134" t="s">
        <v>1755</v>
      </c>
      <c r="L1134" t="s">
        <v>406</v>
      </c>
      <c r="M1134">
        <v>50.281208700000001</v>
      </c>
      <c r="N1134">
        <v>15.915624530000001</v>
      </c>
      <c r="O1134">
        <v>3.6482531539999998</v>
      </c>
      <c r="P1134">
        <v>9.0314333940000004</v>
      </c>
      <c r="Q1134">
        <v>5.4741638510000001</v>
      </c>
      <c r="R1134">
        <v>9.2148424819999999</v>
      </c>
      <c r="S1134">
        <v>2.2403522429999998</v>
      </c>
      <c r="T1134">
        <v>0.608240428</v>
      </c>
      <c r="U1134">
        <v>0.660954598</v>
      </c>
      <c r="V1134">
        <v>7.0961383000000003E-2</v>
      </c>
      <c r="W1134">
        <v>0.202746809</v>
      </c>
      <c r="X1134">
        <v>9.9314810000000007E-3</v>
      </c>
      <c r="Y1134">
        <v>0</v>
      </c>
      <c r="Z1134">
        <v>2.6412869460000001</v>
      </c>
      <c r="AA1134">
        <v>0</v>
      </c>
      <c r="AB1134">
        <v>2.34767422</v>
      </c>
      <c r="AC1134">
        <v>100</v>
      </c>
      <c r="AD1134">
        <v>0.15538025</v>
      </c>
      <c r="AE1134">
        <v>0</v>
      </c>
      <c r="AF1134">
        <v>0.96296993900000005</v>
      </c>
      <c r="AG1134">
        <v>3.7580284869999998</v>
      </c>
      <c r="AH1134">
        <v>0</v>
      </c>
      <c r="AI1134">
        <v>21.0389036199999</v>
      </c>
      <c r="AJ1134">
        <v>0</v>
      </c>
      <c r="AK1134">
        <v>0</v>
      </c>
      <c r="AL1134">
        <v>33.028121499999898</v>
      </c>
      <c r="AM1134">
        <v>0</v>
      </c>
      <c r="AN1134">
        <v>0</v>
      </c>
      <c r="AO1134">
        <v>0</v>
      </c>
      <c r="AP1134">
        <v>2.3628413140000002</v>
      </c>
      <c r="AQ1134">
        <v>0</v>
      </c>
      <c r="AR1134">
        <v>0</v>
      </c>
      <c r="AS1134">
        <v>12.8366613199999</v>
      </c>
      <c r="AT1134">
        <v>11.84814637</v>
      </c>
      <c r="AU1134">
        <v>24.68480769</v>
      </c>
      <c r="AV1134">
        <v>0</v>
      </c>
      <c r="AW1134">
        <v>2.5679121120000001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1.3107977E-2</v>
      </c>
      <c r="BI1134">
        <v>15.19610198</v>
      </c>
      <c r="BJ1134">
        <v>0.52002274000000004</v>
      </c>
      <c r="BK1134">
        <v>0.47997726000000002</v>
      </c>
      <c r="BL1134">
        <v>0</v>
      </c>
      <c r="BM1134">
        <v>61.087365849999898</v>
      </c>
      <c r="BN1134">
        <v>99.986865429999895</v>
      </c>
      <c r="BO1134">
        <v>0</v>
      </c>
      <c r="BP1134" t="s">
        <v>97</v>
      </c>
      <c r="BQ1134" t="s">
        <v>109</v>
      </c>
      <c r="BR1134" t="s">
        <v>111</v>
      </c>
      <c r="BS1134" t="s">
        <v>162</v>
      </c>
      <c r="BT1134" t="s">
        <v>111</v>
      </c>
      <c r="BU1134" t="s">
        <v>100</v>
      </c>
      <c r="BV1134" t="s">
        <v>101</v>
      </c>
      <c r="BW1134" t="s">
        <v>149</v>
      </c>
      <c r="BX1134">
        <v>39.425411480000001</v>
      </c>
      <c r="BY1134">
        <v>61.087365849999898</v>
      </c>
      <c r="BZ1134">
        <v>36.383715950000003</v>
      </c>
      <c r="CA1134">
        <v>28.625288980000001</v>
      </c>
      <c r="CB1134">
        <v>49.739102549999899</v>
      </c>
      <c r="CC1134">
        <v>21.635608470000001</v>
      </c>
      <c r="CD1134">
        <v>2</v>
      </c>
      <c r="CE1134">
        <v>5</v>
      </c>
      <c r="CF1134">
        <v>1</v>
      </c>
      <c r="CG1134">
        <v>6</v>
      </c>
      <c r="CH1134">
        <v>3</v>
      </c>
      <c r="CI1134">
        <v>4</v>
      </c>
      <c r="CJ1134">
        <v>34.682080919999898</v>
      </c>
      <c r="CK1134">
        <v>83.585562420000002</v>
      </c>
      <c r="CL1134">
        <v>0</v>
      </c>
    </row>
    <row r="1135" spans="1:90" x14ac:dyDescent="0.25">
      <c r="A1135" s="1" t="s">
        <v>1575</v>
      </c>
      <c r="B1135" s="2">
        <v>315558.1716</v>
      </c>
      <c r="C1135" s="2">
        <v>6072424.5</v>
      </c>
      <c r="D1135" s="4">
        <v>-1306.7217499999899</v>
      </c>
      <c r="E1135" t="s">
        <v>166</v>
      </c>
      <c r="F1135" s="3">
        <v>1716.1</v>
      </c>
      <c r="G1135" t="s">
        <v>150</v>
      </c>
      <c r="H1135" t="s">
        <v>151</v>
      </c>
      <c r="I1135" s="1">
        <v>2803</v>
      </c>
      <c r="J1135" t="s">
        <v>1704</v>
      </c>
      <c r="K1135" t="s">
        <v>405</v>
      </c>
      <c r="L1135" t="s">
        <v>406</v>
      </c>
      <c r="M1135">
        <v>54.301184399999897</v>
      </c>
      <c r="N1135">
        <v>13.726693450000001</v>
      </c>
      <c r="O1135">
        <v>3.8356039599999998</v>
      </c>
      <c r="P1135">
        <v>9.2632752319999998</v>
      </c>
      <c r="Q1135">
        <v>4.663038512</v>
      </c>
      <c r="R1135">
        <v>7.5194019289999998</v>
      </c>
      <c r="S1135">
        <v>2.7554318480000002</v>
      </c>
      <c r="T1135">
        <v>0.23214261</v>
      </c>
      <c r="U1135">
        <v>0.68936262000000004</v>
      </c>
      <c r="V1135">
        <v>0.10093157</v>
      </c>
      <c r="W1135">
        <v>0.23214261</v>
      </c>
      <c r="X1135">
        <v>9.8650720000000008E-3</v>
      </c>
      <c r="Y1135">
        <v>0</v>
      </c>
      <c r="Z1135">
        <v>2.6709261839999998</v>
      </c>
      <c r="AA1135">
        <v>0</v>
      </c>
      <c r="AB1135">
        <v>1.7393048099999999</v>
      </c>
      <c r="AC1135">
        <v>100</v>
      </c>
      <c r="AD1135">
        <v>0.22242652299999999</v>
      </c>
      <c r="AE1135">
        <v>0</v>
      </c>
      <c r="AF1135">
        <v>1.010821881</v>
      </c>
      <c r="AG1135">
        <v>1.44352879</v>
      </c>
      <c r="AH1135">
        <v>0</v>
      </c>
      <c r="AI1135">
        <v>26.0424760699999</v>
      </c>
      <c r="AJ1135">
        <v>0</v>
      </c>
      <c r="AK1135">
        <v>0</v>
      </c>
      <c r="AL1135">
        <v>25.6880316099999</v>
      </c>
      <c r="AM1135">
        <v>0</v>
      </c>
      <c r="AN1135">
        <v>0</v>
      </c>
      <c r="AO1135">
        <v>0</v>
      </c>
      <c r="AP1135">
        <v>2.4093085090000002</v>
      </c>
      <c r="AQ1135">
        <v>0</v>
      </c>
      <c r="AR1135">
        <v>0</v>
      </c>
      <c r="AS1135">
        <v>11.1328926999999</v>
      </c>
      <c r="AT1135">
        <v>12.55424225</v>
      </c>
      <c r="AU1135">
        <v>23.68713494</v>
      </c>
      <c r="AV1135">
        <v>0</v>
      </c>
      <c r="AW1135">
        <v>9.1886876399999995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1.3104115E-2</v>
      </c>
      <c r="BI1135">
        <v>14.41390477</v>
      </c>
      <c r="BJ1135">
        <v>0.46999743599999999</v>
      </c>
      <c r="BK1135">
        <v>0.53000256400000001</v>
      </c>
      <c r="BL1135">
        <v>0</v>
      </c>
      <c r="BM1135">
        <v>49.657412450000002</v>
      </c>
      <c r="BN1135">
        <v>99.986869299999896</v>
      </c>
      <c r="BO1135">
        <v>0</v>
      </c>
      <c r="BP1135" t="s">
        <v>97</v>
      </c>
      <c r="BQ1135" t="s">
        <v>109</v>
      </c>
      <c r="BR1135" t="s">
        <v>111</v>
      </c>
      <c r="BS1135" t="s">
        <v>176</v>
      </c>
      <c r="BT1135" t="s">
        <v>111</v>
      </c>
      <c r="BU1135" t="s">
        <v>100</v>
      </c>
      <c r="BV1135" t="s">
        <v>101</v>
      </c>
      <c r="BW1135" t="s">
        <v>149</v>
      </c>
      <c r="BX1135">
        <v>37.38861455</v>
      </c>
      <c r="BY1135">
        <v>49.657412450000002</v>
      </c>
      <c r="BZ1135">
        <v>48.975923799999897</v>
      </c>
      <c r="CA1135">
        <v>32.53085205</v>
      </c>
      <c r="CB1135">
        <v>47.193905800000003</v>
      </c>
      <c r="CC1135">
        <v>20.27524215</v>
      </c>
      <c r="CD1135">
        <v>2</v>
      </c>
      <c r="CE1135">
        <v>3</v>
      </c>
      <c r="CF1135">
        <v>1</v>
      </c>
      <c r="CG1135">
        <v>6</v>
      </c>
      <c r="CH1135">
        <v>3</v>
      </c>
      <c r="CI1135">
        <v>4</v>
      </c>
      <c r="CJ1135">
        <v>32.268795740000002</v>
      </c>
      <c r="CK1135">
        <v>82.336560219999896</v>
      </c>
      <c r="CL1135">
        <v>0</v>
      </c>
    </row>
    <row r="1136" spans="1:90" x14ac:dyDescent="0.25">
      <c r="A1136" s="1" t="s">
        <v>811</v>
      </c>
      <c r="B1136" s="2">
        <v>315546.58620000002</v>
      </c>
      <c r="C1136" s="2">
        <v>6072429.5650000004</v>
      </c>
      <c r="D1136" s="4">
        <v>-1327.2383199999899</v>
      </c>
      <c r="E1136" t="s">
        <v>166</v>
      </c>
      <c r="F1136" s="3">
        <v>1740.2</v>
      </c>
      <c r="G1136" t="s">
        <v>90</v>
      </c>
      <c r="H1136" t="s">
        <v>91</v>
      </c>
      <c r="I1136" s="1" t="s">
        <v>161</v>
      </c>
      <c r="J1136" t="s">
        <v>1705</v>
      </c>
      <c r="K1136" t="s">
        <v>405</v>
      </c>
      <c r="L1136" t="s">
        <v>406</v>
      </c>
      <c r="M1136">
        <v>50.0333951799999</v>
      </c>
      <c r="N1136">
        <v>13.662965610000001</v>
      </c>
      <c r="O1136">
        <v>3.5244496779999999</v>
      </c>
      <c r="P1136">
        <v>8.7854419329999995</v>
      </c>
      <c r="Q1136">
        <v>4.000645971</v>
      </c>
      <c r="R1136">
        <v>7.9709072880000003</v>
      </c>
      <c r="S1136">
        <v>2.6333365880000001</v>
      </c>
      <c r="T1136">
        <v>1.0735910710000001</v>
      </c>
      <c r="U1136">
        <v>0.73935988799999997</v>
      </c>
      <c r="V1136">
        <v>9.1153959000000007E-2</v>
      </c>
      <c r="W1136">
        <v>0.19243613500000001</v>
      </c>
      <c r="X1136">
        <v>4.6385741820000002</v>
      </c>
      <c r="Y1136">
        <v>0.13166682900000001</v>
      </c>
      <c r="Z1136">
        <v>2.5220756949999998</v>
      </c>
      <c r="AA1136">
        <v>0</v>
      </c>
      <c r="AB1136">
        <v>7.1765447050000004</v>
      </c>
      <c r="AC1136">
        <v>100</v>
      </c>
      <c r="AD1136">
        <v>0.197191439</v>
      </c>
      <c r="AE1136">
        <v>0.35419308399999999</v>
      </c>
      <c r="AF1136">
        <v>1.064230655</v>
      </c>
      <c r="AG1136">
        <v>6.5533362669999997</v>
      </c>
      <c r="AH1136">
        <v>0</v>
      </c>
      <c r="AI1136">
        <v>24.431602210000001</v>
      </c>
      <c r="AJ1136">
        <v>0</v>
      </c>
      <c r="AK1136">
        <v>0</v>
      </c>
      <c r="AL1136">
        <v>23.034973310000002</v>
      </c>
      <c r="AM1136">
        <v>0</v>
      </c>
      <c r="AN1136">
        <v>0</v>
      </c>
      <c r="AO1136">
        <v>0</v>
      </c>
      <c r="AP1136">
        <v>2.4190875470000002</v>
      </c>
      <c r="AQ1136">
        <v>0</v>
      </c>
      <c r="AR1136">
        <v>0</v>
      </c>
      <c r="AS1136">
        <v>9.9376626720000001</v>
      </c>
      <c r="AT1136">
        <v>9.4895489390000005</v>
      </c>
      <c r="AU1136">
        <v>19.427211610000001</v>
      </c>
      <c r="AV1136">
        <v>0</v>
      </c>
      <c r="AW1136">
        <v>10.33306705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6.0607095380000002</v>
      </c>
      <c r="BI1136">
        <v>9.7295215289999906</v>
      </c>
      <c r="BJ1136">
        <v>0.51153314599999999</v>
      </c>
      <c r="BK1136">
        <v>0.48846685400000001</v>
      </c>
      <c r="BL1136">
        <v>0</v>
      </c>
      <c r="BM1136">
        <v>48.52882898</v>
      </c>
      <c r="BN1136">
        <v>93.939265610000007</v>
      </c>
      <c r="BO1136">
        <v>0</v>
      </c>
      <c r="BP1136" t="s">
        <v>97</v>
      </c>
      <c r="BQ1136" t="s">
        <v>109</v>
      </c>
      <c r="BR1136" t="s">
        <v>111</v>
      </c>
      <c r="BS1136" t="s">
        <v>176</v>
      </c>
      <c r="BT1136" t="s">
        <v>111</v>
      </c>
      <c r="BU1136" t="s">
        <v>100</v>
      </c>
      <c r="BV1136" t="s">
        <v>101</v>
      </c>
      <c r="BW1136" t="s">
        <v>149</v>
      </c>
      <c r="BX1136">
        <v>22.974192710000001</v>
      </c>
      <c r="BY1136">
        <v>48.52882898</v>
      </c>
      <c r="BZ1136">
        <v>45.22703009</v>
      </c>
      <c r="CA1136">
        <v>32.357324120000001</v>
      </c>
      <c r="CB1136">
        <v>49.363145539999898</v>
      </c>
      <c r="CC1136">
        <v>18.279530350000002</v>
      </c>
      <c r="CD1136">
        <v>2</v>
      </c>
      <c r="CE1136">
        <v>3</v>
      </c>
      <c r="CF1136">
        <v>1</v>
      </c>
      <c r="CG1136">
        <v>6</v>
      </c>
      <c r="CH1136">
        <v>3</v>
      </c>
      <c r="CI1136">
        <v>4</v>
      </c>
      <c r="CJ1136">
        <v>32.364341090000003</v>
      </c>
      <c r="CK1136">
        <v>77.524257800000001</v>
      </c>
      <c r="CL1136">
        <v>0</v>
      </c>
    </row>
    <row r="1137" spans="1:90" x14ac:dyDescent="0.25">
      <c r="A1137" s="1" t="s">
        <v>811</v>
      </c>
      <c r="B1137" s="2">
        <v>315546.58620000002</v>
      </c>
      <c r="C1137" s="2">
        <v>6072429.5650000004</v>
      </c>
      <c r="D1137" s="4">
        <v>-1327.2383199999899</v>
      </c>
      <c r="E1137" t="s">
        <v>166</v>
      </c>
      <c r="F1137" s="3">
        <v>1740.2</v>
      </c>
      <c r="G1137" t="s">
        <v>150</v>
      </c>
      <c r="H1137" t="s">
        <v>151</v>
      </c>
      <c r="I1137" s="1">
        <v>2803</v>
      </c>
      <c r="J1137" t="s">
        <v>1705</v>
      </c>
      <c r="K1137" t="s">
        <v>405</v>
      </c>
      <c r="L1137" t="s">
        <v>406</v>
      </c>
      <c r="M1137">
        <v>49.656925819999898</v>
      </c>
      <c r="N1137">
        <v>13.62537599</v>
      </c>
      <c r="O1137">
        <v>3.7026801530000002</v>
      </c>
      <c r="P1137">
        <v>9.2008886739999998</v>
      </c>
      <c r="Q1137">
        <v>4.0674270540000004</v>
      </c>
      <c r="R1137">
        <v>8.2862471749999997</v>
      </c>
      <c r="S1137">
        <v>2.6443322290000002</v>
      </c>
      <c r="T1137">
        <v>0.98910136800000004</v>
      </c>
      <c r="U1137">
        <v>0.76201176800000003</v>
      </c>
      <c r="V1137">
        <v>9.0835840000000001E-2</v>
      </c>
      <c r="W1137">
        <v>0.21195029300000001</v>
      </c>
      <c r="X1137">
        <v>4.3755594310000001</v>
      </c>
      <c r="Y1137">
        <v>0</v>
      </c>
      <c r="Z1137">
        <v>2.3866642069999999</v>
      </c>
      <c r="AA1137">
        <v>0</v>
      </c>
      <c r="AB1137">
        <v>6.7874054929999996</v>
      </c>
      <c r="AC1137">
        <v>100</v>
      </c>
      <c r="AD1137">
        <v>0.196806117</v>
      </c>
      <c r="AE1137">
        <v>0</v>
      </c>
      <c r="AF1137">
        <v>1.098526133</v>
      </c>
      <c r="AG1137">
        <v>6.0469057619999997</v>
      </c>
      <c r="AH1137">
        <v>0</v>
      </c>
      <c r="AI1137">
        <v>24.571429810000001</v>
      </c>
      <c r="AJ1137">
        <v>0</v>
      </c>
      <c r="AK1137">
        <v>0</v>
      </c>
      <c r="AL1137">
        <v>23.171494419999899</v>
      </c>
      <c r="AM1137">
        <v>0</v>
      </c>
      <c r="AN1137">
        <v>0</v>
      </c>
      <c r="AO1137">
        <v>0</v>
      </c>
      <c r="AP1137">
        <v>2.4473235330000001</v>
      </c>
      <c r="AQ1137">
        <v>0</v>
      </c>
      <c r="AR1137">
        <v>0</v>
      </c>
      <c r="AS1137">
        <v>9.7430746110000008</v>
      </c>
      <c r="AT1137">
        <v>10.316306790000001</v>
      </c>
      <c r="AU1137">
        <v>20.0593813999999</v>
      </c>
      <c r="AV1137">
        <v>0</v>
      </c>
      <c r="AW1137">
        <v>8.8978659160000007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5.7258687239999997</v>
      </c>
      <c r="BI1137">
        <v>10.5443172</v>
      </c>
      <c r="BJ1137">
        <v>0.48571161899999998</v>
      </c>
      <c r="BK1137">
        <v>0.51428838099999996</v>
      </c>
      <c r="BL1137">
        <v>0</v>
      </c>
      <c r="BM1137">
        <v>48.533881700000002</v>
      </c>
      <c r="BN1137">
        <v>94.274107799999896</v>
      </c>
      <c r="BO1137">
        <v>0</v>
      </c>
      <c r="BP1137" t="s">
        <v>97</v>
      </c>
      <c r="BQ1137" t="s">
        <v>109</v>
      </c>
      <c r="BR1137" t="s">
        <v>111</v>
      </c>
      <c r="BS1137" t="s">
        <v>176</v>
      </c>
      <c r="BT1137" t="s">
        <v>111</v>
      </c>
      <c r="BU1137" t="s">
        <v>100</v>
      </c>
      <c r="BV1137" t="s">
        <v>101</v>
      </c>
      <c r="BW1137" t="s">
        <v>149</v>
      </c>
      <c r="BX1137">
        <v>25.663737050000002</v>
      </c>
      <c r="BY1137">
        <v>48.533881700000002</v>
      </c>
      <c r="BZ1137">
        <v>45.680436919999899</v>
      </c>
      <c r="CA1137">
        <v>33.320050420000001</v>
      </c>
      <c r="CB1137">
        <v>48.405538360000001</v>
      </c>
      <c r="CC1137">
        <v>18.274411220000001</v>
      </c>
      <c r="CD1137">
        <v>2</v>
      </c>
      <c r="CE1137">
        <v>3</v>
      </c>
      <c r="CF1137">
        <v>1</v>
      </c>
      <c r="CG1137">
        <v>6</v>
      </c>
      <c r="CH1137">
        <v>3</v>
      </c>
      <c r="CI1137">
        <v>4</v>
      </c>
      <c r="CJ1137">
        <v>31.628787880000001</v>
      </c>
      <c r="CK1137">
        <v>78.502618119999894</v>
      </c>
      <c r="CL1137">
        <v>0</v>
      </c>
    </row>
    <row r="1138" spans="1:90" x14ac:dyDescent="0.25">
      <c r="A1138" s="1" t="s">
        <v>165</v>
      </c>
      <c r="B1138" s="2">
        <v>315534.14880000002</v>
      </c>
      <c r="C1138" s="2">
        <v>6072435.0700000003</v>
      </c>
      <c r="D1138" s="4">
        <v>-1349.1618000000001</v>
      </c>
      <c r="E1138" t="s">
        <v>166</v>
      </c>
      <c r="F1138" s="3">
        <v>1766</v>
      </c>
      <c r="G1138" t="s">
        <v>90</v>
      </c>
      <c r="H1138" t="s">
        <v>91</v>
      </c>
      <c r="I1138" s="1" t="s">
        <v>161</v>
      </c>
      <c r="J1138" t="s">
        <v>167</v>
      </c>
      <c r="K1138" t="s">
        <v>95</v>
      </c>
      <c r="L1138" t="s">
        <v>96</v>
      </c>
      <c r="M1138">
        <v>73.885892909999896</v>
      </c>
      <c r="N1138">
        <v>12.009084590000001</v>
      </c>
      <c r="O1138">
        <v>1.082903309</v>
      </c>
      <c r="P1138">
        <v>3.8161635459999999</v>
      </c>
      <c r="Q1138">
        <v>0.72054507499999998</v>
      </c>
      <c r="R1138">
        <v>2.221680648</v>
      </c>
      <c r="S1138">
        <v>4.0730811889999998</v>
      </c>
      <c r="T1138">
        <v>0.60045422900000001</v>
      </c>
      <c r="U1138">
        <v>0.19014383900000001</v>
      </c>
      <c r="V1138">
        <v>5.0037852000000001E-2</v>
      </c>
      <c r="W1138">
        <v>7.0052992999999994E-2</v>
      </c>
      <c r="X1138">
        <v>9.9532230000000006E-3</v>
      </c>
      <c r="Y1138">
        <v>0.120090846</v>
      </c>
      <c r="Z1138">
        <v>1.149915749</v>
      </c>
      <c r="AA1138">
        <v>0</v>
      </c>
      <c r="AB1138">
        <v>0.68371299900000004</v>
      </c>
      <c r="AC1138">
        <v>100</v>
      </c>
      <c r="AD1138">
        <v>0.10808364400000001</v>
      </c>
      <c r="AE1138">
        <v>0.322568829</v>
      </c>
      <c r="AF1138">
        <v>0.27328194</v>
      </c>
      <c r="AG1138">
        <v>3.6597571270000002</v>
      </c>
      <c r="AH1138">
        <v>0</v>
      </c>
      <c r="AI1138">
        <v>37.732661270000001</v>
      </c>
      <c r="AJ1138">
        <v>0</v>
      </c>
      <c r="AK1138">
        <v>0</v>
      </c>
      <c r="AL1138">
        <v>10.99866628</v>
      </c>
      <c r="AM1138">
        <v>0</v>
      </c>
      <c r="AN1138">
        <v>0</v>
      </c>
      <c r="AO1138">
        <v>0.84725604700000001</v>
      </c>
      <c r="AP1138">
        <v>1.1680627290000001</v>
      </c>
      <c r="AQ1138">
        <v>0</v>
      </c>
      <c r="AR1138">
        <v>0</v>
      </c>
      <c r="AS1138">
        <v>2.0494689479999999</v>
      </c>
      <c r="AT1138">
        <v>4.9376769019999998</v>
      </c>
      <c r="AU1138">
        <v>6.9871458510000002</v>
      </c>
      <c r="AV1138">
        <v>0</v>
      </c>
      <c r="AW1138">
        <v>37.876571900000002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1.2959043E-2</v>
      </c>
      <c r="BI1138">
        <v>3.4935729250000001</v>
      </c>
      <c r="BJ1138">
        <v>0.29331990400000002</v>
      </c>
      <c r="BK1138">
        <v>0.70668009600000004</v>
      </c>
      <c r="BL1138">
        <v>0</v>
      </c>
      <c r="BM1138">
        <v>22.57001155</v>
      </c>
      <c r="BN1138">
        <v>99.98701466</v>
      </c>
      <c r="BO1138">
        <v>0</v>
      </c>
      <c r="BP1138" t="s">
        <v>97</v>
      </c>
      <c r="BQ1138" t="s">
        <v>40</v>
      </c>
      <c r="BR1138" t="s">
        <v>111</v>
      </c>
      <c r="BS1138" t="s">
        <v>112</v>
      </c>
      <c r="BT1138" t="s">
        <v>111</v>
      </c>
      <c r="BU1138" t="s">
        <v>100</v>
      </c>
      <c r="BV1138" t="s">
        <v>101</v>
      </c>
      <c r="BW1138" t="s">
        <v>113</v>
      </c>
      <c r="BX1138">
        <v>8.4284905200000004</v>
      </c>
      <c r="BY1138">
        <v>22.57001155</v>
      </c>
      <c r="BZ1138">
        <v>72.021147839999898</v>
      </c>
      <c r="CA1138">
        <v>21.413655250000001</v>
      </c>
      <c r="CB1138">
        <v>73.043770800000004</v>
      </c>
      <c r="CC1138">
        <v>5.5425739539999999</v>
      </c>
      <c r="CD1138">
        <v>2</v>
      </c>
      <c r="CE1138">
        <v>12</v>
      </c>
      <c r="CF1138">
        <v>1</v>
      </c>
      <c r="CG1138">
        <v>6</v>
      </c>
      <c r="CH1138">
        <v>3</v>
      </c>
      <c r="CI1138">
        <v>6</v>
      </c>
      <c r="CJ1138">
        <v>17.345597900000001</v>
      </c>
      <c r="CK1138">
        <v>49.2572031999999</v>
      </c>
      <c r="CL1138">
        <v>0.84725604700000001</v>
      </c>
    </row>
    <row r="1139" spans="1:90" x14ac:dyDescent="0.25">
      <c r="A1139" s="1" t="s">
        <v>165</v>
      </c>
      <c r="B1139" s="2">
        <v>315534.14880000002</v>
      </c>
      <c r="C1139" s="2">
        <v>6072435.0700000003</v>
      </c>
      <c r="D1139" s="4">
        <v>-1349.1618000000001</v>
      </c>
      <c r="E1139" t="s">
        <v>166</v>
      </c>
      <c r="F1139" s="3">
        <v>1766</v>
      </c>
      <c r="G1139" t="s">
        <v>150</v>
      </c>
      <c r="H1139" t="s">
        <v>151</v>
      </c>
      <c r="I1139" s="1">
        <v>2803</v>
      </c>
      <c r="J1139" t="s">
        <v>167</v>
      </c>
      <c r="K1139" t="s">
        <v>95</v>
      </c>
      <c r="L1139" t="s">
        <v>96</v>
      </c>
      <c r="M1139">
        <v>73.826098400000006</v>
      </c>
      <c r="N1139">
        <v>11.8041729199999</v>
      </c>
      <c r="O1139">
        <v>1.118604315</v>
      </c>
      <c r="P1139">
        <v>3.8991240409999999</v>
      </c>
      <c r="Q1139">
        <v>0.81028644599999999</v>
      </c>
      <c r="R1139">
        <v>2.34082751</v>
      </c>
      <c r="S1139">
        <v>4.1014499109999996</v>
      </c>
      <c r="T1139">
        <v>0.56019803700000004</v>
      </c>
      <c r="U1139">
        <v>0.22507956800000001</v>
      </c>
      <c r="V1139">
        <v>6.0021218000000001E-2</v>
      </c>
      <c r="W1139">
        <v>7.0024754999999994E-2</v>
      </c>
      <c r="X1139">
        <v>9.9354030000000006E-3</v>
      </c>
      <c r="Y1139">
        <v>0</v>
      </c>
      <c r="Z1139">
        <v>1.174177477</v>
      </c>
      <c r="AA1139">
        <v>0</v>
      </c>
      <c r="AB1139">
        <v>0.65445744400000005</v>
      </c>
      <c r="AC1139">
        <v>100</v>
      </c>
      <c r="AD1139">
        <v>0.12980978200000001</v>
      </c>
      <c r="AE1139">
        <v>0</v>
      </c>
      <c r="AF1139">
        <v>0.323896344</v>
      </c>
      <c r="AG1139">
        <v>3.4186547049999998</v>
      </c>
      <c r="AH1139">
        <v>0</v>
      </c>
      <c r="AI1139">
        <v>38.042853110000003</v>
      </c>
      <c r="AJ1139">
        <v>0</v>
      </c>
      <c r="AK1139">
        <v>0</v>
      </c>
      <c r="AL1139">
        <v>11.5556278</v>
      </c>
      <c r="AM1139">
        <v>0</v>
      </c>
      <c r="AN1139">
        <v>0</v>
      </c>
      <c r="AO1139">
        <v>0.39645252399999997</v>
      </c>
      <c r="AP1139">
        <v>1.208076049</v>
      </c>
      <c r="AQ1139">
        <v>0</v>
      </c>
      <c r="AR1139">
        <v>0</v>
      </c>
      <c r="AS1139">
        <v>2.3079923</v>
      </c>
      <c r="AT1139">
        <v>5.2159027939999998</v>
      </c>
      <c r="AU1139">
        <v>7.5238950930000001</v>
      </c>
      <c r="AV1139">
        <v>0</v>
      </c>
      <c r="AW1139">
        <v>37.374804349999899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1.2951974999999999E-2</v>
      </c>
      <c r="BI1139">
        <v>3.7619475470000001</v>
      </c>
      <c r="BJ1139">
        <v>0.30675498099999998</v>
      </c>
      <c r="BK1139">
        <v>0.69324501900000002</v>
      </c>
      <c r="BL1139">
        <v>0</v>
      </c>
      <c r="BM1139">
        <v>23.298350209999899</v>
      </c>
      <c r="BN1139">
        <v>99.987021740000003</v>
      </c>
      <c r="BO1139">
        <v>0</v>
      </c>
      <c r="BP1139" t="s">
        <v>97</v>
      </c>
      <c r="BQ1139" t="s">
        <v>40</v>
      </c>
      <c r="BR1139" t="s">
        <v>111</v>
      </c>
      <c r="BS1139" t="s">
        <v>112</v>
      </c>
      <c r="BT1139" t="s">
        <v>111</v>
      </c>
      <c r="BU1139" t="s">
        <v>100</v>
      </c>
      <c r="BV1139" t="s">
        <v>101</v>
      </c>
      <c r="BW1139" t="s">
        <v>113</v>
      </c>
      <c r="BX1139">
        <v>9.0558674860000004</v>
      </c>
      <c r="BY1139">
        <v>23.298350209999899</v>
      </c>
      <c r="BZ1139">
        <v>71.755767169999899</v>
      </c>
      <c r="CA1139">
        <v>22.0291403999999</v>
      </c>
      <c r="CB1139">
        <v>71.742725640000003</v>
      </c>
      <c r="CC1139">
        <v>6.2281339579999999</v>
      </c>
      <c r="CD1139">
        <v>2</v>
      </c>
      <c r="CE1139">
        <v>12</v>
      </c>
      <c r="CF1139">
        <v>1</v>
      </c>
      <c r="CG1139">
        <v>6</v>
      </c>
      <c r="CH1139">
        <v>3</v>
      </c>
      <c r="CI1139">
        <v>6</v>
      </c>
      <c r="CJ1139">
        <v>17.54161332</v>
      </c>
      <c r="CK1139">
        <v>50.254840680000001</v>
      </c>
      <c r="CL1139">
        <v>0.39645252399999997</v>
      </c>
    </row>
    <row r="1140" spans="1:90" x14ac:dyDescent="0.25">
      <c r="A1140" s="1" t="s">
        <v>1576</v>
      </c>
      <c r="B1140" s="2">
        <v>315515.009599999</v>
      </c>
      <c r="C1140" s="2">
        <v>6072443.6519999905</v>
      </c>
      <c r="D1140" s="4">
        <v>-1383.5724600000001</v>
      </c>
      <c r="E1140" t="s">
        <v>166</v>
      </c>
      <c r="F1140" s="3">
        <v>1806.3</v>
      </c>
      <c r="G1140" t="s">
        <v>150</v>
      </c>
      <c r="H1140" t="s">
        <v>151</v>
      </c>
      <c r="I1140" s="1">
        <v>2803</v>
      </c>
      <c r="J1140" t="s">
        <v>1946</v>
      </c>
      <c r="K1140" t="s">
        <v>1810</v>
      </c>
      <c r="L1140" t="s">
        <v>1811</v>
      </c>
      <c r="M1140">
        <v>47.73021833</v>
      </c>
      <c r="N1140">
        <v>13.925518240000001</v>
      </c>
      <c r="O1140">
        <v>4.2886136009999998</v>
      </c>
      <c r="P1140">
        <v>10.66885194</v>
      </c>
      <c r="Q1140">
        <v>4.8133856540000002</v>
      </c>
      <c r="R1140">
        <v>6.4783932699999998</v>
      </c>
      <c r="S1140">
        <v>3.6428348449999999</v>
      </c>
      <c r="T1140">
        <v>0.28254674699999999</v>
      </c>
      <c r="U1140">
        <v>0.79314908299999998</v>
      </c>
      <c r="V1140">
        <v>7.0636687000000004E-2</v>
      </c>
      <c r="W1140">
        <v>0.24218292599999999</v>
      </c>
      <c r="X1140">
        <v>3.7721598279999999</v>
      </c>
      <c r="Y1140">
        <v>0</v>
      </c>
      <c r="Z1140">
        <v>3.2915088469999998</v>
      </c>
      <c r="AA1140">
        <v>0</v>
      </c>
      <c r="AB1140">
        <v>7.094153607</v>
      </c>
      <c r="AC1140">
        <v>100</v>
      </c>
      <c r="AD1140">
        <v>0.153759701</v>
      </c>
      <c r="AE1140">
        <v>0</v>
      </c>
      <c r="AF1140">
        <v>1.1487734510000001</v>
      </c>
      <c r="AG1140">
        <v>1.735455806</v>
      </c>
      <c r="AH1140">
        <v>0</v>
      </c>
      <c r="AI1140">
        <v>34.0082858399999</v>
      </c>
      <c r="AJ1140">
        <v>0</v>
      </c>
      <c r="AK1140">
        <v>0</v>
      </c>
      <c r="AL1140">
        <v>18.919147590000001</v>
      </c>
      <c r="AM1140">
        <v>0</v>
      </c>
      <c r="AN1140">
        <v>0</v>
      </c>
      <c r="AO1140">
        <v>1.0886562820000001</v>
      </c>
      <c r="AP1140">
        <v>2.4926406069999998</v>
      </c>
      <c r="AQ1140">
        <v>0</v>
      </c>
      <c r="AR1140">
        <v>0</v>
      </c>
      <c r="AS1140">
        <v>12.62350824</v>
      </c>
      <c r="AT1140">
        <v>14.545067550000001</v>
      </c>
      <c r="AU1140">
        <v>27.168575780000001</v>
      </c>
      <c r="AV1140">
        <v>0</v>
      </c>
      <c r="AW1140">
        <v>3.3658938109999998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4.9593953989999999</v>
      </c>
      <c r="BI1140">
        <v>13.584287890000001</v>
      </c>
      <c r="BJ1140">
        <v>0.464636363</v>
      </c>
      <c r="BK1140">
        <v>0.535363637</v>
      </c>
      <c r="BL1140">
        <v>0</v>
      </c>
      <c r="BM1140">
        <v>35.745446790000003</v>
      </c>
      <c r="BN1140">
        <v>95.040584260000003</v>
      </c>
      <c r="BO1140">
        <v>0</v>
      </c>
      <c r="BP1140" t="s">
        <v>97</v>
      </c>
      <c r="BQ1140" t="s">
        <v>40</v>
      </c>
      <c r="BR1140" t="s">
        <v>111</v>
      </c>
      <c r="BS1140" t="s">
        <v>176</v>
      </c>
      <c r="BT1140" t="s">
        <v>111</v>
      </c>
      <c r="BU1140" t="s">
        <v>100</v>
      </c>
      <c r="BV1140" t="s">
        <v>101</v>
      </c>
      <c r="BW1140" t="s">
        <v>152</v>
      </c>
      <c r="BX1140">
        <v>30.80998984</v>
      </c>
      <c r="BY1140">
        <v>35.745446790000003</v>
      </c>
      <c r="BZ1140">
        <v>62.214576819999898</v>
      </c>
      <c r="CA1140">
        <v>35.081192029999897</v>
      </c>
      <c r="CB1140">
        <v>45.172355279999898</v>
      </c>
      <c r="CC1140">
        <v>19.746452690000002</v>
      </c>
      <c r="CD1140">
        <v>2</v>
      </c>
      <c r="CE1140">
        <v>3</v>
      </c>
      <c r="CF1140">
        <v>1</v>
      </c>
      <c r="CG1140">
        <v>6</v>
      </c>
      <c r="CH1140">
        <v>3</v>
      </c>
      <c r="CI1140">
        <v>5</v>
      </c>
      <c r="CJ1140">
        <v>33.488063660000002</v>
      </c>
      <c r="CK1140">
        <v>79.774017850000007</v>
      </c>
      <c r="CL1140">
        <v>1.0886562820000001</v>
      </c>
    </row>
    <row r="1141" spans="1:90" x14ac:dyDescent="0.25">
      <c r="A1141" s="1" t="s">
        <v>1578</v>
      </c>
      <c r="B1141" s="2">
        <v>315654.31679999898</v>
      </c>
      <c r="C1141" s="2">
        <v>6074198.7539999904</v>
      </c>
      <c r="D1141" s="4">
        <v>-566.75289999999904</v>
      </c>
      <c r="E1141" t="s">
        <v>128</v>
      </c>
      <c r="F1141" s="3">
        <v>896.8</v>
      </c>
      <c r="G1141" t="s">
        <v>150</v>
      </c>
      <c r="H1141" t="s">
        <v>151</v>
      </c>
      <c r="I1141" s="1">
        <v>54400</v>
      </c>
      <c r="J1141" t="s">
        <v>2030</v>
      </c>
      <c r="K1141" t="s">
        <v>1675</v>
      </c>
      <c r="L1141" t="s">
        <v>406</v>
      </c>
      <c r="M1141">
        <v>46.841156519999899</v>
      </c>
      <c r="N1141">
        <v>14.318257450000001</v>
      </c>
      <c r="O1141">
        <v>3.9213048289999999</v>
      </c>
      <c r="P1141">
        <v>9.9073308880000006</v>
      </c>
      <c r="Q1141">
        <v>5.8091215949999997</v>
      </c>
      <c r="R1141">
        <v>7.5784491230000004</v>
      </c>
      <c r="S1141">
        <v>2.6488776289999998</v>
      </c>
      <c r="T1141">
        <v>0.19431920799999999</v>
      </c>
      <c r="U1141">
        <v>0.70159461499999998</v>
      </c>
      <c r="V1141">
        <v>6.1363961000000002E-2</v>
      </c>
      <c r="W1141">
        <v>0.24545584200000001</v>
      </c>
      <c r="X1141">
        <v>3.8744431800000001</v>
      </c>
      <c r="Y1141">
        <v>0</v>
      </c>
      <c r="Z1141">
        <v>3.8983251509999999</v>
      </c>
      <c r="AA1141">
        <v>0</v>
      </c>
      <c r="AB1141">
        <v>7.8034291549999999</v>
      </c>
      <c r="AC1141">
        <v>100</v>
      </c>
      <c r="AD1141">
        <v>0.13441734599999999</v>
      </c>
      <c r="AE1141">
        <v>0</v>
      </c>
      <c r="AF1141">
        <v>1.022575869</v>
      </c>
      <c r="AG1141">
        <v>1.2010710760000001</v>
      </c>
      <c r="AH1141">
        <v>0</v>
      </c>
      <c r="AI1141">
        <v>24.884956410000001</v>
      </c>
      <c r="AJ1141">
        <v>0</v>
      </c>
      <c r="AK1141">
        <v>0</v>
      </c>
      <c r="AL1141">
        <v>24.43022148</v>
      </c>
      <c r="AM1141">
        <v>0</v>
      </c>
      <c r="AN1141">
        <v>0</v>
      </c>
      <c r="AO1141">
        <v>1.3639823529999999</v>
      </c>
      <c r="AP1141">
        <v>2.4082105729999999</v>
      </c>
      <c r="AQ1141">
        <v>0</v>
      </c>
      <c r="AR1141">
        <v>0</v>
      </c>
      <c r="AS1141">
        <v>15.54702108</v>
      </c>
      <c r="AT1141">
        <v>13.120846540000001</v>
      </c>
      <c r="AU1141">
        <v>28.6678676199999</v>
      </c>
      <c r="AV1141">
        <v>0</v>
      </c>
      <c r="AW1141">
        <v>5.6346981549999997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5.1259890500000003</v>
      </c>
      <c r="BI1141">
        <v>14.33393381</v>
      </c>
      <c r="BJ1141">
        <v>0.54231522499999996</v>
      </c>
      <c r="BK1141">
        <v>0.45768477499999999</v>
      </c>
      <c r="BL1141">
        <v>0</v>
      </c>
      <c r="BM1141">
        <v>49.538950229999898</v>
      </c>
      <c r="BN1141">
        <v>94.873989929999894</v>
      </c>
      <c r="BO1141">
        <v>0</v>
      </c>
      <c r="BP1141" t="s">
        <v>97</v>
      </c>
      <c r="BQ1141" t="s">
        <v>40</v>
      </c>
      <c r="BR1141" t="s">
        <v>111</v>
      </c>
      <c r="BS1141" t="s">
        <v>162</v>
      </c>
      <c r="BT1141" t="s">
        <v>111</v>
      </c>
      <c r="BU1141" t="s">
        <v>100</v>
      </c>
      <c r="BV1141" t="s">
        <v>101</v>
      </c>
      <c r="BW1141" t="s">
        <v>149</v>
      </c>
      <c r="BX1141">
        <v>32.098654060000001</v>
      </c>
      <c r="BY1141">
        <v>49.538950229999898</v>
      </c>
      <c r="BZ1141">
        <v>49.261290029999898</v>
      </c>
      <c r="CA1141">
        <v>31.540448600000001</v>
      </c>
      <c r="CB1141">
        <v>45.244729460000002</v>
      </c>
      <c r="CC1141">
        <v>23.21482194</v>
      </c>
      <c r="CD1141">
        <v>2</v>
      </c>
      <c r="CE1141">
        <v>5</v>
      </c>
      <c r="CF1141">
        <v>1</v>
      </c>
      <c r="CG1141">
        <v>6</v>
      </c>
      <c r="CH1141">
        <v>3</v>
      </c>
      <c r="CI1141">
        <v>4</v>
      </c>
      <c r="CJ1141">
        <v>36.988027729999899</v>
      </c>
      <c r="CK1141">
        <v>84.680762079999894</v>
      </c>
      <c r="CL1141">
        <v>1.3639823529999999</v>
      </c>
    </row>
    <row r="1142" spans="1:90" x14ac:dyDescent="0.25">
      <c r="A1142" s="1" t="s">
        <v>1579</v>
      </c>
      <c r="B1142" s="2">
        <v>315641.44010000001</v>
      </c>
      <c r="C1142" s="2">
        <v>6074210.0089999903</v>
      </c>
      <c r="D1142" s="4">
        <v>-618.10045000000002</v>
      </c>
      <c r="E1142" t="s">
        <v>128</v>
      </c>
      <c r="F1142" s="3">
        <v>950.93</v>
      </c>
      <c r="G1142" t="s">
        <v>150</v>
      </c>
      <c r="H1142" t="s">
        <v>151</v>
      </c>
      <c r="I1142" s="1">
        <v>54400</v>
      </c>
      <c r="J1142" t="s">
        <v>2019</v>
      </c>
      <c r="K1142" t="s">
        <v>1703</v>
      </c>
      <c r="L1142" t="s">
        <v>406</v>
      </c>
      <c r="M1142">
        <v>48.971213069999898</v>
      </c>
      <c r="N1142">
        <v>12.854943430000001</v>
      </c>
      <c r="O1142">
        <v>3.731971616</v>
      </c>
      <c r="P1142">
        <v>9.3104574769999999</v>
      </c>
      <c r="Q1142">
        <v>5.101168028</v>
      </c>
      <c r="R1142">
        <v>8.4373319179999999</v>
      </c>
      <c r="S1142">
        <v>1.969050859</v>
      </c>
      <c r="T1142">
        <v>0.33667709000000001</v>
      </c>
      <c r="U1142">
        <v>0.71722422500000005</v>
      </c>
      <c r="V1142">
        <v>8.1618687999999995E-2</v>
      </c>
      <c r="W1142">
        <v>0.224451393</v>
      </c>
      <c r="X1142">
        <v>4.9053866829999997</v>
      </c>
      <c r="Y1142">
        <v>0</v>
      </c>
      <c r="Z1142">
        <v>3.3585055229999998</v>
      </c>
      <c r="AA1142">
        <v>0</v>
      </c>
      <c r="AB1142">
        <v>8.2949104889999905</v>
      </c>
      <c r="AC1142">
        <v>100</v>
      </c>
      <c r="AD1142">
        <v>0.17893967799999999</v>
      </c>
      <c r="AE1142">
        <v>0</v>
      </c>
      <c r="AF1142">
        <v>1.0462593389999999</v>
      </c>
      <c r="AG1142">
        <v>2.082771594</v>
      </c>
      <c r="AH1142">
        <v>0</v>
      </c>
      <c r="AI1142">
        <v>18.5142885399999</v>
      </c>
      <c r="AJ1142">
        <v>0</v>
      </c>
      <c r="AK1142">
        <v>0</v>
      </c>
      <c r="AL1142">
        <v>24.915564069999899</v>
      </c>
      <c r="AM1142">
        <v>0</v>
      </c>
      <c r="AN1142">
        <v>0</v>
      </c>
      <c r="AO1142">
        <v>0.60903399700000005</v>
      </c>
      <c r="AP1142">
        <v>2.4274026659999999</v>
      </c>
      <c r="AQ1142">
        <v>0</v>
      </c>
      <c r="AR1142">
        <v>0</v>
      </c>
      <c r="AS1142">
        <v>13.1847537799999</v>
      </c>
      <c r="AT1142">
        <v>10.93831595</v>
      </c>
      <c r="AU1142">
        <v>24.12306972</v>
      </c>
      <c r="AV1142">
        <v>0</v>
      </c>
      <c r="AW1142">
        <v>13.1115198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6.4955619760000003</v>
      </c>
      <c r="BI1142">
        <v>12.06153486</v>
      </c>
      <c r="BJ1142">
        <v>0.54656202300000001</v>
      </c>
      <c r="BK1142">
        <v>0.45343797699999999</v>
      </c>
      <c r="BL1142">
        <v>0</v>
      </c>
      <c r="BM1142">
        <v>57.369672039999898</v>
      </c>
      <c r="BN1142">
        <v>93.504411390000001</v>
      </c>
      <c r="BO1142">
        <v>0</v>
      </c>
      <c r="BP1142" t="s">
        <v>97</v>
      </c>
      <c r="BQ1142" t="s">
        <v>40</v>
      </c>
      <c r="BR1142" t="s">
        <v>111</v>
      </c>
      <c r="BS1142" t="s">
        <v>176</v>
      </c>
      <c r="BT1142" t="s">
        <v>111</v>
      </c>
      <c r="BU1142" t="s">
        <v>100</v>
      </c>
      <c r="BV1142" t="s">
        <v>101</v>
      </c>
      <c r="BW1142" t="s">
        <v>149</v>
      </c>
      <c r="BX1142">
        <v>27.596731729999899</v>
      </c>
      <c r="BY1142">
        <v>57.369672039999898</v>
      </c>
      <c r="BZ1142">
        <v>40.679456430000002</v>
      </c>
      <c r="CA1142">
        <v>32.855262690000004</v>
      </c>
      <c r="CB1142">
        <v>44.7079291599999</v>
      </c>
      <c r="CC1142">
        <v>22.436808150000001</v>
      </c>
      <c r="CD1142">
        <v>2</v>
      </c>
      <c r="CE1142">
        <v>3</v>
      </c>
      <c r="CF1142">
        <v>1</v>
      </c>
      <c r="CG1142">
        <v>6</v>
      </c>
      <c r="CH1142">
        <v>3</v>
      </c>
      <c r="CI1142">
        <v>4</v>
      </c>
      <c r="CJ1142">
        <v>34.320669670000001</v>
      </c>
      <c r="CK1142">
        <v>86.207577920000006</v>
      </c>
      <c r="CL1142">
        <v>0.60903399700000005</v>
      </c>
    </row>
    <row r="1143" spans="1:90" x14ac:dyDescent="0.25">
      <c r="A1143" s="1" t="s">
        <v>1580</v>
      </c>
      <c r="B1143" s="2">
        <v>315735.13150000002</v>
      </c>
      <c r="C1143" s="2">
        <v>6074116.5109999897</v>
      </c>
      <c r="D1143" s="4">
        <v>215.167182</v>
      </c>
      <c r="E1143" t="s">
        <v>128</v>
      </c>
      <c r="F1143" s="3">
        <v>101.97</v>
      </c>
      <c r="G1143" t="s">
        <v>150</v>
      </c>
      <c r="H1143" t="s">
        <v>151</v>
      </c>
      <c r="I1143" s="1">
        <v>54400</v>
      </c>
      <c r="J1143" t="s">
        <v>2030</v>
      </c>
      <c r="K1143" t="s">
        <v>1675</v>
      </c>
      <c r="L1143" t="s">
        <v>406</v>
      </c>
      <c r="M1143">
        <v>48.037027379999898</v>
      </c>
      <c r="N1143">
        <v>19.23495226</v>
      </c>
      <c r="O1143">
        <v>2.860396336</v>
      </c>
      <c r="P1143">
        <v>7.3939489109999998</v>
      </c>
      <c r="Q1143">
        <v>5.428083387</v>
      </c>
      <c r="R1143">
        <v>6.2236651820000004</v>
      </c>
      <c r="S1143">
        <v>4.672784214</v>
      </c>
      <c r="T1143">
        <v>0.110777212</v>
      </c>
      <c r="U1143">
        <v>0.489433864</v>
      </c>
      <c r="V1143">
        <v>6.0423933999999999E-2</v>
      </c>
      <c r="W1143">
        <v>0.151059835</v>
      </c>
      <c r="X1143">
        <v>1.666242902</v>
      </c>
      <c r="Y1143">
        <v>0</v>
      </c>
      <c r="Z1143">
        <v>3.6712045839999998</v>
      </c>
      <c r="AA1143">
        <v>0</v>
      </c>
      <c r="AB1143">
        <v>5.3527892069999998</v>
      </c>
      <c r="AC1143">
        <v>100</v>
      </c>
      <c r="AD1143">
        <v>0.12906466999999999</v>
      </c>
      <c r="AE1143">
        <v>0</v>
      </c>
      <c r="AF1143">
        <v>0.69560028500000004</v>
      </c>
      <c r="AG1143">
        <v>0.66766690699999998</v>
      </c>
      <c r="AH1143">
        <v>0</v>
      </c>
      <c r="AI1143">
        <v>42.806247579999898</v>
      </c>
      <c r="AJ1143">
        <v>0</v>
      </c>
      <c r="AK1143">
        <v>0</v>
      </c>
      <c r="AL1143">
        <v>25.024571430000002</v>
      </c>
      <c r="AM1143">
        <v>0</v>
      </c>
      <c r="AN1143">
        <v>0</v>
      </c>
      <c r="AO1143">
        <v>2.7174947330000001</v>
      </c>
      <c r="AP1143">
        <v>2.1219886400000001</v>
      </c>
      <c r="AQ1143">
        <v>0</v>
      </c>
      <c r="AR1143">
        <v>0</v>
      </c>
      <c r="AS1143">
        <v>7.6739750730000003</v>
      </c>
      <c r="AT1143">
        <v>5.0418883069999998</v>
      </c>
      <c r="AU1143">
        <v>12.71586338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2.1496271290000002</v>
      </c>
      <c r="BI1143">
        <v>12.239424550000001</v>
      </c>
      <c r="BJ1143">
        <v>0.60349618800000004</v>
      </c>
      <c r="BK1143">
        <v>0.39650381200000001</v>
      </c>
      <c r="BL1143">
        <v>0</v>
      </c>
      <c r="BM1143">
        <v>36.892627509999897</v>
      </c>
      <c r="BN1143">
        <v>97.850364060000004</v>
      </c>
      <c r="BO1143">
        <v>0</v>
      </c>
      <c r="BP1143" t="s">
        <v>97</v>
      </c>
      <c r="BQ1143" t="s">
        <v>40</v>
      </c>
      <c r="BR1143" t="s">
        <v>98</v>
      </c>
      <c r="BS1143" t="s">
        <v>130</v>
      </c>
      <c r="BT1143" t="s">
        <v>98</v>
      </c>
      <c r="BU1143" t="s">
        <v>100</v>
      </c>
      <c r="BV1143" t="s">
        <v>101</v>
      </c>
      <c r="BW1143" t="s">
        <v>208</v>
      </c>
      <c r="BX1143">
        <v>24.3556916</v>
      </c>
      <c r="BY1143">
        <v>36.892627509999897</v>
      </c>
      <c r="BZ1143">
        <v>62.49225276</v>
      </c>
      <c r="CA1143">
        <v>22.05529469</v>
      </c>
      <c r="CB1143">
        <v>57.44371022</v>
      </c>
      <c r="CC1143">
        <v>20.500995100000001</v>
      </c>
      <c r="CD1143">
        <v>3</v>
      </c>
      <c r="CE1143">
        <v>6</v>
      </c>
      <c r="CF1143">
        <v>2</v>
      </c>
      <c r="CG1143">
        <v>6</v>
      </c>
      <c r="CH1143">
        <v>3</v>
      </c>
      <c r="CI1143">
        <v>10</v>
      </c>
      <c r="CJ1143">
        <v>33.700980389999899</v>
      </c>
      <c r="CK1143">
        <v>72.829309240000001</v>
      </c>
      <c r="CL1143">
        <v>2.7174947330000001</v>
      </c>
    </row>
    <row r="1144" spans="1:90" x14ac:dyDescent="0.25">
      <c r="A1144" s="1" t="s">
        <v>1581</v>
      </c>
      <c r="B1144" s="2">
        <v>315620.65610000002</v>
      </c>
      <c r="C1144" s="2">
        <v>6074224.3629999897</v>
      </c>
      <c r="D1144" s="4">
        <v>-684.62731489999896</v>
      </c>
      <c r="E1144" t="s">
        <v>128</v>
      </c>
      <c r="F1144" s="3">
        <v>1022.16</v>
      </c>
      <c r="G1144" t="s">
        <v>150</v>
      </c>
      <c r="H1144" t="s">
        <v>151</v>
      </c>
      <c r="I1144" s="1">
        <v>54400</v>
      </c>
      <c r="J1144" t="s">
        <v>2131</v>
      </c>
      <c r="K1144" t="s">
        <v>1685</v>
      </c>
      <c r="L1144" t="s">
        <v>406</v>
      </c>
      <c r="M1144">
        <v>55.262358280000001</v>
      </c>
      <c r="N1144">
        <v>13.63748805</v>
      </c>
      <c r="O1144">
        <v>3.8409131630000002</v>
      </c>
      <c r="P1144">
        <v>9.2728316520000007</v>
      </c>
      <c r="Q1144">
        <v>3.7146889079999998</v>
      </c>
      <c r="R1144">
        <v>7.866998701</v>
      </c>
      <c r="S1144">
        <v>1.954028138</v>
      </c>
      <c r="T1144">
        <v>0.183190138</v>
      </c>
      <c r="U1144">
        <v>0.88033038500000005</v>
      </c>
      <c r="V1144">
        <v>0.19336736800000001</v>
      </c>
      <c r="W1144">
        <v>0.23407628699999999</v>
      </c>
      <c r="X1144">
        <v>9.9555919999999992E-3</v>
      </c>
      <c r="Y1144">
        <v>0</v>
      </c>
      <c r="Z1144">
        <v>2.9497733450000001</v>
      </c>
      <c r="AA1144">
        <v>0</v>
      </c>
      <c r="AB1144">
        <v>2.9134484989999998</v>
      </c>
      <c r="AC1144">
        <v>100</v>
      </c>
      <c r="AD1144">
        <v>0.432736179</v>
      </c>
      <c r="AE1144">
        <v>0</v>
      </c>
      <c r="AF1144">
        <v>1.310850216</v>
      </c>
      <c r="AG1144">
        <v>1.1567863380000001</v>
      </c>
      <c r="AH1144">
        <v>0</v>
      </c>
      <c r="AI1144">
        <v>18.754430790000001</v>
      </c>
      <c r="AJ1144">
        <v>0</v>
      </c>
      <c r="AK1144">
        <v>0</v>
      </c>
      <c r="AL1144">
        <v>29.82643496</v>
      </c>
      <c r="AM1144">
        <v>0</v>
      </c>
      <c r="AN1144">
        <v>0</v>
      </c>
      <c r="AO1144">
        <v>0</v>
      </c>
      <c r="AP1144">
        <v>2.6600661099999998</v>
      </c>
      <c r="AQ1144">
        <v>0</v>
      </c>
      <c r="AR1144">
        <v>0</v>
      </c>
      <c r="AS1144">
        <v>9.1741084690000001</v>
      </c>
      <c r="AT1144">
        <v>12.414560850000001</v>
      </c>
      <c r="AU1144">
        <v>21.588669320000001</v>
      </c>
      <c r="AV1144">
        <v>0</v>
      </c>
      <c r="AW1144">
        <v>15.83754235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1.342935E-2</v>
      </c>
      <c r="BI1144">
        <v>12.8957341099999</v>
      </c>
      <c r="BJ1144">
        <v>0.42495015899999999</v>
      </c>
      <c r="BK1144">
        <v>0.57504984100000001</v>
      </c>
      <c r="BL1144">
        <v>0</v>
      </c>
      <c r="BM1144">
        <v>61.3954371499999</v>
      </c>
      <c r="BN1144">
        <v>99.986543400000002</v>
      </c>
      <c r="BO1144">
        <v>0</v>
      </c>
      <c r="BP1144" t="s">
        <v>97</v>
      </c>
      <c r="BQ1144" t="s">
        <v>109</v>
      </c>
      <c r="BR1144" t="s">
        <v>111</v>
      </c>
      <c r="BS1144" t="s">
        <v>176</v>
      </c>
      <c r="BT1144" t="s">
        <v>111</v>
      </c>
      <c r="BU1144" t="s">
        <v>100</v>
      </c>
      <c r="BV1144" t="s">
        <v>101</v>
      </c>
      <c r="BW1144" t="s">
        <v>149</v>
      </c>
      <c r="BX1144">
        <v>33.965183430000003</v>
      </c>
      <c r="BY1144">
        <v>61.3954371499999</v>
      </c>
      <c r="BZ1144">
        <v>37.706706330000003</v>
      </c>
      <c r="CA1144">
        <v>34.350638709999899</v>
      </c>
      <c r="CB1144">
        <v>48.82877998</v>
      </c>
      <c r="CC1144">
        <v>16.820581300000001</v>
      </c>
      <c r="CD1144">
        <v>2</v>
      </c>
      <c r="CE1144">
        <v>3</v>
      </c>
      <c r="CF1144">
        <v>1</v>
      </c>
      <c r="CG1144">
        <v>6</v>
      </c>
      <c r="CH1144">
        <v>3</v>
      </c>
      <c r="CI1144">
        <v>4</v>
      </c>
      <c r="CJ1144">
        <v>28.412462909999899</v>
      </c>
      <c r="CK1144">
        <v>85.869387239999895</v>
      </c>
      <c r="CL1144">
        <v>0</v>
      </c>
    </row>
    <row r="1145" spans="1:90" x14ac:dyDescent="0.25">
      <c r="A1145" s="1" t="s">
        <v>1582</v>
      </c>
      <c r="B1145" s="2">
        <v>315611.86330000003</v>
      </c>
      <c r="C1145" s="2">
        <v>6074225.6239999896</v>
      </c>
      <c r="D1145" s="4">
        <v>-707.75379439999904</v>
      </c>
      <c r="E1145" t="s">
        <v>128</v>
      </c>
      <c r="F1145" s="3">
        <v>1046.95</v>
      </c>
      <c r="G1145" t="s">
        <v>150</v>
      </c>
      <c r="H1145" t="s">
        <v>151</v>
      </c>
      <c r="I1145" s="1">
        <v>54400</v>
      </c>
      <c r="J1145" t="s">
        <v>2030</v>
      </c>
      <c r="K1145" t="s">
        <v>1675</v>
      </c>
      <c r="L1145" t="s">
        <v>406</v>
      </c>
      <c r="M1145">
        <v>46.953735369999897</v>
      </c>
      <c r="N1145">
        <v>17.964907440000001</v>
      </c>
      <c r="O1145">
        <v>3.1699412470000001</v>
      </c>
      <c r="P1145">
        <v>8.1691575830000005</v>
      </c>
      <c r="Q1145">
        <v>5.6548629110000004</v>
      </c>
      <c r="R1145">
        <v>7.5840489949999998</v>
      </c>
      <c r="S1145">
        <v>3.5827741550000001</v>
      </c>
      <c r="T1145">
        <v>0.102073338</v>
      </c>
      <c r="U1145">
        <v>0.520574023</v>
      </c>
      <c r="V1145">
        <v>5.1036669E-2</v>
      </c>
      <c r="W1145">
        <v>0.17352467399999999</v>
      </c>
      <c r="X1145">
        <v>2.1540849130000002</v>
      </c>
      <c r="Y1145">
        <v>0</v>
      </c>
      <c r="Z1145">
        <v>3.9192786829999999</v>
      </c>
      <c r="AA1145">
        <v>0</v>
      </c>
      <c r="AB1145">
        <v>6.0927157740000002</v>
      </c>
      <c r="AC1145">
        <v>100</v>
      </c>
      <c r="AD1145">
        <v>0.110398274</v>
      </c>
      <c r="AE1145">
        <v>0</v>
      </c>
      <c r="AF1145">
        <v>0.74925527700000005</v>
      </c>
      <c r="AG1145">
        <v>0.62302190700000004</v>
      </c>
      <c r="AH1145">
        <v>0</v>
      </c>
      <c r="AI1145">
        <v>33.237813539999898</v>
      </c>
      <c r="AJ1145">
        <v>0</v>
      </c>
      <c r="AK1145">
        <v>0</v>
      </c>
      <c r="AL1145">
        <v>30.578028020000001</v>
      </c>
      <c r="AM1145">
        <v>0</v>
      </c>
      <c r="AN1145">
        <v>0</v>
      </c>
      <c r="AO1145">
        <v>1.258402885</v>
      </c>
      <c r="AP1145">
        <v>2.182578613</v>
      </c>
      <c r="AQ1145">
        <v>0</v>
      </c>
      <c r="AR1145">
        <v>0</v>
      </c>
      <c r="AS1145">
        <v>13.4431786399999</v>
      </c>
      <c r="AT1145">
        <v>9.6033033630000002</v>
      </c>
      <c r="AU1145">
        <v>23.046482009999899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2.8142924300000001</v>
      </c>
      <c r="BI1145">
        <v>13.246856380000001</v>
      </c>
      <c r="BJ1145">
        <v>0.583307189</v>
      </c>
      <c r="BK1145">
        <v>0.416692811</v>
      </c>
      <c r="BL1145">
        <v>0</v>
      </c>
      <c r="BM1145">
        <v>47.916045959999899</v>
      </c>
      <c r="BN1145">
        <v>97.185696030000003</v>
      </c>
      <c r="BO1145">
        <v>0</v>
      </c>
      <c r="BP1145" t="s">
        <v>97</v>
      </c>
      <c r="BQ1145" t="s">
        <v>40</v>
      </c>
      <c r="BR1145" t="s">
        <v>98</v>
      </c>
      <c r="BS1145" t="s">
        <v>130</v>
      </c>
      <c r="BT1145" t="s">
        <v>98</v>
      </c>
      <c r="BU1145" t="s">
        <v>100</v>
      </c>
      <c r="BV1145" t="s">
        <v>101</v>
      </c>
      <c r="BW1145" t="s">
        <v>237</v>
      </c>
      <c r="BX1145">
        <v>28.5637389699999</v>
      </c>
      <c r="BY1145">
        <v>47.916045959999899</v>
      </c>
      <c r="BZ1145">
        <v>51.580383689999898</v>
      </c>
      <c r="CA1145">
        <v>24.505439549999899</v>
      </c>
      <c r="CB1145">
        <v>53.998606940000002</v>
      </c>
      <c r="CC1145">
        <v>21.49595351</v>
      </c>
      <c r="CD1145">
        <v>3</v>
      </c>
      <c r="CE1145">
        <v>6</v>
      </c>
      <c r="CF1145">
        <v>2</v>
      </c>
      <c r="CG1145">
        <v>6</v>
      </c>
      <c r="CH1145">
        <v>3</v>
      </c>
      <c r="CI1145">
        <v>9</v>
      </c>
      <c r="CJ1145">
        <v>34.016887820000001</v>
      </c>
      <c r="CK1145">
        <v>78.95439331</v>
      </c>
      <c r="CL1145">
        <v>1.258402885</v>
      </c>
    </row>
    <row r="1146" spans="1:90" x14ac:dyDescent="0.25">
      <c r="A1146" s="1" t="s">
        <v>1583</v>
      </c>
      <c r="B1146" s="2">
        <v>315604.43060000002</v>
      </c>
      <c r="C1146" s="2">
        <v>6074225.2130000005</v>
      </c>
      <c r="D1146" s="4">
        <v>-732.26301100000001</v>
      </c>
      <c r="E1146" t="s">
        <v>128</v>
      </c>
      <c r="F1146" s="3">
        <v>1072.57</v>
      </c>
      <c r="G1146" t="s">
        <v>150</v>
      </c>
      <c r="H1146" t="s">
        <v>151</v>
      </c>
      <c r="I1146" s="1">
        <v>54400</v>
      </c>
      <c r="J1146" t="s">
        <v>2132</v>
      </c>
      <c r="K1146" t="s">
        <v>1675</v>
      </c>
      <c r="L1146" t="s">
        <v>406</v>
      </c>
      <c r="M1146">
        <v>50.396336570000003</v>
      </c>
      <c r="N1146">
        <v>13.36421071</v>
      </c>
      <c r="O1146">
        <v>3.4365843539999998</v>
      </c>
      <c r="P1146">
        <v>8.5656990559999997</v>
      </c>
      <c r="Q1146">
        <v>5.0600370320000003</v>
      </c>
      <c r="R1146">
        <v>9.7018048730000004</v>
      </c>
      <c r="S1146">
        <v>1.1323873200000001</v>
      </c>
      <c r="T1146">
        <v>3.0605062999999998E-2</v>
      </c>
      <c r="U1146">
        <v>0.56925416600000001</v>
      </c>
      <c r="V1146">
        <v>7.1411813000000005E-2</v>
      </c>
      <c r="W1146">
        <v>0.22443712599999999</v>
      </c>
      <c r="X1146">
        <v>4.0064645199999998</v>
      </c>
      <c r="Y1146">
        <v>0</v>
      </c>
      <c r="Z1146">
        <v>3.4407674020000001</v>
      </c>
      <c r="AA1146">
        <v>0</v>
      </c>
      <c r="AB1146">
        <v>7.4729647589999999</v>
      </c>
      <c r="AC1146">
        <v>100</v>
      </c>
      <c r="AD1146">
        <v>0.15791950599999999</v>
      </c>
      <c r="AE1146">
        <v>0</v>
      </c>
      <c r="AF1146">
        <v>0.83760506000000001</v>
      </c>
      <c r="AG1146">
        <v>0.19097214700000001</v>
      </c>
      <c r="AH1146">
        <v>0</v>
      </c>
      <c r="AI1146">
        <v>10.7397400199999</v>
      </c>
      <c r="AJ1146">
        <v>0</v>
      </c>
      <c r="AK1146">
        <v>0</v>
      </c>
      <c r="AL1146">
        <v>33.057787240000003</v>
      </c>
      <c r="AM1146">
        <v>0</v>
      </c>
      <c r="AN1146">
        <v>0</v>
      </c>
      <c r="AO1146">
        <v>0</v>
      </c>
      <c r="AP1146">
        <v>2.2850448299999999</v>
      </c>
      <c r="AQ1146">
        <v>0</v>
      </c>
      <c r="AR1146">
        <v>0</v>
      </c>
      <c r="AS1146">
        <v>12.98503249</v>
      </c>
      <c r="AT1146">
        <v>10.29526261</v>
      </c>
      <c r="AU1146">
        <v>23.2802951</v>
      </c>
      <c r="AV1146">
        <v>0</v>
      </c>
      <c r="AW1146">
        <v>17.01544732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5.3512280710000004</v>
      </c>
      <c r="BI1146">
        <v>12.0733252199999</v>
      </c>
      <c r="BJ1146">
        <v>0.55776924000000005</v>
      </c>
      <c r="BK1146">
        <v>0.44223076</v>
      </c>
      <c r="BL1146">
        <v>0</v>
      </c>
      <c r="BM1146">
        <v>75.478661079999895</v>
      </c>
      <c r="BN1146">
        <v>94.648749989999899</v>
      </c>
      <c r="BO1146">
        <v>0</v>
      </c>
      <c r="BP1146" t="s">
        <v>97</v>
      </c>
      <c r="BQ1146" t="s">
        <v>109</v>
      </c>
      <c r="BR1146" t="s">
        <v>111</v>
      </c>
      <c r="BS1146" t="s">
        <v>162</v>
      </c>
      <c r="BT1146" t="s">
        <v>111</v>
      </c>
      <c r="BU1146" t="s">
        <v>100</v>
      </c>
      <c r="BV1146" t="s">
        <v>101</v>
      </c>
      <c r="BW1146" t="s">
        <v>149</v>
      </c>
      <c r="BX1146">
        <v>28.135655669999899</v>
      </c>
      <c r="BY1146">
        <v>75.478661079999895</v>
      </c>
      <c r="BZ1146">
        <v>24.41488099</v>
      </c>
      <c r="CA1146">
        <v>30.407651900000001</v>
      </c>
      <c r="CB1146">
        <v>47.058845259999899</v>
      </c>
      <c r="CC1146">
        <v>22.533502840000001</v>
      </c>
      <c r="CD1146">
        <v>2</v>
      </c>
      <c r="CE1146">
        <v>5</v>
      </c>
      <c r="CF1146">
        <v>1</v>
      </c>
      <c r="CG1146">
        <v>6</v>
      </c>
      <c r="CH1146">
        <v>3</v>
      </c>
      <c r="CI1146">
        <v>4</v>
      </c>
      <c r="CJ1146">
        <v>31.9666880199999</v>
      </c>
      <c r="CK1146">
        <v>92.135954190000007</v>
      </c>
      <c r="CL1146">
        <v>0</v>
      </c>
    </row>
    <row r="1147" spans="1:90" x14ac:dyDescent="0.25">
      <c r="A1147" s="1" t="s">
        <v>1584</v>
      </c>
      <c r="B1147" s="2">
        <v>315590.74579999899</v>
      </c>
      <c r="C1147" s="2">
        <v>6074223.4170000004</v>
      </c>
      <c r="D1147" s="4">
        <v>-770.95628199999896</v>
      </c>
      <c r="E1147" t="s">
        <v>128</v>
      </c>
      <c r="F1147" s="3">
        <v>1113.71</v>
      </c>
      <c r="G1147" t="s">
        <v>150</v>
      </c>
      <c r="H1147" t="s">
        <v>151</v>
      </c>
      <c r="I1147" s="1">
        <v>54400</v>
      </c>
      <c r="J1147" t="s">
        <v>2133</v>
      </c>
      <c r="K1147" t="s">
        <v>1675</v>
      </c>
      <c r="L1147" t="s">
        <v>406</v>
      </c>
      <c r="M1147">
        <v>47.082109369999898</v>
      </c>
      <c r="N1147">
        <v>17.3140660299999</v>
      </c>
      <c r="O1147">
        <v>3.1734610349999999</v>
      </c>
      <c r="P1147">
        <v>8.1683957249999999</v>
      </c>
      <c r="Q1147">
        <v>5.8017308969999997</v>
      </c>
      <c r="R1147">
        <v>8.3330270990000006</v>
      </c>
      <c r="S1147">
        <v>4.060199109</v>
      </c>
      <c r="T1147">
        <v>0.14175258700000001</v>
      </c>
      <c r="U1147">
        <v>0.47790872299999998</v>
      </c>
      <c r="V1147">
        <v>5.0625924000000003E-2</v>
      </c>
      <c r="W1147">
        <v>0.23287925100000001</v>
      </c>
      <c r="X1147">
        <v>2.042686861</v>
      </c>
      <c r="Y1147">
        <v>0</v>
      </c>
      <c r="Z1147">
        <v>3.1211573920000002</v>
      </c>
      <c r="AA1147">
        <v>0</v>
      </c>
      <c r="AB1147">
        <v>5.1803166660000004</v>
      </c>
      <c r="AC1147">
        <v>100</v>
      </c>
      <c r="AD1147">
        <v>0.108239128</v>
      </c>
      <c r="AE1147">
        <v>0</v>
      </c>
      <c r="AF1147">
        <v>0.67986648800000005</v>
      </c>
      <c r="AG1147">
        <v>0.85517176800000005</v>
      </c>
      <c r="AH1147">
        <v>0</v>
      </c>
      <c r="AI1147">
        <v>37.229885869999897</v>
      </c>
      <c r="AJ1147">
        <v>0</v>
      </c>
      <c r="AK1147">
        <v>0</v>
      </c>
      <c r="AL1147">
        <v>29.2103327499999</v>
      </c>
      <c r="AM1147">
        <v>0</v>
      </c>
      <c r="AN1147">
        <v>0</v>
      </c>
      <c r="AO1147">
        <v>0</v>
      </c>
      <c r="AP1147">
        <v>2.1117025030000001</v>
      </c>
      <c r="AQ1147">
        <v>0</v>
      </c>
      <c r="AR1147">
        <v>0</v>
      </c>
      <c r="AS1147">
        <v>3.9363891990000002</v>
      </c>
      <c r="AT1147">
        <v>2.8171434190000002</v>
      </c>
      <c r="AU1147">
        <v>6.7535326170000003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2.6377859930000001</v>
      </c>
      <c r="BI1147">
        <v>13.48807201</v>
      </c>
      <c r="BJ1147">
        <v>0.58286372799999997</v>
      </c>
      <c r="BK1147">
        <v>0.41713627199999997</v>
      </c>
      <c r="BL1147">
        <v>0</v>
      </c>
      <c r="BM1147">
        <v>43.96483533</v>
      </c>
      <c r="BN1147">
        <v>97.362203190000002</v>
      </c>
      <c r="BO1147">
        <v>0</v>
      </c>
      <c r="BP1147" t="s">
        <v>97</v>
      </c>
      <c r="BQ1147" t="s">
        <v>109</v>
      </c>
      <c r="BR1147" t="s">
        <v>98</v>
      </c>
      <c r="BS1147" t="s">
        <v>130</v>
      </c>
      <c r="BT1147" t="s">
        <v>98</v>
      </c>
      <c r="BU1147" t="s">
        <v>100</v>
      </c>
      <c r="BV1147" t="s">
        <v>101</v>
      </c>
      <c r="BW1147" t="s">
        <v>237</v>
      </c>
      <c r="BX1147">
        <v>27.32078769</v>
      </c>
      <c r="BY1147">
        <v>43.96483533</v>
      </c>
      <c r="BZ1147">
        <v>55.323083939999897</v>
      </c>
      <c r="CA1147">
        <v>24.794382599999899</v>
      </c>
      <c r="CB1147">
        <v>52.821270929999898</v>
      </c>
      <c r="CC1147">
        <v>22.384346470000001</v>
      </c>
      <c r="CD1147">
        <v>3</v>
      </c>
      <c r="CE1147">
        <v>6</v>
      </c>
      <c r="CF1147">
        <v>2</v>
      </c>
      <c r="CG1147">
        <v>6</v>
      </c>
      <c r="CH1147">
        <v>3</v>
      </c>
      <c r="CI1147">
        <v>9</v>
      </c>
      <c r="CJ1147">
        <v>32.41303147</v>
      </c>
      <c r="CK1147">
        <v>76.876878790000006</v>
      </c>
      <c r="CL1147">
        <v>0</v>
      </c>
    </row>
    <row r="1148" spans="1:90" x14ac:dyDescent="0.25">
      <c r="A1148" s="1" t="s">
        <v>1585</v>
      </c>
      <c r="B1148" s="2">
        <v>315581.83760000003</v>
      </c>
      <c r="C1148" s="2">
        <v>6074221.5769999903</v>
      </c>
      <c r="D1148" s="4">
        <v>-791.49086899999895</v>
      </c>
      <c r="E1148" t="s">
        <v>128</v>
      </c>
      <c r="F1148" s="3">
        <v>1136.17</v>
      </c>
      <c r="G1148" t="s">
        <v>150</v>
      </c>
      <c r="H1148" t="s">
        <v>151</v>
      </c>
      <c r="I1148" s="1">
        <v>54400</v>
      </c>
      <c r="J1148" t="s">
        <v>2134</v>
      </c>
      <c r="K1148" t="s">
        <v>1675</v>
      </c>
      <c r="L1148" t="s">
        <v>406</v>
      </c>
      <c r="M1148">
        <v>45.890119310000003</v>
      </c>
      <c r="N1148">
        <v>16.08202842</v>
      </c>
      <c r="O1148">
        <v>3.7859534770000001</v>
      </c>
      <c r="P1148">
        <v>9.6814659560000003</v>
      </c>
      <c r="Q1148">
        <v>5.0704484509999999</v>
      </c>
      <c r="R1148">
        <v>10.85793002</v>
      </c>
      <c r="S1148">
        <v>0.97311636899999998</v>
      </c>
      <c r="T1148">
        <v>0.54289650099999998</v>
      </c>
      <c r="U1148">
        <v>0.73444677599999997</v>
      </c>
      <c r="V1148">
        <v>8.1946642E-2</v>
      </c>
      <c r="W1148">
        <v>0.20486660400000001</v>
      </c>
      <c r="X1148">
        <v>3.13065806</v>
      </c>
      <c r="Y1148">
        <v>0</v>
      </c>
      <c r="Z1148">
        <v>2.9641234110000001</v>
      </c>
      <c r="AA1148">
        <v>0</v>
      </c>
      <c r="AB1148">
        <v>6.1179902229999996</v>
      </c>
      <c r="AC1148">
        <v>100</v>
      </c>
      <c r="AD1148">
        <v>0.18048734899999999</v>
      </c>
      <c r="AE1148">
        <v>0</v>
      </c>
      <c r="AF1148">
        <v>1.0763246630000001</v>
      </c>
      <c r="AG1148">
        <v>3.3739892079999998</v>
      </c>
      <c r="AH1148">
        <v>0</v>
      </c>
      <c r="AI1148">
        <v>9.1920724269999905</v>
      </c>
      <c r="AJ1148">
        <v>0</v>
      </c>
      <c r="AK1148">
        <v>0</v>
      </c>
      <c r="AL1148">
        <v>39.887951630000003</v>
      </c>
      <c r="AM1148">
        <v>0</v>
      </c>
      <c r="AN1148">
        <v>0</v>
      </c>
      <c r="AO1148">
        <v>0</v>
      </c>
      <c r="AP1148">
        <v>2.457541097</v>
      </c>
      <c r="AQ1148">
        <v>0</v>
      </c>
      <c r="AR1148">
        <v>0</v>
      </c>
      <c r="AS1148">
        <v>12.81279992</v>
      </c>
      <c r="AT1148">
        <v>12.19243773</v>
      </c>
      <c r="AU1148">
        <v>25.005237650000002</v>
      </c>
      <c r="AV1148">
        <v>0</v>
      </c>
      <c r="AW1148">
        <v>6.936911372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4.1646420879999999</v>
      </c>
      <c r="BI1148">
        <v>13.3926646599999</v>
      </c>
      <c r="BJ1148">
        <v>0.51240464500000005</v>
      </c>
      <c r="BK1148">
        <v>0.48759535500000001</v>
      </c>
      <c r="BL1148">
        <v>0</v>
      </c>
      <c r="BM1148">
        <v>81.271255089999897</v>
      </c>
      <c r="BN1148">
        <v>95.835340830000007</v>
      </c>
      <c r="BO1148">
        <v>0</v>
      </c>
      <c r="BP1148" t="s">
        <v>97</v>
      </c>
      <c r="BQ1148" t="s">
        <v>109</v>
      </c>
      <c r="BR1148" t="s">
        <v>111</v>
      </c>
      <c r="BS1148" t="s">
        <v>176</v>
      </c>
      <c r="BT1148" t="s">
        <v>111</v>
      </c>
      <c r="BU1148" t="s">
        <v>100</v>
      </c>
      <c r="BV1148" t="s">
        <v>101</v>
      </c>
      <c r="BW1148" t="s">
        <v>149</v>
      </c>
      <c r="BX1148">
        <v>32.099286759999899</v>
      </c>
      <c r="BY1148">
        <v>81.271255089999897</v>
      </c>
      <c r="BZ1148">
        <v>17.524059040000001</v>
      </c>
      <c r="CA1148">
        <v>30.24994706</v>
      </c>
      <c r="CB1148">
        <v>49.866581670000002</v>
      </c>
      <c r="CC1148">
        <v>19.883471279999899</v>
      </c>
      <c r="CD1148">
        <v>2</v>
      </c>
      <c r="CE1148">
        <v>3</v>
      </c>
      <c r="CF1148">
        <v>1</v>
      </c>
      <c r="CG1148">
        <v>6</v>
      </c>
      <c r="CH1148">
        <v>3</v>
      </c>
      <c r="CI1148">
        <v>4</v>
      </c>
      <c r="CJ1148">
        <v>32.17850851</v>
      </c>
      <c r="CK1148">
        <v>90.680970939999895</v>
      </c>
      <c r="CL1148">
        <v>0</v>
      </c>
    </row>
    <row r="1149" spans="1:90" x14ac:dyDescent="0.25">
      <c r="A1149" s="1" t="s">
        <v>1586</v>
      </c>
      <c r="B1149" s="2">
        <v>315566.902899999</v>
      </c>
      <c r="C1149" s="2">
        <v>6074216.6600000001</v>
      </c>
      <c r="D1149" s="4">
        <v>-828.0788</v>
      </c>
      <c r="E1149" t="s">
        <v>128</v>
      </c>
      <c r="F1149" s="3">
        <v>1176</v>
      </c>
      <c r="G1149" t="s">
        <v>150</v>
      </c>
      <c r="H1149" t="s">
        <v>151</v>
      </c>
      <c r="I1149" s="1">
        <v>54400</v>
      </c>
      <c r="J1149" t="s">
        <v>2133</v>
      </c>
      <c r="K1149" t="s">
        <v>1675</v>
      </c>
      <c r="L1149" t="s">
        <v>406</v>
      </c>
      <c r="M1149">
        <v>43.974270150000002</v>
      </c>
      <c r="N1149">
        <v>16.18497443</v>
      </c>
      <c r="O1149">
        <v>3.6170346809999998</v>
      </c>
      <c r="P1149">
        <v>9.4767780980000005</v>
      </c>
      <c r="Q1149">
        <v>4.9369261619999998</v>
      </c>
      <c r="R1149">
        <v>8.8152124880000002</v>
      </c>
      <c r="S1149">
        <v>3.6034471369999999</v>
      </c>
      <c r="T1149">
        <v>0.75326296100000001</v>
      </c>
      <c r="U1149">
        <v>0.70847435199999997</v>
      </c>
      <c r="V1149">
        <v>8.1433833999999997E-2</v>
      </c>
      <c r="W1149">
        <v>0.213763813</v>
      </c>
      <c r="X1149">
        <v>4.8621352560000002</v>
      </c>
      <c r="Y1149">
        <v>0</v>
      </c>
      <c r="Z1149">
        <v>2.7722866439999998</v>
      </c>
      <c r="AA1149">
        <v>0</v>
      </c>
      <c r="AB1149">
        <v>7.6621917420000001</v>
      </c>
      <c r="AC1149">
        <v>100</v>
      </c>
      <c r="AD1149">
        <v>0.173870044</v>
      </c>
      <c r="AE1149">
        <v>0</v>
      </c>
      <c r="AF1149">
        <v>1.0064944259999999</v>
      </c>
      <c r="AG1149">
        <v>4.5381363219999997</v>
      </c>
      <c r="AH1149">
        <v>0</v>
      </c>
      <c r="AI1149">
        <v>32.996744399999898</v>
      </c>
      <c r="AJ1149">
        <v>0</v>
      </c>
      <c r="AK1149">
        <v>0</v>
      </c>
      <c r="AL1149">
        <v>26.277351660000001</v>
      </c>
      <c r="AM1149">
        <v>0</v>
      </c>
      <c r="AN1149">
        <v>0</v>
      </c>
      <c r="AO1149">
        <v>0</v>
      </c>
      <c r="AP1149">
        <v>2.3546556989999998</v>
      </c>
      <c r="AQ1149">
        <v>0</v>
      </c>
      <c r="AR1149">
        <v>0</v>
      </c>
      <c r="AS1149">
        <v>5.7472773789999998</v>
      </c>
      <c r="AT1149">
        <v>5.0096657320000002</v>
      </c>
      <c r="AU1149">
        <v>10.75694311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6.2700840480000002</v>
      </c>
      <c r="BI1149">
        <v>11.596100740000001</v>
      </c>
      <c r="BJ1149">
        <v>0.53428537499999995</v>
      </c>
      <c r="BK1149">
        <v>0.46571462499999999</v>
      </c>
      <c r="BL1149">
        <v>0</v>
      </c>
      <c r="BM1149">
        <v>44.331931419999897</v>
      </c>
      <c r="BN1149">
        <v>93.729890240000003</v>
      </c>
      <c r="BO1149">
        <v>0</v>
      </c>
      <c r="BP1149" t="s">
        <v>256</v>
      </c>
      <c r="BQ1149" t="s">
        <v>257</v>
      </c>
      <c r="BR1149" t="s">
        <v>111</v>
      </c>
      <c r="BS1149" t="s">
        <v>176</v>
      </c>
      <c r="BT1149" t="s">
        <v>98</v>
      </c>
      <c r="BU1149" t="s">
        <v>222</v>
      </c>
      <c r="BV1149" t="s">
        <v>101</v>
      </c>
      <c r="BW1149" t="s">
        <v>208</v>
      </c>
      <c r="BX1149">
        <v>23.4737037599999</v>
      </c>
      <c r="BY1149">
        <v>44.331931419999897</v>
      </c>
      <c r="BZ1149">
        <v>51.709120110000001</v>
      </c>
      <c r="CA1149">
        <v>29.723064300000001</v>
      </c>
      <c r="CB1149">
        <v>50.713495690000002</v>
      </c>
      <c r="CC1149">
        <v>19.563440010000001</v>
      </c>
      <c r="CD1149">
        <v>2</v>
      </c>
      <c r="CE1149">
        <v>3</v>
      </c>
      <c r="CF1149">
        <v>2</v>
      </c>
      <c r="CG1149">
        <v>3</v>
      </c>
      <c r="CH1149">
        <v>3</v>
      </c>
      <c r="CI1149">
        <v>10</v>
      </c>
      <c r="CJ1149">
        <v>31.42214727</v>
      </c>
      <c r="CK1149">
        <v>76.789483630000007</v>
      </c>
      <c r="CL1149">
        <v>0</v>
      </c>
    </row>
    <row r="1150" spans="1:90" x14ac:dyDescent="0.25">
      <c r="A1150" s="1" t="s">
        <v>1587</v>
      </c>
      <c r="B1150" s="2">
        <v>315552.62310000003</v>
      </c>
      <c r="C1150" s="2">
        <v>6074209.0199999902</v>
      </c>
      <c r="D1150" s="4">
        <v>-864.6454</v>
      </c>
      <c r="E1150" t="s">
        <v>128</v>
      </c>
      <c r="F1150" s="3">
        <v>1216</v>
      </c>
      <c r="G1150" t="s">
        <v>150</v>
      </c>
      <c r="H1150" t="s">
        <v>151</v>
      </c>
      <c r="I1150" s="1">
        <v>54400</v>
      </c>
      <c r="J1150" t="s">
        <v>2019</v>
      </c>
      <c r="K1150" t="s">
        <v>1703</v>
      </c>
      <c r="L1150" t="s">
        <v>406</v>
      </c>
      <c r="M1150">
        <v>49.859493880000002</v>
      </c>
      <c r="N1150">
        <v>15.349307</v>
      </c>
      <c r="O1150">
        <v>4.4101977720000001</v>
      </c>
      <c r="P1150">
        <v>10.7699438</v>
      </c>
      <c r="Q1150">
        <v>5.8512794469999996</v>
      </c>
      <c r="R1150">
        <v>4.8520292600000001</v>
      </c>
      <c r="S1150">
        <v>2.2148328890000002</v>
      </c>
      <c r="T1150">
        <v>0.33995109499999998</v>
      </c>
      <c r="U1150">
        <v>0.821033401</v>
      </c>
      <c r="V1150">
        <v>0.113317032</v>
      </c>
      <c r="W1150">
        <v>0.216332515</v>
      </c>
      <c r="X1150">
        <v>0.92408605300000002</v>
      </c>
      <c r="Y1150">
        <v>0</v>
      </c>
      <c r="Z1150">
        <v>4.2781958500000004</v>
      </c>
      <c r="AA1150">
        <v>0</v>
      </c>
      <c r="AB1150">
        <v>5.2253729209999999</v>
      </c>
      <c r="AC1150">
        <v>100</v>
      </c>
      <c r="AD1150">
        <v>0.25340200600000001</v>
      </c>
      <c r="AE1150">
        <v>0</v>
      </c>
      <c r="AF1150">
        <v>1.22163943</v>
      </c>
      <c r="AG1150">
        <v>2.1450743179999998</v>
      </c>
      <c r="AH1150">
        <v>0</v>
      </c>
      <c r="AI1150">
        <v>21.2416807</v>
      </c>
      <c r="AJ1150">
        <v>0</v>
      </c>
      <c r="AK1150">
        <v>0</v>
      </c>
      <c r="AL1150">
        <v>21.393594149999899</v>
      </c>
      <c r="AM1150">
        <v>0</v>
      </c>
      <c r="AN1150">
        <v>0</v>
      </c>
      <c r="AO1150">
        <v>4.6620493449999998</v>
      </c>
      <c r="AP1150">
        <v>2.5918592770000002</v>
      </c>
      <c r="AQ1150">
        <v>0</v>
      </c>
      <c r="AR1150">
        <v>0</v>
      </c>
      <c r="AS1150">
        <v>16.95561803</v>
      </c>
      <c r="AT1150">
        <v>17.560344709999899</v>
      </c>
      <c r="AU1150">
        <v>34.5159627399999</v>
      </c>
      <c r="AV1150">
        <v>0</v>
      </c>
      <c r="AW1150">
        <v>9.4785080090000005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1.248112455</v>
      </c>
      <c r="BI1150">
        <v>17.25798137</v>
      </c>
      <c r="BJ1150">
        <v>0.49123989800000001</v>
      </c>
      <c r="BK1150">
        <v>0.50876010199999999</v>
      </c>
      <c r="BL1150">
        <v>0</v>
      </c>
      <c r="BM1150">
        <v>50.178154540000001</v>
      </c>
      <c r="BN1150">
        <v>98.751882429999895</v>
      </c>
      <c r="BO1150">
        <v>0</v>
      </c>
      <c r="BP1150" t="s">
        <v>97</v>
      </c>
      <c r="BQ1150" t="s">
        <v>40</v>
      </c>
      <c r="BR1150" t="s">
        <v>111</v>
      </c>
      <c r="BS1150" t="s">
        <v>176</v>
      </c>
      <c r="BT1150" t="s">
        <v>98</v>
      </c>
      <c r="BU1150" t="s">
        <v>222</v>
      </c>
      <c r="BV1150" t="s">
        <v>101</v>
      </c>
      <c r="BW1150" t="s">
        <v>237</v>
      </c>
      <c r="BX1150">
        <v>38.329461449999897</v>
      </c>
      <c r="BY1150">
        <v>50.178154540000001</v>
      </c>
      <c r="BZ1150">
        <v>47.435271540000002</v>
      </c>
      <c r="CA1150">
        <v>32.556986819999899</v>
      </c>
      <c r="CB1150">
        <v>45.504967479999898</v>
      </c>
      <c r="CC1150">
        <v>21.9380457</v>
      </c>
      <c r="CD1150">
        <v>2</v>
      </c>
      <c r="CE1150">
        <v>3</v>
      </c>
      <c r="CF1150">
        <v>2</v>
      </c>
      <c r="CG1150">
        <v>3</v>
      </c>
      <c r="CH1150">
        <v>3</v>
      </c>
      <c r="CI1150">
        <v>9</v>
      </c>
      <c r="CJ1150">
        <v>46.697746700000003</v>
      </c>
      <c r="CK1150">
        <v>86.677184920000002</v>
      </c>
      <c r="CL1150">
        <v>4.6620493449999998</v>
      </c>
    </row>
    <row r="1151" spans="1:90" x14ac:dyDescent="0.25">
      <c r="A1151" s="1" t="s">
        <v>1588</v>
      </c>
      <c r="B1151" s="2">
        <v>315542.49320000003</v>
      </c>
      <c r="C1151" s="2">
        <v>6074204.8530000001</v>
      </c>
      <c r="D1151" s="4">
        <v>-887.55053020000003</v>
      </c>
      <c r="E1151" t="s">
        <v>128</v>
      </c>
      <c r="F1151" s="3">
        <v>1241.4000000000001</v>
      </c>
      <c r="G1151" t="s">
        <v>150</v>
      </c>
      <c r="H1151" t="s">
        <v>151</v>
      </c>
      <c r="I1151" s="1">
        <v>54400</v>
      </c>
      <c r="J1151" t="s">
        <v>2019</v>
      </c>
      <c r="K1151" t="s">
        <v>1703</v>
      </c>
      <c r="L1151" t="s">
        <v>406</v>
      </c>
      <c r="M1151">
        <v>48.87061155</v>
      </c>
      <c r="N1151">
        <v>15.14585069</v>
      </c>
      <c r="O1151">
        <v>4.2644735230000004</v>
      </c>
      <c r="P1151">
        <v>10.5179024499999</v>
      </c>
      <c r="Q1151">
        <v>4.6649220119999999</v>
      </c>
      <c r="R1151">
        <v>10.80404016</v>
      </c>
      <c r="S1151">
        <v>1.9891550570000001</v>
      </c>
      <c r="T1151">
        <v>0.17165297400000001</v>
      </c>
      <c r="U1151">
        <v>0.87543017000000001</v>
      </c>
      <c r="V1151">
        <v>8.0777870000000002E-2</v>
      </c>
      <c r="W1151">
        <v>0.242333611</v>
      </c>
      <c r="X1151">
        <v>0.530435502</v>
      </c>
      <c r="Y1151">
        <v>0</v>
      </c>
      <c r="Z1151">
        <v>1.8424144389999999</v>
      </c>
      <c r="AA1151">
        <v>0</v>
      </c>
      <c r="AB1151">
        <v>2.3830326450000001</v>
      </c>
      <c r="AC1151">
        <v>100</v>
      </c>
      <c r="AD1151">
        <v>0.17729514199999999</v>
      </c>
      <c r="AE1151">
        <v>0</v>
      </c>
      <c r="AF1151">
        <v>1.278478132</v>
      </c>
      <c r="AG1151">
        <v>1.063082114</v>
      </c>
      <c r="AH1151">
        <v>0</v>
      </c>
      <c r="AI1151">
        <v>18.724323200000001</v>
      </c>
      <c r="AJ1151">
        <v>0</v>
      </c>
      <c r="AK1151">
        <v>0</v>
      </c>
      <c r="AL1151">
        <v>33.438502710000002</v>
      </c>
      <c r="AM1151">
        <v>0</v>
      </c>
      <c r="AN1151">
        <v>0</v>
      </c>
      <c r="AO1151">
        <v>0</v>
      </c>
      <c r="AP1151">
        <v>2.603525731</v>
      </c>
      <c r="AQ1151">
        <v>0</v>
      </c>
      <c r="AR1151">
        <v>0</v>
      </c>
      <c r="AS1151">
        <v>9.7532222849999997</v>
      </c>
      <c r="AT1151">
        <v>12.27794151</v>
      </c>
      <c r="AU1151">
        <v>22.031163800000002</v>
      </c>
      <c r="AV1151">
        <v>0</v>
      </c>
      <c r="AW1151">
        <v>3.102145825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0.70311387400000003</v>
      </c>
      <c r="BI1151">
        <v>15.05937978</v>
      </c>
      <c r="BJ1151">
        <v>0.442701183</v>
      </c>
      <c r="BK1151">
        <v>0.55729881699999995</v>
      </c>
      <c r="BL1151">
        <v>0</v>
      </c>
      <c r="BM1151">
        <v>64.104085740000002</v>
      </c>
      <c r="BN1151">
        <v>99.296822050000003</v>
      </c>
      <c r="BO1151">
        <v>0</v>
      </c>
      <c r="BP1151" t="s">
        <v>97</v>
      </c>
      <c r="BQ1151" t="s">
        <v>109</v>
      </c>
      <c r="BR1151" t="s">
        <v>111</v>
      </c>
      <c r="BS1151" t="s">
        <v>176</v>
      </c>
      <c r="BT1151" t="s">
        <v>111</v>
      </c>
      <c r="BU1151" t="s">
        <v>100</v>
      </c>
      <c r="BV1151" t="s">
        <v>101</v>
      </c>
      <c r="BW1151" t="s">
        <v>149</v>
      </c>
      <c r="BX1151">
        <v>42.088359179999898</v>
      </c>
      <c r="BY1151">
        <v>64.104085740000002</v>
      </c>
      <c r="BZ1151">
        <v>35.178963670000002</v>
      </c>
      <c r="CA1151">
        <v>33.798725580000003</v>
      </c>
      <c r="CB1151">
        <v>47.6433294899999</v>
      </c>
      <c r="CC1151">
        <v>18.557944930000001</v>
      </c>
      <c r="CD1151">
        <v>2</v>
      </c>
      <c r="CE1151">
        <v>3</v>
      </c>
      <c r="CF1151">
        <v>1</v>
      </c>
      <c r="CG1151">
        <v>6</v>
      </c>
      <c r="CH1151">
        <v>3</v>
      </c>
      <c r="CI1151">
        <v>4</v>
      </c>
      <c r="CJ1151">
        <v>27.434135170000001</v>
      </c>
      <c r="CK1151">
        <v>87.541202620000007</v>
      </c>
      <c r="CL1151">
        <v>0</v>
      </c>
    </row>
    <row r="1152" spans="1:90" x14ac:dyDescent="0.25">
      <c r="A1152" s="1" t="s">
        <v>1589</v>
      </c>
      <c r="B1152" s="2">
        <v>315535.0086</v>
      </c>
      <c r="C1152" s="2">
        <v>6074203.2170000002</v>
      </c>
      <c r="D1152" s="4">
        <v>-903.05878949999897</v>
      </c>
      <c r="E1152" t="s">
        <v>128</v>
      </c>
      <c r="F1152" s="3">
        <v>1258.7</v>
      </c>
      <c r="G1152" t="s">
        <v>150</v>
      </c>
      <c r="H1152" t="s">
        <v>151</v>
      </c>
      <c r="I1152" s="1">
        <v>54400</v>
      </c>
      <c r="J1152" t="s">
        <v>2135</v>
      </c>
      <c r="K1152" t="s">
        <v>1703</v>
      </c>
      <c r="L1152" t="s">
        <v>406</v>
      </c>
      <c r="M1152">
        <v>43.456549930000001</v>
      </c>
      <c r="N1152">
        <v>16.511463030000002</v>
      </c>
      <c r="O1152">
        <v>2.8360786010000001</v>
      </c>
      <c r="P1152">
        <v>7.6565971890000002</v>
      </c>
      <c r="Q1152">
        <v>4.669806415</v>
      </c>
      <c r="R1152">
        <v>10.5349211999999</v>
      </c>
      <c r="S1152">
        <v>1.8132220139999999</v>
      </c>
      <c r="T1152">
        <v>2.502043784</v>
      </c>
      <c r="U1152">
        <v>0.54801849700000005</v>
      </c>
      <c r="V1152">
        <v>6.0778392000000001E-2</v>
      </c>
      <c r="W1152">
        <v>0.19246490599999999</v>
      </c>
      <c r="X1152">
        <v>8.0028170529999905</v>
      </c>
      <c r="Y1152">
        <v>0</v>
      </c>
      <c r="Z1152">
        <v>1.2152389939999999</v>
      </c>
      <c r="AA1152">
        <v>0</v>
      </c>
      <c r="AB1152">
        <v>9.244326117</v>
      </c>
      <c r="AC1152">
        <v>100</v>
      </c>
      <c r="AD1152">
        <v>0.127252647</v>
      </c>
      <c r="AE1152">
        <v>0</v>
      </c>
      <c r="AF1152">
        <v>0.76344929500000003</v>
      </c>
      <c r="AG1152">
        <v>14.7816723</v>
      </c>
      <c r="AH1152">
        <v>0</v>
      </c>
      <c r="AI1152">
        <v>16.2817716899999</v>
      </c>
      <c r="AJ1152">
        <v>0</v>
      </c>
      <c r="AK1152">
        <v>0</v>
      </c>
      <c r="AL1152">
        <v>23.26499106</v>
      </c>
      <c r="AM1152">
        <v>0</v>
      </c>
      <c r="AN1152">
        <v>0</v>
      </c>
      <c r="AO1152">
        <v>2.5063389699999998</v>
      </c>
      <c r="AP1152">
        <v>2.141246508</v>
      </c>
      <c r="AQ1152">
        <v>0</v>
      </c>
      <c r="AR1152">
        <v>0</v>
      </c>
      <c r="AS1152">
        <v>10.45694074</v>
      </c>
      <c r="AT1152">
        <v>4.7133525169999997</v>
      </c>
      <c r="AU1152">
        <v>15.1702932599999</v>
      </c>
      <c r="AV1152">
        <v>0</v>
      </c>
      <c r="AW1152">
        <v>4.7226425020000002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10.120150130000001</v>
      </c>
      <c r="BI1152">
        <v>7.5851466299999997</v>
      </c>
      <c r="BJ1152">
        <v>0.689303797</v>
      </c>
      <c r="BK1152">
        <v>0.310696203</v>
      </c>
      <c r="BL1152">
        <v>0</v>
      </c>
      <c r="BM1152">
        <v>58.829065610000001</v>
      </c>
      <c r="BN1152">
        <v>89.879808370000006</v>
      </c>
      <c r="BO1152">
        <v>0</v>
      </c>
      <c r="BP1152" t="s">
        <v>97</v>
      </c>
      <c r="BQ1152" t="s">
        <v>40</v>
      </c>
      <c r="BR1152" t="s">
        <v>98</v>
      </c>
      <c r="BS1152" t="s">
        <v>130</v>
      </c>
      <c r="BT1152" t="s">
        <v>98</v>
      </c>
      <c r="BU1152" t="s">
        <v>131</v>
      </c>
      <c r="BV1152" t="s">
        <v>101</v>
      </c>
      <c r="BW1152" t="s">
        <v>237</v>
      </c>
      <c r="BX1152">
        <v>18.07498906</v>
      </c>
      <c r="BY1152">
        <v>58.829065610000001</v>
      </c>
      <c r="BZ1152">
        <v>29.9691522</v>
      </c>
      <c r="CA1152">
        <v>25.302400030000001</v>
      </c>
      <c r="CB1152">
        <v>55.018703719999898</v>
      </c>
      <c r="CC1152">
        <v>19.678896250000001</v>
      </c>
      <c r="CD1152">
        <v>3</v>
      </c>
      <c r="CE1152">
        <v>6</v>
      </c>
      <c r="CF1152">
        <v>2</v>
      </c>
      <c r="CG1152">
        <v>1</v>
      </c>
      <c r="CH1152">
        <v>3</v>
      </c>
      <c r="CI1152">
        <v>9</v>
      </c>
      <c r="CJ1152">
        <v>36.7410482599999</v>
      </c>
      <c r="CK1152">
        <v>74.069513740000005</v>
      </c>
      <c r="CL1152">
        <v>2.5063389699999998</v>
      </c>
    </row>
    <row r="1153" spans="1:90" x14ac:dyDescent="0.25">
      <c r="A1153" s="1" t="s">
        <v>1590</v>
      </c>
      <c r="B1153" s="2">
        <v>315514.49670000002</v>
      </c>
      <c r="C1153" s="2">
        <v>6074199.4139999896</v>
      </c>
      <c r="D1153" s="4">
        <v>-944.50920840000003</v>
      </c>
      <c r="E1153" t="s">
        <v>128</v>
      </c>
      <c r="F1153" s="3">
        <v>1305.1500000000001</v>
      </c>
      <c r="G1153" t="s">
        <v>150</v>
      </c>
      <c r="H1153" t="s">
        <v>151</v>
      </c>
      <c r="I1153" s="1">
        <v>54400</v>
      </c>
      <c r="J1153" t="s">
        <v>2019</v>
      </c>
      <c r="K1153" t="s">
        <v>1703</v>
      </c>
      <c r="L1153" t="s">
        <v>406</v>
      </c>
      <c r="M1153">
        <v>49.852743689999897</v>
      </c>
      <c r="N1153">
        <v>15.29225267</v>
      </c>
      <c r="O1153">
        <v>3.8105545699999999</v>
      </c>
      <c r="P1153">
        <v>9.4139006839999997</v>
      </c>
      <c r="Q1153">
        <v>5.9028095299999999</v>
      </c>
      <c r="R1153">
        <v>8.7879478659999997</v>
      </c>
      <c r="S1153">
        <v>2.324422405</v>
      </c>
      <c r="T1153">
        <v>0.519936591</v>
      </c>
      <c r="U1153">
        <v>0.73402812799999995</v>
      </c>
      <c r="V1153">
        <v>0.12233802100000001</v>
      </c>
      <c r="W1153">
        <v>0.22428637200000001</v>
      </c>
      <c r="X1153">
        <v>9.9203090000000004E-3</v>
      </c>
      <c r="Y1153">
        <v>0</v>
      </c>
      <c r="Z1153">
        <v>3.0048591610000002</v>
      </c>
      <c r="AA1153">
        <v>0</v>
      </c>
      <c r="AB1153">
        <v>2.6205666179999998</v>
      </c>
      <c r="AC1153">
        <v>100</v>
      </c>
      <c r="AD1153">
        <v>0.26884727400000002</v>
      </c>
      <c r="AE1153">
        <v>0</v>
      </c>
      <c r="AF1153">
        <v>1.0733076989999999</v>
      </c>
      <c r="AG1153">
        <v>3.2240785010000002</v>
      </c>
      <c r="AH1153">
        <v>0</v>
      </c>
      <c r="AI1153">
        <v>21.90747331</v>
      </c>
      <c r="AJ1153">
        <v>0</v>
      </c>
      <c r="AK1153">
        <v>0</v>
      </c>
      <c r="AL1153">
        <v>31.2396931</v>
      </c>
      <c r="AM1153">
        <v>0</v>
      </c>
      <c r="AN1153">
        <v>0</v>
      </c>
      <c r="AO1153">
        <v>0</v>
      </c>
      <c r="AP1153">
        <v>2.4515908450000001</v>
      </c>
      <c r="AQ1153">
        <v>0</v>
      </c>
      <c r="AR1153">
        <v>0</v>
      </c>
      <c r="AS1153">
        <v>14.2189496099999</v>
      </c>
      <c r="AT1153">
        <v>12.69256337</v>
      </c>
      <c r="AU1153">
        <v>26.911512980000001</v>
      </c>
      <c r="AV1153">
        <v>0</v>
      </c>
      <c r="AW1153">
        <v>1.9757065519999999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1.3140661999999999E-2</v>
      </c>
      <c r="BI1153">
        <v>16.18612693</v>
      </c>
      <c r="BJ1153">
        <v>0.528359354</v>
      </c>
      <c r="BK1153">
        <v>0.471640646</v>
      </c>
      <c r="BL1153">
        <v>0</v>
      </c>
      <c r="BM1153">
        <v>58.779602279999899</v>
      </c>
      <c r="BN1153">
        <v>99.986832669999899</v>
      </c>
      <c r="BO1153">
        <v>0</v>
      </c>
      <c r="BP1153" t="s">
        <v>97</v>
      </c>
      <c r="BQ1153" t="s">
        <v>109</v>
      </c>
      <c r="BR1153" t="s">
        <v>111</v>
      </c>
      <c r="BS1153" t="s">
        <v>162</v>
      </c>
      <c r="BT1153" t="s">
        <v>111</v>
      </c>
      <c r="BU1153" t="s">
        <v>100</v>
      </c>
      <c r="BV1153" t="s">
        <v>101</v>
      </c>
      <c r="BW1153" t="s">
        <v>149</v>
      </c>
      <c r="BX1153">
        <v>41.357893269999899</v>
      </c>
      <c r="BY1153">
        <v>58.779602279999899</v>
      </c>
      <c r="BZ1153">
        <v>38.862851020000001</v>
      </c>
      <c r="CA1153">
        <v>29.6278428799999</v>
      </c>
      <c r="CB1153">
        <v>47.287953909999899</v>
      </c>
      <c r="CC1153">
        <v>23.0842032199999</v>
      </c>
      <c r="CD1153">
        <v>2</v>
      </c>
      <c r="CE1153">
        <v>5</v>
      </c>
      <c r="CF1153">
        <v>1</v>
      </c>
      <c r="CG1153">
        <v>6</v>
      </c>
      <c r="CH1153">
        <v>3</v>
      </c>
      <c r="CI1153">
        <v>4</v>
      </c>
      <c r="CJ1153">
        <v>36.627906979999899</v>
      </c>
      <c r="CK1153">
        <v>84.338152320000006</v>
      </c>
      <c r="CL1153">
        <v>0</v>
      </c>
    </row>
    <row r="1154" spans="1:90" x14ac:dyDescent="0.25">
      <c r="A1154" s="1" t="s">
        <v>1591</v>
      </c>
      <c r="B1154" s="2">
        <v>315490.35940000002</v>
      </c>
      <c r="C1154" s="2">
        <v>6074187.818</v>
      </c>
      <c r="D1154" s="4">
        <v>-997.02400620000003</v>
      </c>
      <c r="E1154" t="s">
        <v>128</v>
      </c>
      <c r="F1154" s="3">
        <v>1364.14</v>
      </c>
      <c r="G1154" t="s">
        <v>150</v>
      </c>
      <c r="H1154" t="s">
        <v>151</v>
      </c>
      <c r="I1154" s="1">
        <v>54400</v>
      </c>
      <c r="J1154" t="s">
        <v>2030</v>
      </c>
      <c r="K1154" t="s">
        <v>1675</v>
      </c>
      <c r="L1154" t="s">
        <v>406</v>
      </c>
      <c r="M1154">
        <v>51.473343020000002</v>
      </c>
      <c r="N1154">
        <v>14.77947473</v>
      </c>
      <c r="O1154">
        <v>3.3314066499999999</v>
      </c>
      <c r="P1154">
        <v>8.2832573810000003</v>
      </c>
      <c r="Q1154">
        <v>6.5131616210000001</v>
      </c>
      <c r="R1154">
        <v>8.1440002119999999</v>
      </c>
      <c r="S1154">
        <v>3.7815069819999998</v>
      </c>
      <c r="T1154">
        <v>0.19366208300000001</v>
      </c>
      <c r="U1154">
        <v>0.42197948499999999</v>
      </c>
      <c r="V1154">
        <v>7.1349187999999994E-2</v>
      </c>
      <c r="W1154">
        <v>0.20385482399999999</v>
      </c>
      <c r="X1154">
        <v>0.31485587399999998</v>
      </c>
      <c r="Y1154">
        <v>0</v>
      </c>
      <c r="Z1154">
        <v>2.4881479529999999</v>
      </c>
      <c r="AA1154">
        <v>0</v>
      </c>
      <c r="AB1154">
        <v>2.8123917870000001</v>
      </c>
      <c r="AC1154">
        <v>100</v>
      </c>
      <c r="AD1154">
        <v>0.153132987</v>
      </c>
      <c r="AE1154">
        <v>0</v>
      </c>
      <c r="AF1154">
        <v>0.60261288400000002</v>
      </c>
      <c r="AG1154">
        <v>1.1728307819999999</v>
      </c>
      <c r="AH1154">
        <v>0</v>
      </c>
      <c r="AI1154">
        <v>34.807888370000001</v>
      </c>
      <c r="AJ1154">
        <v>0</v>
      </c>
      <c r="AK1154">
        <v>0</v>
      </c>
      <c r="AL1154">
        <v>23.35734467</v>
      </c>
      <c r="AM1154">
        <v>0</v>
      </c>
      <c r="AN1154">
        <v>0</v>
      </c>
      <c r="AO1154">
        <v>0</v>
      </c>
      <c r="AP1154">
        <v>2.0598881269999998</v>
      </c>
      <c r="AQ1154">
        <v>0</v>
      </c>
      <c r="AR1154">
        <v>0</v>
      </c>
      <c r="AS1154">
        <v>11.863937030000001</v>
      </c>
      <c r="AT1154">
        <v>8.5819958070000002</v>
      </c>
      <c r="AU1154">
        <v>20.445932840000001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0.40811275200000002</v>
      </c>
      <c r="BI1154">
        <v>15.800751760000001</v>
      </c>
      <c r="BJ1154">
        <v>0.58025902399999996</v>
      </c>
      <c r="BK1154">
        <v>0.41974097599999999</v>
      </c>
      <c r="BL1154">
        <v>0</v>
      </c>
      <c r="BM1154">
        <v>40.156883090000001</v>
      </c>
      <c r="BN1154">
        <v>99.591850059999899</v>
      </c>
      <c r="BO1154">
        <v>0</v>
      </c>
      <c r="BP1154" t="s">
        <v>97</v>
      </c>
      <c r="BQ1154" t="s">
        <v>109</v>
      </c>
      <c r="BR1154" t="s">
        <v>111</v>
      </c>
      <c r="BS1154" t="s">
        <v>162</v>
      </c>
      <c r="BT1154" t="s">
        <v>98</v>
      </c>
      <c r="BU1154" t="s">
        <v>100</v>
      </c>
      <c r="BV1154" t="s">
        <v>101</v>
      </c>
      <c r="BW1154" t="s">
        <v>237</v>
      </c>
      <c r="BX1154">
        <v>39.692540489999899</v>
      </c>
      <c r="BY1154">
        <v>40.156883090000001</v>
      </c>
      <c r="BZ1154">
        <v>58.66030258</v>
      </c>
      <c r="CA1154">
        <v>26.442341070000001</v>
      </c>
      <c r="CB1154">
        <v>47.233284339999898</v>
      </c>
      <c r="CC1154">
        <v>26.324374590000001</v>
      </c>
      <c r="CD1154">
        <v>2</v>
      </c>
      <c r="CE1154">
        <v>5</v>
      </c>
      <c r="CF1154">
        <v>2</v>
      </c>
      <c r="CG1154">
        <v>6</v>
      </c>
      <c r="CH1154">
        <v>3</v>
      </c>
      <c r="CI1154">
        <v>9</v>
      </c>
      <c r="CJ1154">
        <v>35.995623629999898</v>
      </c>
      <c r="CK1154">
        <v>78.823480200000006</v>
      </c>
      <c r="CL1154">
        <v>0</v>
      </c>
    </row>
    <row r="1155" spans="1:90" x14ac:dyDescent="0.25">
      <c r="A1155" s="1" t="s">
        <v>1592</v>
      </c>
      <c r="B1155" s="2">
        <v>315460.699599999</v>
      </c>
      <c r="C1155" s="2">
        <v>6074177.0889999904</v>
      </c>
      <c r="D1155" s="4">
        <v>-1046.6588079999899</v>
      </c>
      <c r="E1155" t="s">
        <v>128</v>
      </c>
      <c r="F1155" s="3">
        <v>1423.05</v>
      </c>
      <c r="G1155" t="s">
        <v>150</v>
      </c>
      <c r="H1155" t="s">
        <v>151</v>
      </c>
      <c r="I1155" s="1">
        <v>54400</v>
      </c>
      <c r="J1155" t="s">
        <v>2048</v>
      </c>
      <c r="K1155" t="s">
        <v>1691</v>
      </c>
      <c r="L1155" t="s">
        <v>406</v>
      </c>
      <c r="M1155">
        <v>55.73375575</v>
      </c>
      <c r="N1155">
        <v>14.81530216</v>
      </c>
      <c r="O1155">
        <v>3.8685824630000001</v>
      </c>
      <c r="P1155">
        <v>9.3057437360000002</v>
      </c>
      <c r="Q1155">
        <v>1.8846676899999999</v>
      </c>
      <c r="R1155">
        <v>6.732395812</v>
      </c>
      <c r="S1155">
        <v>3.8801981849999998</v>
      </c>
      <c r="T1155">
        <v>0.29227466800000002</v>
      </c>
      <c r="U1155">
        <v>1.0330397769999999</v>
      </c>
      <c r="V1155">
        <v>0.332588416</v>
      </c>
      <c r="W1155">
        <v>0.251960921</v>
      </c>
      <c r="X1155">
        <v>9.8649940000000002E-3</v>
      </c>
      <c r="Y1155">
        <v>0</v>
      </c>
      <c r="Z1155">
        <v>1.859625426</v>
      </c>
      <c r="AA1155">
        <v>0</v>
      </c>
      <c r="AB1155">
        <v>0.91947277800000005</v>
      </c>
      <c r="AC1155">
        <v>100</v>
      </c>
      <c r="AD1155">
        <v>0.72923764300000005</v>
      </c>
      <c r="AE1155">
        <v>0</v>
      </c>
      <c r="AF1155">
        <v>1.507114893</v>
      </c>
      <c r="AG1155">
        <v>1.808273748</v>
      </c>
      <c r="AH1155">
        <v>0</v>
      </c>
      <c r="AI1155">
        <v>36.48790443</v>
      </c>
      <c r="AJ1155">
        <v>0</v>
      </c>
      <c r="AK1155">
        <v>0</v>
      </c>
      <c r="AL1155">
        <v>23.195255419999899</v>
      </c>
      <c r="AM1155">
        <v>0</v>
      </c>
      <c r="AN1155">
        <v>0</v>
      </c>
      <c r="AO1155">
        <v>0</v>
      </c>
      <c r="AP1155">
        <v>2.7734423229999998</v>
      </c>
      <c r="AQ1155">
        <v>0</v>
      </c>
      <c r="AR1155">
        <v>0</v>
      </c>
      <c r="AS1155">
        <v>4.3907453140000001</v>
      </c>
      <c r="AT1155">
        <v>11.364463000000001</v>
      </c>
      <c r="AU1155">
        <v>15.7552083199999</v>
      </c>
      <c r="AV1155">
        <v>0</v>
      </c>
      <c r="AW1155">
        <v>10.14000137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1.303787E-2</v>
      </c>
      <c r="BI1155">
        <v>9.7719690719999903</v>
      </c>
      <c r="BJ1155">
        <v>0.27868532299999998</v>
      </c>
      <c r="BK1155">
        <v>0.72131467699999996</v>
      </c>
      <c r="BL1155">
        <v>0</v>
      </c>
      <c r="BM1155">
        <v>38.863986830000002</v>
      </c>
      <c r="BN1155">
        <v>99.986935669999895</v>
      </c>
      <c r="BO1155">
        <v>0</v>
      </c>
      <c r="BP1155" t="s">
        <v>97</v>
      </c>
      <c r="BQ1155" t="s">
        <v>109</v>
      </c>
      <c r="BR1155" t="s">
        <v>111</v>
      </c>
      <c r="BS1155" t="s">
        <v>235</v>
      </c>
      <c r="BT1155" t="s">
        <v>111</v>
      </c>
      <c r="BU1155" t="s">
        <v>100</v>
      </c>
      <c r="BV1155" t="s">
        <v>101</v>
      </c>
      <c r="BW1155" t="s">
        <v>152</v>
      </c>
      <c r="BX1155">
        <v>27.613225190000001</v>
      </c>
      <c r="BY1155">
        <v>38.863986830000002</v>
      </c>
      <c r="BZ1155">
        <v>59.338190220000001</v>
      </c>
      <c r="CA1155">
        <v>36.137839059999898</v>
      </c>
      <c r="CB1155">
        <v>55.011866609999899</v>
      </c>
      <c r="CC1155">
        <v>8.8502943330000008</v>
      </c>
      <c r="CD1155">
        <v>2</v>
      </c>
      <c r="CE1155">
        <v>10</v>
      </c>
      <c r="CF1155">
        <v>1</v>
      </c>
      <c r="CG1155">
        <v>6</v>
      </c>
      <c r="CH1155">
        <v>3</v>
      </c>
      <c r="CI1155">
        <v>5</v>
      </c>
      <c r="CJ1155">
        <v>17.0212766</v>
      </c>
      <c r="CK1155">
        <v>72.840563149999895</v>
      </c>
      <c r="CL1155">
        <v>0</v>
      </c>
    </row>
    <row r="1156" spans="1:90" x14ac:dyDescent="0.25">
      <c r="A1156" s="1" t="s">
        <v>1593</v>
      </c>
      <c r="B1156" s="2">
        <v>315445.28419999901</v>
      </c>
      <c r="C1156" s="2">
        <v>6074171.523</v>
      </c>
      <c r="D1156" s="4">
        <v>-1068.915755</v>
      </c>
      <c r="E1156" t="s">
        <v>128</v>
      </c>
      <c r="F1156" s="3">
        <v>1450.7</v>
      </c>
      <c r="G1156" t="s">
        <v>150</v>
      </c>
      <c r="H1156" t="s">
        <v>151</v>
      </c>
      <c r="I1156" s="1">
        <v>54400</v>
      </c>
      <c r="J1156" t="s">
        <v>2048</v>
      </c>
      <c r="K1156" t="s">
        <v>1691</v>
      </c>
      <c r="L1156" t="s">
        <v>406</v>
      </c>
      <c r="M1156">
        <v>59.632061899999897</v>
      </c>
      <c r="N1156">
        <v>13.7377617</v>
      </c>
      <c r="O1156">
        <v>3.2773795579999998</v>
      </c>
      <c r="P1156">
        <v>8.0387809650000008</v>
      </c>
      <c r="Q1156">
        <v>2.187865752</v>
      </c>
      <c r="R1156">
        <v>6.1565524659999999</v>
      </c>
      <c r="S1156">
        <v>3.2156538499999998</v>
      </c>
      <c r="T1156">
        <v>0.80391346200000002</v>
      </c>
      <c r="U1156">
        <v>0.66246539800000004</v>
      </c>
      <c r="V1156">
        <v>0.28493135400000003</v>
      </c>
      <c r="W1156">
        <v>0.22387463499999999</v>
      </c>
      <c r="X1156">
        <v>9.8961339999999991E-3</v>
      </c>
      <c r="Y1156">
        <v>0</v>
      </c>
      <c r="Z1156">
        <v>1.7688628260000001</v>
      </c>
      <c r="AA1156">
        <v>0</v>
      </c>
      <c r="AB1156">
        <v>1.0797070600000001</v>
      </c>
      <c r="AC1156">
        <v>100</v>
      </c>
      <c r="AD1156">
        <v>0.62486370000000002</v>
      </c>
      <c r="AE1156">
        <v>0</v>
      </c>
      <c r="AF1156">
        <v>0.96666414599999995</v>
      </c>
      <c r="AG1156">
        <v>4.9746828320000001</v>
      </c>
      <c r="AH1156">
        <v>0</v>
      </c>
      <c r="AI1156">
        <v>30.244569080000002</v>
      </c>
      <c r="AJ1156">
        <v>0</v>
      </c>
      <c r="AK1156">
        <v>0</v>
      </c>
      <c r="AL1156">
        <v>21.66153298</v>
      </c>
      <c r="AM1156">
        <v>0</v>
      </c>
      <c r="AN1156">
        <v>0</v>
      </c>
      <c r="AO1156">
        <v>0</v>
      </c>
      <c r="AP1156">
        <v>2.3681510000000001</v>
      </c>
      <c r="AQ1156">
        <v>0</v>
      </c>
      <c r="AR1156">
        <v>0</v>
      </c>
      <c r="AS1156">
        <v>5.2022081250000003</v>
      </c>
      <c r="AT1156">
        <v>10.27112155</v>
      </c>
      <c r="AU1156">
        <v>15.473329680000001</v>
      </c>
      <c r="AV1156">
        <v>0</v>
      </c>
      <c r="AW1156">
        <v>16.983520429999899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1.3081529E-2</v>
      </c>
      <c r="BI1156">
        <v>9.4057889760000002</v>
      </c>
      <c r="BJ1156">
        <v>0.33620482699999998</v>
      </c>
      <c r="BK1156">
        <v>0.66379517300000002</v>
      </c>
      <c r="BL1156">
        <v>0</v>
      </c>
      <c r="BM1156">
        <v>41.732151100000003</v>
      </c>
      <c r="BN1156">
        <v>99.986891929999899</v>
      </c>
      <c r="BO1156">
        <v>0</v>
      </c>
      <c r="BP1156" t="s">
        <v>97</v>
      </c>
      <c r="BQ1156" t="s">
        <v>109</v>
      </c>
      <c r="BR1156" t="s">
        <v>111</v>
      </c>
      <c r="BS1156" t="s">
        <v>235</v>
      </c>
      <c r="BT1156" t="s">
        <v>111</v>
      </c>
      <c r="BU1156" t="s">
        <v>100</v>
      </c>
      <c r="BV1156" t="s">
        <v>101</v>
      </c>
      <c r="BW1156" t="s">
        <v>152</v>
      </c>
      <c r="BX1156">
        <v>25.484641369999899</v>
      </c>
      <c r="BY1156">
        <v>41.732151100000003</v>
      </c>
      <c r="BZ1156">
        <v>53.171855139999899</v>
      </c>
      <c r="CA1156">
        <v>33.244465040000001</v>
      </c>
      <c r="CB1156">
        <v>55.564308869999898</v>
      </c>
      <c r="CC1156">
        <v>11.19122608</v>
      </c>
      <c r="CD1156">
        <v>2</v>
      </c>
      <c r="CE1156">
        <v>10</v>
      </c>
      <c r="CF1156">
        <v>1</v>
      </c>
      <c r="CG1156">
        <v>6</v>
      </c>
      <c r="CH1156">
        <v>3</v>
      </c>
      <c r="CI1156">
        <v>5</v>
      </c>
      <c r="CJ1156">
        <v>24.197530860000001</v>
      </c>
      <c r="CK1156">
        <v>71.78501387</v>
      </c>
      <c r="CL1156">
        <v>0</v>
      </c>
    </row>
    <row r="1157" spans="1:90" x14ac:dyDescent="0.25">
      <c r="A1157" s="1" t="s">
        <v>1594</v>
      </c>
      <c r="B1157" s="2">
        <v>315428.04109999898</v>
      </c>
      <c r="C1157" s="2">
        <v>6074165.2549999896</v>
      </c>
      <c r="D1157" s="4">
        <v>-1091.332564</v>
      </c>
      <c r="E1157" t="s">
        <v>128</v>
      </c>
      <c r="F1157" s="3">
        <v>1479.67</v>
      </c>
      <c r="G1157" t="s">
        <v>150</v>
      </c>
      <c r="H1157" t="s">
        <v>151</v>
      </c>
      <c r="I1157" s="1">
        <v>54400</v>
      </c>
      <c r="J1157" t="s">
        <v>2030</v>
      </c>
      <c r="K1157" t="s">
        <v>1675</v>
      </c>
      <c r="L1157" t="s">
        <v>406</v>
      </c>
      <c r="M1157">
        <v>52.727328</v>
      </c>
      <c r="N1157">
        <v>14.94794153</v>
      </c>
      <c r="O1157">
        <v>3.9027249089999998</v>
      </c>
      <c r="P1157">
        <v>9.4778640749999905</v>
      </c>
      <c r="Q1157">
        <v>3.4707891640000001</v>
      </c>
      <c r="R1157">
        <v>8.4875640610000005</v>
      </c>
      <c r="S1157">
        <v>3.4707891640000001</v>
      </c>
      <c r="T1157">
        <v>0.48120085800000001</v>
      </c>
      <c r="U1157">
        <v>0.87230453299999999</v>
      </c>
      <c r="V1157">
        <v>0.194528006</v>
      </c>
      <c r="W1157">
        <v>0.22524295499999999</v>
      </c>
      <c r="X1157">
        <v>9.9300589999999998E-3</v>
      </c>
      <c r="Y1157">
        <v>0</v>
      </c>
      <c r="Z1157">
        <v>1.7317926809999999</v>
      </c>
      <c r="AA1157">
        <v>0</v>
      </c>
      <c r="AB1157">
        <v>1.443459982</v>
      </c>
      <c r="AC1157">
        <v>100</v>
      </c>
      <c r="AD1157">
        <v>0.423439497</v>
      </c>
      <c r="AE1157">
        <v>0</v>
      </c>
      <c r="AF1157">
        <v>1.263411182</v>
      </c>
      <c r="AG1157">
        <v>2.9556068390000001</v>
      </c>
      <c r="AH1157">
        <v>0</v>
      </c>
      <c r="AI1157">
        <v>32.401902870000001</v>
      </c>
      <c r="AJ1157">
        <v>0</v>
      </c>
      <c r="AK1157">
        <v>0</v>
      </c>
      <c r="AL1157">
        <v>24.73466625</v>
      </c>
      <c r="AM1157">
        <v>0</v>
      </c>
      <c r="AN1157">
        <v>0</v>
      </c>
      <c r="AO1157">
        <v>0</v>
      </c>
      <c r="AP1157">
        <v>2.5786644750000001</v>
      </c>
      <c r="AQ1157">
        <v>0</v>
      </c>
      <c r="AR1157">
        <v>0</v>
      </c>
      <c r="AS1157">
        <v>7.1208920989999998</v>
      </c>
      <c r="AT1157">
        <v>10.624106680000001</v>
      </c>
      <c r="AU1157">
        <v>17.74499878</v>
      </c>
      <c r="AV1157">
        <v>0</v>
      </c>
      <c r="AW1157">
        <v>3.7189153369999999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1.3028936E-2</v>
      </c>
      <c r="BI1157">
        <v>12.410577</v>
      </c>
      <c r="BJ1157">
        <v>0.40129008700000002</v>
      </c>
      <c r="BK1157">
        <v>0.59870991299999998</v>
      </c>
      <c r="BL1157">
        <v>0</v>
      </c>
      <c r="BM1157">
        <v>43.29042956</v>
      </c>
      <c r="BN1157">
        <v>99.986944629999897</v>
      </c>
      <c r="BO1157">
        <v>0</v>
      </c>
      <c r="BP1157" t="s">
        <v>97</v>
      </c>
      <c r="BQ1157" t="s">
        <v>109</v>
      </c>
      <c r="BR1157" t="s">
        <v>111</v>
      </c>
      <c r="BS1157" t="s">
        <v>235</v>
      </c>
      <c r="BT1157" t="s">
        <v>111</v>
      </c>
      <c r="BU1157" t="s">
        <v>100</v>
      </c>
      <c r="BV1157" t="s">
        <v>101</v>
      </c>
      <c r="BW1157" t="s">
        <v>149</v>
      </c>
      <c r="BX1157">
        <v>35.739384889999897</v>
      </c>
      <c r="BY1157">
        <v>43.29042956</v>
      </c>
      <c r="BZ1157">
        <v>53.920334580000002</v>
      </c>
      <c r="CA1157">
        <v>33.573833739999898</v>
      </c>
      <c r="CB1157">
        <v>51.3480292899999</v>
      </c>
      <c r="CC1157">
        <v>15.07813696</v>
      </c>
      <c r="CD1157">
        <v>2</v>
      </c>
      <c r="CE1157">
        <v>10</v>
      </c>
      <c r="CF1157">
        <v>1</v>
      </c>
      <c r="CG1157">
        <v>6</v>
      </c>
      <c r="CH1157">
        <v>3</v>
      </c>
      <c r="CI1157">
        <v>4</v>
      </c>
      <c r="CJ1157">
        <v>24.83912484</v>
      </c>
      <c r="CK1157">
        <v>76.616333710000006</v>
      </c>
      <c r="CL1157">
        <v>0</v>
      </c>
    </row>
    <row r="1158" spans="1:90" x14ac:dyDescent="0.25">
      <c r="A1158" s="1" t="s">
        <v>1595</v>
      </c>
      <c r="B1158" s="2">
        <v>315406.35430000001</v>
      </c>
      <c r="C1158" s="2">
        <v>6074157.6789999902</v>
      </c>
      <c r="D1158" s="4">
        <v>-1118.69688</v>
      </c>
      <c r="E1158" t="s">
        <v>128</v>
      </c>
      <c r="F1158" s="3">
        <v>1515.4</v>
      </c>
      <c r="G1158" t="s">
        <v>150</v>
      </c>
      <c r="H1158" t="s">
        <v>151</v>
      </c>
      <c r="I1158" s="1">
        <v>54400</v>
      </c>
      <c r="J1158" t="s">
        <v>2133</v>
      </c>
      <c r="K1158" t="s">
        <v>1675</v>
      </c>
      <c r="L1158" t="s">
        <v>406</v>
      </c>
      <c r="M1158">
        <v>52.039700410000002</v>
      </c>
      <c r="N1158">
        <v>13.931888300000001</v>
      </c>
      <c r="O1158">
        <v>3.3866608120000001</v>
      </c>
      <c r="P1158">
        <v>8.3824857129999906</v>
      </c>
      <c r="Q1158">
        <v>5.9415405979999996</v>
      </c>
      <c r="R1158">
        <v>10.65379693</v>
      </c>
      <c r="S1158">
        <v>1.833682357</v>
      </c>
      <c r="T1158">
        <v>0.17414860400000001</v>
      </c>
      <c r="U1158">
        <v>0.67508193999999999</v>
      </c>
      <c r="V1158">
        <v>0.11268439099999999</v>
      </c>
      <c r="W1158">
        <v>0.20488070999999999</v>
      </c>
      <c r="X1158">
        <v>1.0559515070000001</v>
      </c>
      <c r="Y1158">
        <v>0</v>
      </c>
      <c r="Z1158">
        <v>1.6074977260000001</v>
      </c>
      <c r="AA1158">
        <v>0</v>
      </c>
      <c r="AB1158">
        <v>2.6725182479999998</v>
      </c>
      <c r="AC1158">
        <v>100</v>
      </c>
      <c r="AD1158">
        <v>0.244247622</v>
      </c>
      <c r="AE1158">
        <v>0</v>
      </c>
      <c r="AF1158">
        <v>0.97362211600000004</v>
      </c>
      <c r="AG1158">
        <v>1.065117745</v>
      </c>
      <c r="AH1158">
        <v>0</v>
      </c>
      <c r="AI1158">
        <v>17.046049400000001</v>
      </c>
      <c r="AJ1158">
        <v>0</v>
      </c>
      <c r="AK1158">
        <v>0</v>
      </c>
      <c r="AL1158">
        <v>30.307512590000002</v>
      </c>
      <c r="AM1158">
        <v>0</v>
      </c>
      <c r="AN1158">
        <v>0</v>
      </c>
      <c r="AO1158">
        <v>0</v>
      </c>
      <c r="AP1158">
        <v>2.3542759950000001</v>
      </c>
      <c r="AQ1158">
        <v>0</v>
      </c>
      <c r="AR1158">
        <v>0</v>
      </c>
      <c r="AS1158">
        <v>12.07847209</v>
      </c>
      <c r="AT1158">
        <v>8.7872797919999996</v>
      </c>
      <c r="AU1158">
        <v>20.865751880000001</v>
      </c>
      <c r="AV1158">
        <v>0</v>
      </c>
      <c r="AW1158">
        <v>8.5794179760000002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1.3824104239999999</v>
      </c>
      <c r="BI1158">
        <v>14.38267048</v>
      </c>
      <c r="BJ1158">
        <v>0.57886589300000002</v>
      </c>
      <c r="BK1158">
        <v>0.42113410699999998</v>
      </c>
      <c r="BL1158">
        <v>0</v>
      </c>
      <c r="BM1158">
        <v>64.002603500000006</v>
      </c>
      <c r="BN1158">
        <v>98.617583909999894</v>
      </c>
      <c r="BO1158">
        <v>0</v>
      </c>
      <c r="BP1158" t="s">
        <v>97</v>
      </c>
      <c r="BQ1158" t="s">
        <v>109</v>
      </c>
      <c r="BR1158" t="s">
        <v>111</v>
      </c>
      <c r="BS1158" t="s">
        <v>162</v>
      </c>
      <c r="BT1158" t="s">
        <v>111</v>
      </c>
      <c r="BU1158" t="s">
        <v>100</v>
      </c>
      <c r="BV1158" t="s">
        <v>101</v>
      </c>
      <c r="BW1158" t="s">
        <v>149</v>
      </c>
      <c r="BX1158">
        <v>39.99282814</v>
      </c>
      <c r="BY1158">
        <v>64.002603500000006</v>
      </c>
      <c r="BZ1158">
        <v>35.205522209999899</v>
      </c>
      <c r="CA1158">
        <v>28.482595759999899</v>
      </c>
      <c r="CB1158">
        <v>46.45965245</v>
      </c>
      <c r="CC1158">
        <v>25.057751790000001</v>
      </c>
      <c r="CD1158">
        <v>2</v>
      </c>
      <c r="CE1158">
        <v>5</v>
      </c>
      <c r="CF1158">
        <v>1</v>
      </c>
      <c r="CG1158">
        <v>6</v>
      </c>
      <c r="CH1158">
        <v>3</v>
      </c>
      <c r="CI1158">
        <v>4</v>
      </c>
      <c r="CJ1158">
        <v>32.874449339999899</v>
      </c>
      <c r="CK1158">
        <v>87.706046369999896</v>
      </c>
      <c r="CL1158">
        <v>0</v>
      </c>
    </row>
    <row r="1159" spans="1:90" x14ac:dyDescent="0.25">
      <c r="A1159" s="1" t="s">
        <v>1596</v>
      </c>
      <c r="B1159" s="2">
        <v>315387.17700000003</v>
      </c>
      <c r="C1159" s="2">
        <v>6074151.8720000004</v>
      </c>
      <c r="D1159" s="4">
        <v>-1142.0211850000001</v>
      </c>
      <c r="E1159" t="s">
        <v>128</v>
      </c>
      <c r="F1159" s="3">
        <v>1546.15</v>
      </c>
      <c r="G1159" t="s">
        <v>150</v>
      </c>
      <c r="H1159" t="s">
        <v>151</v>
      </c>
      <c r="I1159" s="1">
        <v>54400</v>
      </c>
      <c r="J1159" t="s">
        <v>2019</v>
      </c>
      <c r="K1159" t="s">
        <v>1703</v>
      </c>
      <c r="L1159" t="s">
        <v>406</v>
      </c>
      <c r="M1159">
        <v>53.789827279999898</v>
      </c>
      <c r="N1159">
        <v>13.6992818599999</v>
      </c>
      <c r="O1159">
        <v>4.3320575679999997</v>
      </c>
      <c r="P1159">
        <v>10.3320025999999</v>
      </c>
      <c r="Q1159">
        <v>5.2379607090000002</v>
      </c>
      <c r="R1159">
        <v>5.6811727689999998</v>
      </c>
      <c r="S1159">
        <v>1.7527022370000001</v>
      </c>
      <c r="T1159">
        <v>0.15109502</v>
      </c>
      <c r="U1159">
        <v>0.72424879799999997</v>
      </c>
      <c r="V1159">
        <v>0.10073001400000001</v>
      </c>
      <c r="W1159">
        <v>0.22160603000000001</v>
      </c>
      <c r="X1159">
        <v>9.7804669999999993E-3</v>
      </c>
      <c r="Y1159">
        <v>0</v>
      </c>
      <c r="Z1159">
        <v>3.967534643</v>
      </c>
      <c r="AA1159">
        <v>0</v>
      </c>
      <c r="AB1159">
        <v>2.2658020639999998</v>
      </c>
      <c r="AC1159">
        <v>100</v>
      </c>
      <c r="AD1159">
        <v>0.22734490099999999</v>
      </c>
      <c r="AE1159">
        <v>0</v>
      </c>
      <c r="AF1159">
        <v>1.0876307220000001</v>
      </c>
      <c r="AG1159">
        <v>0.96224911099999999</v>
      </c>
      <c r="AH1159">
        <v>0</v>
      </c>
      <c r="AI1159">
        <v>16.965533480000001</v>
      </c>
      <c r="AJ1159">
        <v>0</v>
      </c>
      <c r="AK1159">
        <v>0</v>
      </c>
      <c r="AL1159">
        <v>29.6398498</v>
      </c>
      <c r="AM1159">
        <v>0</v>
      </c>
      <c r="AN1159">
        <v>0</v>
      </c>
      <c r="AO1159">
        <v>0.67968266700000002</v>
      </c>
      <c r="AP1159">
        <v>2.5068298630000001</v>
      </c>
      <c r="AQ1159">
        <v>0</v>
      </c>
      <c r="AR1159">
        <v>0</v>
      </c>
      <c r="AS1159">
        <v>15.58759173</v>
      </c>
      <c r="AT1159">
        <v>18.029987630000001</v>
      </c>
      <c r="AU1159">
        <v>33.617579370000001</v>
      </c>
      <c r="AV1159">
        <v>0</v>
      </c>
      <c r="AW1159">
        <v>14.2866619299999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1.3305579999999999E-2</v>
      </c>
      <c r="BI1159">
        <v>16.80878968</v>
      </c>
      <c r="BJ1159">
        <v>0.46367382899999998</v>
      </c>
      <c r="BK1159">
        <v>0.53632617100000002</v>
      </c>
      <c r="BL1159">
        <v>0</v>
      </c>
      <c r="BM1159">
        <v>63.597480920000002</v>
      </c>
      <c r="BN1159">
        <v>99.986667420000003</v>
      </c>
      <c r="BO1159">
        <v>0</v>
      </c>
      <c r="BP1159" t="s">
        <v>97</v>
      </c>
      <c r="BQ1159" t="s">
        <v>40</v>
      </c>
      <c r="BR1159" t="s">
        <v>111</v>
      </c>
      <c r="BS1159" t="s">
        <v>176</v>
      </c>
      <c r="BT1159" t="s">
        <v>111</v>
      </c>
      <c r="BU1159" t="s">
        <v>100</v>
      </c>
      <c r="BV1159" t="s">
        <v>101</v>
      </c>
      <c r="BW1159" t="s">
        <v>149</v>
      </c>
      <c r="BX1159">
        <v>37.212039949999898</v>
      </c>
      <c r="BY1159">
        <v>63.597480920000002</v>
      </c>
      <c r="BZ1159">
        <v>35.666128980000003</v>
      </c>
      <c r="CA1159">
        <v>34.19169334</v>
      </c>
      <c r="CB1159">
        <v>44.358667580000002</v>
      </c>
      <c r="CC1159">
        <v>21.449639080000001</v>
      </c>
      <c r="CD1159">
        <v>2</v>
      </c>
      <c r="CE1159">
        <v>3</v>
      </c>
      <c r="CF1159">
        <v>1</v>
      </c>
      <c r="CG1159">
        <v>6</v>
      </c>
      <c r="CH1159">
        <v>3</v>
      </c>
      <c r="CI1159">
        <v>4</v>
      </c>
      <c r="CJ1159">
        <v>42.026708560000003</v>
      </c>
      <c r="CK1159">
        <v>89.104822339999899</v>
      </c>
      <c r="CL1159">
        <v>0.67968266700000002</v>
      </c>
    </row>
    <row r="1160" spans="1:90" x14ac:dyDescent="0.25">
      <c r="A1160" s="1" t="s">
        <v>1597</v>
      </c>
      <c r="B1160" s="2">
        <v>315375.80330000003</v>
      </c>
      <c r="C1160" s="2">
        <v>6074148.5089999903</v>
      </c>
      <c r="D1160" s="4">
        <v>-1155.49441</v>
      </c>
      <c r="E1160" t="s">
        <v>128</v>
      </c>
      <c r="F1160" s="3">
        <v>1564.1</v>
      </c>
      <c r="G1160" t="s">
        <v>150</v>
      </c>
      <c r="H1160" t="s">
        <v>151</v>
      </c>
      <c r="I1160" s="1">
        <v>54400</v>
      </c>
      <c r="J1160" t="s">
        <v>2019</v>
      </c>
      <c r="K1160" t="s">
        <v>1703</v>
      </c>
      <c r="L1160" t="s">
        <v>406</v>
      </c>
      <c r="M1160">
        <v>51.8425592299999</v>
      </c>
      <c r="N1160">
        <v>14.3394312799999</v>
      </c>
      <c r="O1160">
        <v>4.4345693529999997</v>
      </c>
      <c r="P1160">
        <v>10.62672892</v>
      </c>
      <c r="Q1160">
        <v>4.2918018079999998</v>
      </c>
      <c r="R1160">
        <v>6.8688884080000001</v>
      </c>
      <c r="S1160">
        <v>3.2890443760000001</v>
      </c>
      <c r="T1160">
        <v>0.28077208100000001</v>
      </c>
      <c r="U1160">
        <v>0.84432175799999998</v>
      </c>
      <c r="V1160">
        <v>0.12033089199999999</v>
      </c>
      <c r="W1160">
        <v>0.24066178399999999</v>
      </c>
      <c r="X1160">
        <v>9.7637249999999991E-3</v>
      </c>
      <c r="Y1160">
        <v>0</v>
      </c>
      <c r="Z1160">
        <v>2.811126394</v>
      </c>
      <c r="AA1160">
        <v>0</v>
      </c>
      <c r="AB1160">
        <v>0.92432110700000003</v>
      </c>
      <c r="AC1160">
        <v>100</v>
      </c>
      <c r="AD1160">
        <v>0.26558953699999999</v>
      </c>
      <c r="AE1160">
        <v>0</v>
      </c>
      <c r="AF1160">
        <v>1.239964251</v>
      </c>
      <c r="AG1160">
        <v>1.7486334720000001</v>
      </c>
      <c r="AH1160">
        <v>0</v>
      </c>
      <c r="AI1160">
        <v>31.134121260000001</v>
      </c>
      <c r="AJ1160">
        <v>0</v>
      </c>
      <c r="AK1160">
        <v>0</v>
      </c>
      <c r="AL1160">
        <v>24.813797990000001</v>
      </c>
      <c r="AM1160">
        <v>0</v>
      </c>
      <c r="AN1160">
        <v>0</v>
      </c>
      <c r="AO1160">
        <v>0</v>
      </c>
      <c r="AP1160">
        <v>2.5838435469999999</v>
      </c>
      <c r="AQ1160">
        <v>0</v>
      </c>
      <c r="AR1160">
        <v>0</v>
      </c>
      <c r="AS1160">
        <v>10.8020227</v>
      </c>
      <c r="AT1160">
        <v>15.44222253</v>
      </c>
      <c r="AU1160">
        <v>26.244245230000001</v>
      </c>
      <c r="AV1160">
        <v>0</v>
      </c>
      <c r="AW1160">
        <v>3.7442029749999999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1.2989644E-2</v>
      </c>
      <c r="BI1160">
        <v>15.172021640000001</v>
      </c>
      <c r="BJ1160">
        <v>0.41159586100000001</v>
      </c>
      <c r="BK1160">
        <v>0.58840413899999999</v>
      </c>
      <c r="BL1160">
        <v>0</v>
      </c>
      <c r="BM1160">
        <v>44.3516010499999</v>
      </c>
      <c r="BN1160">
        <v>99.986984000000007</v>
      </c>
      <c r="BO1160">
        <v>0</v>
      </c>
      <c r="BP1160" t="s">
        <v>97</v>
      </c>
      <c r="BQ1160" t="s">
        <v>109</v>
      </c>
      <c r="BR1160" t="s">
        <v>111</v>
      </c>
      <c r="BS1160" t="s">
        <v>176</v>
      </c>
      <c r="BT1160" t="s">
        <v>111</v>
      </c>
      <c r="BU1160" t="s">
        <v>100</v>
      </c>
      <c r="BV1160" t="s">
        <v>101</v>
      </c>
      <c r="BW1160" t="s">
        <v>149</v>
      </c>
      <c r="BX1160">
        <v>38.267649120000002</v>
      </c>
      <c r="BY1160">
        <v>44.3516010499999</v>
      </c>
      <c r="BZ1160">
        <v>53.961838710000002</v>
      </c>
      <c r="CA1160">
        <v>35.565228939999898</v>
      </c>
      <c r="CB1160">
        <v>46.742111530000003</v>
      </c>
      <c r="CC1160">
        <v>17.6926595199999</v>
      </c>
      <c r="CD1160">
        <v>2</v>
      </c>
      <c r="CE1160">
        <v>3</v>
      </c>
      <c r="CF1160">
        <v>1</v>
      </c>
      <c r="CG1160">
        <v>6</v>
      </c>
      <c r="CH1160">
        <v>3</v>
      </c>
      <c r="CI1160">
        <v>4</v>
      </c>
      <c r="CJ1160">
        <v>31.041524849999899</v>
      </c>
      <c r="CK1160">
        <v>80.691532769999895</v>
      </c>
      <c r="CL1160">
        <v>0</v>
      </c>
    </row>
    <row r="1161" spans="1:90" x14ac:dyDescent="0.25">
      <c r="A1161" s="1" t="s">
        <v>1598</v>
      </c>
      <c r="B1161" s="2">
        <v>315361.07669999899</v>
      </c>
      <c r="C1161" s="2">
        <v>6074143.0259999903</v>
      </c>
      <c r="D1161" s="4">
        <v>-1172.9596939999899</v>
      </c>
      <c r="E1161" t="s">
        <v>128</v>
      </c>
      <c r="F1161" s="3">
        <v>1587.6</v>
      </c>
      <c r="G1161" t="s">
        <v>150</v>
      </c>
      <c r="H1161" t="s">
        <v>151</v>
      </c>
      <c r="I1161" s="1">
        <v>54400</v>
      </c>
      <c r="J1161" t="s">
        <v>2018</v>
      </c>
      <c r="K1161" t="s">
        <v>1689</v>
      </c>
      <c r="L1161" t="s">
        <v>345</v>
      </c>
      <c r="M1161">
        <v>51.9690986499999</v>
      </c>
      <c r="N1161">
        <v>13.97999145</v>
      </c>
      <c r="O1161">
        <v>4.1214596200000004</v>
      </c>
      <c r="P1161">
        <v>9.9645500970000001</v>
      </c>
      <c r="Q1161">
        <v>4.892997007</v>
      </c>
      <c r="R1161">
        <v>9.5124724430000001</v>
      </c>
      <c r="S1161">
        <v>2.6339114330000002</v>
      </c>
      <c r="T1161">
        <v>0.19247814299999999</v>
      </c>
      <c r="U1161">
        <v>0.71824738700000001</v>
      </c>
      <c r="V1161">
        <v>0.10130428599999999</v>
      </c>
      <c r="W1161">
        <v>0.232999857</v>
      </c>
      <c r="X1161">
        <v>9.8514369999999993E-3</v>
      </c>
      <c r="Y1161">
        <v>0</v>
      </c>
      <c r="Z1161">
        <v>1.67063819</v>
      </c>
      <c r="AA1161">
        <v>0</v>
      </c>
      <c r="AB1161">
        <v>0.61699195900000003</v>
      </c>
      <c r="AC1161">
        <v>100</v>
      </c>
      <c r="AD1161">
        <v>0.221129251</v>
      </c>
      <c r="AE1161">
        <v>0</v>
      </c>
      <c r="AF1161">
        <v>1.0431812869999999</v>
      </c>
      <c r="AG1161">
        <v>1.185525328</v>
      </c>
      <c r="AH1161">
        <v>0</v>
      </c>
      <c r="AI1161">
        <v>24.657701840000001</v>
      </c>
      <c r="AJ1161">
        <v>0</v>
      </c>
      <c r="AK1161">
        <v>0</v>
      </c>
      <c r="AL1161">
        <v>26.855930560000001</v>
      </c>
      <c r="AM1161">
        <v>0</v>
      </c>
      <c r="AN1161">
        <v>0</v>
      </c>
      <c r="AO1161">
        <v>0</v>
      </c>
      <c r="AP1161">
        <v>2.4179288859999999</v>
      </c>
      <c r="AQ1161">
        <v>0</v>
      </c>
      <c r="AR1161">
        <v>0</v>
      </c>
      <c r="AS1161">
        <v>10.1092760399999</v>
      </c>
      <c r="AT1161">
        <v>11.9010938</v>
      </c>
      <c r="AU1161">
        <v>22.0103698399999</v>
      </c>
      <c r="AV1161">
        <v>0</v>
      </c>
      <c r="AW1161">
        <v>4.2813379640000004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1.2961815E-2</v>
      </c>
      <c r="BI1161">
        <v>15.3304212</v>
      </c>
      <c r="BJ1161">
        <v>0.45929605499999998</v>
      </c>
      <c r="BK1161">
        <v>0.54070394499999996</v>
      </c>
      <c r="BL1161">
        <v>0</v>
      </c>
      <c r="BM1161">
        <v>52.133637739999898</v>
      </c>
      <c r="BN1161">
        <v>99.987011879999898</v>
      </c>
      <c r="BO1161">
        <v>0</v>
      </c>
      <c r="BP1161" t="s">
        <v>97</v>
      </c>
      <c r="BQ1161" t="s">
        <v>109</v>
      </c>
      <c r="BR1161" t="s">
        <v>111</v>
      </c>
      <c r="BS1161" t="s">
        <v>176</v>
      </c>
      <c r="BT1161" t="s">
        <v>111</v>
      </c>
      <c r="BU1161" t="s">
        <v>100</v>
      </c>
      <c r="BV1161" t="s">
        <v>101</v>
      </c>
      <c r="BW1161" t="s">
        <v>149</v>
      </c>
      <c r="BX1161">
        <v>42.772425120000001</v>
      </c>
      <c r="BY1161">
        <v>52.133637739999898</v>
      </c>
      <c r="BZ1161">
        <v>46.789554969999898</v>
      </c>
      <c r="CA1161">
        <v>33.501230929999899</v>
      </c>
      <c r="CB1161">
        <v>46.095373690000002</v>
      </c>
      <c r="CC1161">
        <v>20.4033953799999</v>
      </c>
      <c r="CD1161">
        <v>2</v>
      </c>
      <c r="CE1161">
        <v>3</v>
      </c>
      <c r="CF1161">
        <v>1</v>
      </c>
      <c r="CG1161">
        <v>6</v>
      </c>
      <c r="CH1161">
        <v>3</v>
      </c>
      <c r="CI1161">
        <v>4</v>
      </c>
      <c r="CJ1161">
        <v>29.51205173</v>
      </c>
      <c r="CK1161">
        <v>84.0171923999999</v>
      </c>
      <c r="CL1161">
        <v>0</v>
      </c>
    </row>
    <row r="1162" spans="1:90" x14ac:dyDescent="0.25">
      <c r="A1162" s="1" t="s">
        <v>1599</v>
      </c>
      <c r="B1162" s="2">
        <v>315340.31420000002</v>
      </c>
      <c r="C1162" s="2">
        <v>6074132.9550000001</v>
      </c>
      <c r="D1162" s="4">
        <v>-1197.856847</v>
      </c>
      <c r="E1162" t="s">
        <v>128</v>
      </c>
      <c r="F1162" s="3">
        <v>1621.55</v>
      </c>
      <c r="G1162" t="s">
        <v>150</v>
      </c>
      <c r="H1162" t="s">
        <v>151</v>
      </c>
      <c r="I1162" s="1">
        <v>54400</v>
      </c>
      <c r="J1162" t="s">
        <v>2018</v>
      </c>
      <c r="K1162" t="s">
        <v>1689</v>
      </c>
      <c r="L1162" t="s">
        <v>345</v>
      </c>
      <c r="M1162">
        <v>51.902498020000003</v>
      </c>
      <c r="N1162">
        <v>13.90785384</v>
      </c>
      <c r="O1162">
        <v>4.1344667739999998</v>
      </c>
      <c r="P1162">
        <v>9.9729757790000004</v>
      </c>
      <c r="Q1162">
        <v>5.3817347460000002</v>
      </c>
      <c r="R1162">
        <v>8.1834618240000001</v>
      </c>
      <c r="S1162">
        <v>2.590085824</v>
      </c>
      <c r="T1162">
        <v>0.10078155</v>
      </c>
      <c r="U1162">
        <v>0.72865060299999995</v>
      </c>
      <c r="V1162">
        <v>0.10078155</v>
      </c>
      <c r="W1162">
        <v>0.22171940900000001</v>
      </c>
      <c r="X1162">
        <v>9.7818550000000008E-3</v>
      </c>
      <c r="Y1162">
        <v>0</v>
      </c>
      <c r="Z1162">
        <v>2.765208227</v>
      </c>
      <c r="AA1162">
        <v>0</v>
      </c>
      <c r="AB1162">
        <v>1.0302907539999999</v>
      </c>
      <c r="AC1162">
        <v>100</v>
      </c>
      <c r="AD1162">
        <v>0.22220796700000001</v>
      </c>
      <c r="AE1162">
        <v>0</v>
      </c>
      <c r="AF1162">
        <v>1.068969418</v>
      </c>
      <c r="AG1162">
        <v>0.62700451300000004</v>
      </c>
      <c r="AH1162">
        <v>0</v>
      </c>
      <c r="AI1162">
        <v>24.49208754</v>
      </c>
      <c r="AJ1162">
        <v>0</v>
      </c>
      <c r="AK1162">
        <v>0</v>
      </c>
      <c r="AL1162">
        <v>27.412041500000001</v>
      </c>
      <c r="AM1162">
        <v>0</v>
      </c>
      <c r="AN1162">
        <v>0</v>
      </c>
      <c r="AO1162">
        <v>0</v>
      </c>
      <c r="AP1162">
        <v>2.4537807279999999</v>
      </c>
      <c r="AQ1162">
        <v>0</v>
      </c>
      <c r="AR1162">
        <v>0</v>
      </c>
      <c r="AS1162">
        <v>12.81916657</v>
      </c>
      <c r="AT1162">
        <v>13.7009080999999</v>
      </c>
      <c r="AU1162">
        <v>26.520074659999899</v>
      </c>
      <c r="AV1162">
        <v>0</v>
      </c>
      <c r="AW1162">
        <v>5.4830292070000004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1.300013E-2</v>
      </c>
      <c r="BI1162">
        <v>16.18373179</v>
      </c>
      <c r="BJ1162">
        <v>0.48337596100000002</v>
      </c>
      <c r="BK1162">
        <v>0.51662403899999998</v>
      </c>
      <c r="BL1162">
        <v>0</v>
      </c>
      <c r="BM1162">
        <v>52.8128338799999</v>
      </c>
      <c r="BN1162">
        <v>99.986973489999897</v>
      </c>
      <c r="BO1162">
        <v>0</v>
      </c>
      <c r="BP1162" t="s">
        <v>97</v>
      </c>
      <c r="BQ1162" t="s">
        <v>109</v>
      </c>
      <c r="BR1162" t="s">
        <v>111</v>
      </c>
      <c r="BS1162" t="s">
        <v>176</v>
      </c>
      <c r="BT1162" t="s">
        <v>111</v>
      </c>
      <c r="BU1162" t="s">
        <v>100</v>
      </c>
      <c r="BV1162" t="s">
        <v>101</v>
      </c>
      <c r="BW1162" t="s">
        <v>149</v>
      </c>
      <c r="BX1162">
        <v>41.737602629999898</v>
      </c>
      <c r="BY1162">
        <v>52.8128338799999</v>
      </c>
      <c r="BZ1162">
        <v>46.623945499999898</v>
      </c>
      <c r="CA1162">
        <v>32.954257939999898</v>
      </c>
      <c r="CB1162">
        <v>45.0161116499999</v>
      </c>
      <c r="CC1162">
        <v>22.0296304099999</v>
      </c>
      <c r="CD1162">
        <v>2</v>
      </c>
      <c r="CE1162">
        <v>3</v>
      </c>
      <c r="CF1162">
        <v>1</v>
      </c>
      <c r="CG1162">
        <v>6</v>
      </c>
      <c r="CH1162">
        <v>3</v>
      </c>
      <c r="CI1162">
        <v>4</v>
      </c>
      <c r="CJ1162">
        <v>33.725976439999897</v>
      </c>
      <c r="CK1162">
        <v>85.088494319999896</v>
      </c>
      <c r="CL1162">
        <v>0</v>
      </c>
    </row>
    <row r="1163" spans="1:90" x14ac:dyDescent="0.25">
      <c r="A1163" s="1" t="s">
        <v>1600</v>
      </c>
      <c r="B1163" s="2">
        <v>315313.07490000001</v>
      </c>
      <c r="C1163" s="2">
        <v>6074123.983</v>
      </c>
      <c r="D1163" s="4">
        <v>-1228.63102</v>
      </c>
      <c r="E1163" t="s">
        <v>128</v>
      </c>
      <c r="F1163" s="3">
        <v>1663.64</v>
      </c>
      <c r="G1163" t="s">
        <v>150</v>
      </c>
      <c r="H1163" t="s">
        <v>151</v>
      </c>
      <c r="I1163" s="1">
        <v>54400</v>
      </c>
      <c r="J1163" t="s">
        <v>2030</v>
      </c>
      <c r="K1163" t="s">
        <v>1675</v>
      </c>
      <c r="L1163" t="s">
        <v>406</v>
      </c>
      <c r="M1163">
        <v>49.792208350000003</v>
      </c>
      <c r="N1163">
        <v>14.28382543</v>
      </c>
      <c r="O1163">
        <v>4.2906827889999999</v>
      </c>
      <c r="P1163">
        <v>10.44000846</v>
      </c>
      <c r="Q1163">
        <v>5.8141204899999996</v>
      </c>
      <c r="R1163">
        <v>7.2827391610000003</v>
      </c>
      <c r="S1163">
        <v>3.6313105480000001</v>
      </c>
      <c r="T1163">
        <v>0.50295159899999997</v>
      </c>
      <c r="U1163">
        <v>0.88519481499999997</v>
      </c>
      <c r="V1163">
        <v>0.15088547999999999</v>
      </c>
      <c r="W1163">
        <v>0.26153483199999999</v>
      </c>
      <c r="X1163">
        <v>9.8012029999999997E-3</v>
      </c>
      <c r="Y1163">
        <v>0</v>
      </c>
      <c r="Z1163">
        <v>2.654736846</v>
      </c>
      <c r="AA1163">
        <v>0</v>
      </c>
      <c r="AB1163">
        <v>1.1289364470000001</v>
      </c>
      <c r="AC1163">
        <v>100</v>
      </c>
      <c r="AD1163">
        <v>0.32868444600000002</v>
      </c>
      <c r="AE1163">
        <v>0</v>
      </c>
      <c r="AF1163">
        <v>1.2830332840000001</v>
      </c>
      <c r="AG1163">
        <v>3.0914977769999998</v>
      </c>
      <c r="AH1163">
        <v>0</v>
      </c>
      <c r="AI1163">
        <v>33.9256477899999</v>
      </c>
      <c r="AJ1163">
        <v>0</v>
      </c>
      <c r="AK1163">
        <v>0</v>
      </c>
      <c r="AL1163">
        <v>22.05058446</v>
      </c>
      <c r="AM1163">
        <v>0</v>
      </c>
      <c r="AN1163">
        <v>0</v>
      </c>
      <c r="AO1163">
        <v>0</v>
      </c>
      <c r="AP1163">
        <v>2.5946018890000002</v>
      </c>
      <c r="AQ1163">
        <v>0</v>
      </c>
      <c r="AR1163">
        <v>0</v>
      </c>
      <c r="AS1163">
        <v>8.2959854990000004</v>
      </c>
      <c r="AT1163">
        <v>8.4439970619999904</v>
      </c>
      <c r="AU1163">
        <v>16.739982560000001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1.2869419999999999E-2</v>
      </c>
      <c r="BI1163">
        <v>16.84891309</v>
      </c>
      <c r="BJ1163">
        <v>0.49557909999999999</v>
      </c>
      <c r="BK1163">
        <v>0.50442089999999995</v>
      </c>
      <c r="BL1163">
        <v>0</v>
      </c>
      <c r="BM1163">
        <v>39.392762849999897</v>
      </c>
      <c r="BN1163">
        <v>99.987104470000006</v>
      </c>
      <c r="BO1163">
        <v>0</v>
      </c>
      <c r="BP1163" t="s">
        <v>97</v>
      </c>
      <c r="BQ1163" t="s">
        <v>109</v>
      </c>
      <c r="BR1163" t="s">
        <v>111</v>
      </c>
      <c r="BS1163" t="s">
        <v>176</v>
      </c>
      <c r="BT1163" t="s">
        <v>111</v>
      </c>
      <c r="BU1163" t="s">
        <v>100</v>
      </c>
      <c r="BV1163" t="s">
        <v>101</v>
      </c>
      <c r="BW1163" t="s">
        <v>149</v>
      </c>
      <c r="BX1163">
        <v>40.57782057</v>
      </c>
      <c r="BY1163">
        <v>39.392762849999897</v>
      </c>
      <c r="BZ1163">
        <v>57.435163320000001</v>
      </c>
      <c r="CA1163">
        <v>33.11478022</v>
      </c>
      <c r="CB1163">
        <v>44.155248450000002</v>
      </c>
      <c r="CC1163">
        <v>22.729971330000001</v>
      </c>
      <c r="CD1163">
        <v>2</v>
      </c>
      <c r="CE1163">
        <v>3</v>
      </c>
      <c r="CF1163">
        <v>1</v>
      </c>
      <c r="CG1163">
        <v>6</v>
      </c>
      <c r="CH1163">
        <v>3</v>
      </c>
      <c r="CI1163">
        <v>4</v>
      </c>
      <c r="CJ1163">
        <v>36.660828960000003</v>
      </c>
      <c r="CK1163">
        <v>79.722469869999898</v>
      </c>
      <c r="CL1163">
        <v>0</v>
      </c>
    </row>
    <row r="1164" spans="1:90" x14ac:dyDescent="0.25">
      <c r="A1164" s="1" t="s">
        <v>1600</v>
      </c>
      <c r="B1164" s="2">
        <v>315313.07490000001</v>
      </c>
      <c r="C1164" s="2">
        <v>6074123.983</v>
      </c>
      <c r="D1164" s="4">
        <v>-1228.63102</v>
      </c>
      <c r="E1164" t="s">
        <v>128</v>
      </c>
      <c r="F1164" s="3">
        <v>1663.64</v>
      </c>
      <c r="G1164" t="s">
        <v>90</v>
      </c>
      <c r="H1164" t="s">
        <v>91</v>
      </c>
      <c r="I1164" s="1" t="s">
        <v>161</v>
      </c>
      <c r="J1164" t="s">
        <v>2030</v>
      </c>
      <c r="K1164" t="s">
        <v>1675</v>
      </c>
      <c r="L1164" t="s">
        <v>406</v>
      </c>
      <c r="M1164">
        <v>48.623369220000001</v>
      </c>
      <c r="N1164">
        <v>14.61762877</v>
      </c>
      <c r="O1164">
        <v>4.2795891790000002</v>
      </c>
      <c r="P1164">
        <v>10.475268290000001</v>
      </c>
      <c r="Q1164">
        <v>6.0544638089999996</v>
      </c>
      <c r="R1164">
        <v>6.8939897859999997</v>
      </c>
      <c r="S1164">
        <v>3.6149000880000002</v>
      </c>
      <c r="T1164">
        <v>0.53334591499999995</v>
      </c>
      <c r="U1164">
        <v>0.87903308199999997</v>
      </c>
      <c r="V1164">
        <v>0.12839809099999999</v>
      </c>
      <c r="W1164">
        <v>0.237042629</v>
      </c>
      <c r="X1164">
        <v>9.7528010000000002E-3</v>
      </c>
      <c r="Y1164">
        <v>0.63211367699999998</v>
      </c>
      <c r="Z1164">
        <v>3.0211046640000001</v>
      </c>
      <c r="AA1164">
        <v>0</v>
      </c>
      <c r="AB1164">
        <v>0.36457624900000002</v>
      </c>
      <c r="AC1164">
        <v>100</v>
      </c>
      <c r="AD1164">
        <v>0.27880004400000002</v>
      </c>
      <c r="AE1164">
        <v>1.7067921530000001</v>
      </c>
      <c r="AF1164">
        <v>1.2700091499999999</v>
      </c>
      <c r="AG1164">
        <v>3.2677911059999998</v>
      </c>
      <c r="AH1164">
        <v>0</v>
      </c>
      <c r="AI1164">
        <v>33.663837739999899</v>
      </c>
      <c r="AJ1164">
        <v>0</v>
      </c>
      <c r="AK1164">
        <v>0</v>
      </c>
      <c r="AL1164">
        <v>22.907840310000001</v>
      </c>
      <c r="AM1164">
        <v>0</v>
      </c>
      <c r="AN1164">
        <v>0</v>
      </c>
      <c r="AO1164">
        <v>0</v>
      </c>
      <c r="AP1164">
        <v>2.5795854770000002</v>
      </c>
      <c r="AQ1164">
        <v>0</v>
      </c>
      <c r="AR1164">
        <v>0</v>
      </c>
      <c r="AS1164">
        <v>7.5203618990000001</v>
      </c>
      <c r="AT1164">
        <v>6.8669729940000002</v>
      </c>
      <c r="AU1164">
        <v>14.38733489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1.2764726000000001E-2</v>
      </c>
      <c r="BI1164">
        <v>16.58151835</v>
      </c>
      <c r="BJ1164">
        <v>0.52270708600000004</v>
      </c>
      <c r="BK1164">
        <v>0.47729291400000001</v>
      </c>
      <c r="BL1164">
        <v>0</v>
      </c>
      <c r="BM1164">
        <v>40.4934784699999</v>
      </c>
      <c r="BN1164">
        <v>99.987209370000002</v>
      </c>
      <c r="BO1164">
        <v>0</v>
      </c>
      <c r="BP1164" t="s">
        <v>97</v>
      </c>
      <c r="BQ1164" t="s">
        <v>109</v>
      </c>
      <c r="BR1164" t="s">
        <v>111</v>
      </c>
      <c r="BS1164" t="s">
        <v>176</v>
      </c>
      <c r="BT1164" t="s">
        <v>111</v>
      </c>
      <c r="BU1164" t="s">
        <v>100</v>
      </c>
      <c r="BV1164" t="s">
        <v>101</v>
      </c>
      <c r="BW1164" t="s">
        <v>149</v>
      </c>
      <c r="BX1164">
        <v>38.149383290000003</v>
      </c>
      <c r="BY1164">
        <v>40.4934784699999</v>
      </c>
      <c r="BZ1164">
        <v>56.256911449999897</v>
      </c>
      <c r="CA1164">
        <v>32.503205280000003</v>
      </c>
      <c r="CB1164">
        <v>44.294686339999899</v>
      </c>
      <c r="CC1164">
        <v>23.202108370000001</v>
      </c>
      <c r="CD1164">
        <v>2</v>
      </c>
      <c r="CE1164">
        <v>3</v>
      </c>
      <c r="CF1164">
        <v>1</v>
      </c>
      <c r="CG1164">
        <v>6</v>
      </c>
      <c r="CH1164">
        <v>3</v>
      </c>
      <c r="CI1164">
        <v>4</v>
      </c>
      <c r="CJ1164">
        <v>38.532640090000001</v>
      </c>
      <c r="CK1164">
        <v>79.938821959999899</v>
      </c>
      <c r="CL1164">
        <v>0</v>
      </c>
    </row>
    <row r="1165" spans="1:90" x14ac:dyDescent="0.25">
      <c r="A1165" s="1" t="s">
        <v>1601</v>
      </c>
      <c r="B1165" s="2">
        <v>315287.22759999899</v>
      </c>
      <c r="C1165" s="2">
        <v>6074118.1969999904</v>
      </c>
      <c r="D1165" s="4">
        <v>-1256.3753999999899</v>
      </c>
      <c r="E1165" t="s">
        <v>128</v>
      </c>
      <c r="F1165" s="3">
        <v>1702</v>
      </c>
      <c r="G1165" t="s">
        <v>150</v>
      </c>
      <c r="H1165" t="s">
        <v>151</v>
      </c>
      <c r="I1165" s="1">
        <v>54400</v>
      </c>
      <c r="J1165" t="s">
        <v>2136</v>
      </c>
      <c r="K1165" t="s">
        <v>1685</v>
      </c>
      <c r="L1165" t="s">
        <v>406</v>
      </c>
      <c r="M1165">
        <v>57.46434687</v>
      </c>
      <c r="N1165">
        <v>14.340660010000001</v>
      </c>
      <c r="O1165">
        <v>3.5773437430000001</v>
      </c>
      <c r="P1165">
        <v>8.6781583300000005</v>
      </c>
      <c r="Q1165">
        <v>2.94949745</v>
      </c>
      <c r="R1165">
        <v>3.6919571530000002</v>
      </c>
      <c r="S1165">
        <v>3.9360534930000002</v>
      </c>
      <c r="T1165">
        <v>0.75263038400000004</v>
      </c>
      <c r="U1165">
        <v>0.58176294500000003</v>
      </c>
      <c r="V1165">
        <v>0.264437702</v>
      </c>
      <c r="W1165">
        <v>0.20341361699999999</v>
      </c>
      <c r="X1165">
        <v>1.4094843239999999</v>
      </c>
      <c r="Y1165">
        <v>0</v>
      </c>
      <c r="Z1165">
        <v>2.1502539770000002</v>
      </c>
      <c r="AA1165">
        <v>0</v>
      </c>
      <c r="AB1165">
        <v>3.5725440800000001</v>
      </c>
      <c r="AC1165">
        <v>100</v>
      </c>
      <c r="AD1165">
        <v>0.57465376099999999</v>
      </c>
      <c r="AE1165">
        <v>0</v>
      </c>
      <c r="AF1165">
        <v>0.84119424200000004</v>
      </c>
      <c r="AG1165">
        <v>4.6150420820000004</v>
      </c>
      <c r="AH1165">
        <v>0</v>
      </c>
      <c r="AI1165">
        <v>36.684020169999897</v>
      </c>
      <c r="AJ1165">
        <v>0</v>
      </c>
      <c r="AK1165">
        <v>0</v>
      </c>
      <c r="AL1165">
        <v>11.9869724899999</v>
      </c>
      <c r="AM1165">
        <v>0</v>
      </c>
      <c r="AN1165">
        <v>0</v>
      </c>
      <c r="AO1165">
        <v>3.1943257780000001</v>
      </c>
      <c r="AP1165">
        <v>2.25906809</v>
      </c>
      <c r="AQ1165">
        <v>0</v>
      </c>
      <c r="AR1165">
        <v>0</v>
      </c>
      <c r="AS1165">
        <v>8.0074479350000001</v>
      </c>
      <c r="AT1165">
        <v>12.9401236999999</v>
      </c>
      <c r="AU1165">
        <v>20.94757164</v>
      </c>
      <c r="AV1165">
        <v>0</v>
      </c>
      <c r="AW1165">
        <v>15.197162540000001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1.849990808</v>
      </c>
      <c r="BI1165">
        <v>10.47378582</v>
      </c>
      <c r="BJ1165">
        <v>0.38226139399999998</v>
      </c>
      <c r="BK1165">
        <v>0.61773860599999997</v>
      </c>
      <c r="BL1165">
        <v>0</v>
      </c>
      <c r="BM1165">
        <v>24.6285761</v>
      </c>
      <c r="BN1165">
        <v>98.150001610000004</v>
      </c>
      <c r="BO1165">
        <v>0</v>
      </c>
      <c r="BP1165" t="s">
        <v>97</v>
      </c>
      <c r="BQ1165" t="s">
        <v>109</v>
      </c>
      <c r="BR1165" t="s">
        <v>100</v>
      </c>
      <c r="BS1165" t="s">
        <v>100</v>
      </c>
      <c r="BT1165" t="s">
        <v>111</v>
      </c>
      <c r="BU1165" t="s">
        <v>100</v>
      </c>
      <c r="BV1165" t="s">
        <v>101</v>
      </c>
      <c r="BW1165" t="s">
        <v>152</v>
      </c>
      <c r="BX1165">
        <v>24.0478339699999</v>
      </c>
      <c r="BY1165">
        <v>24.6285761</v>
      </c>
      <c r="BZ1165">
        <v>68.843590370000001</v>
      </c>
      <c r="CA1165">
        <v>32.782077129999898</v>
      </c>
      <c r="CB1165">
        <v>53.342928870000001</v>
      </c>
      <c r="CC1165">
        <v>13.8749939999999</v>
      </c>
      <c r="CD1165">
        <v>4</v>
      </c>
      <c r="CE1165">
        <v>13</v>
      </c>
      <c r="CF1165">
        <v>1</v>
      </c>
      <c r="CG1165">
        <v>6</v>
      </c>
      <c r="CH1165">
        <v>3</v>
      </c>
      <c r="CI1165">
        <v>5</v>
      </c>
      <c r="CJ1165">
        <v>32.675044880000002</v>
      </c>
      <c r="CK1165">
        <v>71.263874279999897</v>
      </c>
      <c r="CL1165">
        <v>3.1943257780000001</v>
      </c>
    </row>
    <row r="1166" spans="1:90" x14ac:dyDescent="0.25">
      <c r="A1166" s="1" t="s">
        <v>700</v>
      </c>
      <c r="B1166" s="2">
        <v>315280.16800000001</v>
      </c>
      <c r="C1166" s="2">
        <v>6074116.8300000001</v>
      </c>
      <c r="D1166" s="4">
        <v>-1263.8194149999899</v>
      </c>
      <c r="E1166" t="s">
        <v>128</v>
      </c>
      <c r="F1166" s="3">
        <v>1712.35</v>
      </c>
      <c r="G1166" t="s">
        <v>150</v>
      </c>
      <c r="H1166" t="s">
        <v>151</v>
      </c>
      <c r="I1166" s="1">
        <v>54400</v>
      </c>
      <c r="J1166" t="s">
        <v>701</v>
      </c>
      <c r="K1166" t="s">
        <v>139</v>
      </c>
      <c r="L1166" t="s">
        <v>96</v>
      </c>
      <c r="M1166">
        <v>77.988613330000007</v>
      </c>
      <c r="N1166">
        <v>10.96714875</v>
      </c>
      <c r="O1166">
        <v>0.48222235600000002</v>
      </c>
      <c r="P1166">
        <v>2.6179410540000001</v>
      </c>
      <c r="Q1166">
        <v>0.34526209000000002</v>
      </c>
      <c r="R1166">
        <v>0.96470289899999995</v>
      </c>
      <c r="S1166">
        <v>4.0009783399999996</v>
      </c>
      <c r="T1166">
        <v>1.766929521</v>
      </c>
      <c r="U1166">
        <v>0.13505840599999999</v>
      </c>
      <c r="V1166">
        <v>1.0154767E-2</v>
      </c>
      <c r="W1166">
        <v>0.162476278</v>
      </c>
      <c r="X1166">
        <v>0.23296361500000001</v>
      </c>
      <c r="Y1166">
        <v>0</v>
      </c>
      <c r="Z1166">
        <v>0.32554859000000003</v>
      </c>
      <c r="AA1166">
        <v>0</v>
      </c>
      <c r="AB1166">
        <v>0.55878220099999998</v>
      </c>
      <c r="AC1166">
        <v>100</v>
      </c>
      <c r="AD1166">
        <v>2.1738325999999999E-2</v>
      </c>
      <c r="AE1166">
        <v>0</v>
      </c>
      <c r="AF1166">
        <v>0.19237342900000001</v>
      </c>
      <c r="AG1166">
        <v>10.67299676</v>
      </c>
      <c r="AH1166">
        <v>0</v>
      </c>
      <c r="AI1166">
        <v>36.732912460000001</v>
      </c>
      <c r="AJ1166">
        <v>0</v>
      </c>
      <c r="AK1166">
        <v>0</v>
      </c>
      <c r="AL1166">
        <v>3.9748379969999998</v>
      </c>
      <c r="AM1166">
        <v>0</v>
      </c>
      <c r="AN1166">
        <v>0</v>
      </c>
      <c r="AO1166">
        <v>1.1700414180000001</v>
      </c>
      <c r="AP1166">
        <v>0.51548807100000005</v>
      </c>
      <c r="AQ1166">
        <v>0</v>
      </c>
      <c r="AR1166">
        <v>0</v>
      </c>
      <c r="AS1166">
        <v>0.90219428899999998</v>
      </c>
      <c r="AT1166">
        <v>3.6822566910000001</v>
      </c>
      <c r="AU1166">
        <v>4.5844509799999997</v>
      </c>
      <c r="AV1166">
        <v>0</v>
      </c>
      <c r="AW1166">
        <v>41.532763789999898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0.30118466300000002</v>
      </c>
      <c r="BI1166">
        <v>2.2922254899999999</v>
      </c>
      <c r="BJ1166">
        <v>0.19679440200000001</v>
      </c>
      <c r="BK1166">
        <v>0.80320559800000002</v>
      </c>
      <c r="BL1166">
        <v>0</v>
      </c>
      <c r="BM1166">
        <v>9.7643272900000007</v>
      </c>
      <c r="BN1166">
        <v>99.698787890000006</v>
      </c>
      <c r="BO1166">
        <v>0</v>
      </c>
      <c r="BP1166" t="s">
        <v>97</v>
      </c>
      <c r="BQ1166" t="s">
        <v>40</v>
      </c>
      <c r="BR1166" t="s">
        <v>111</v>
      </c>
      <c r="BS1166" t="s">
        <v>112</v>
      </c>
      <c r="BT1166" t="s">
        <v>98</v>
      </c>
      <c r="BU1166" t="s">
        <v>100</v>
      </c>
      <c r="BV1166" t="s">
        <v>101</v>
      </c>
      <c r="BW1166" t="s">
        <v>102</v>
      </c>
      <c r="BX1166">
        <v>5.2923124799999997</v>
      </c>
      <c r="BY1166">
        <v>9.7643272900000007</v>
      </c>
      <c r="BZ1166">
        <v>71.491587289999899</v>
      </c>
      <c r="CA1166">
        <v>16.4893408699999</v>
      </c>
      <c r="CB1166">
        <v>80.313099800000003</v>
      </c>
      <c r="CC1166">
        <v>3.1975593280000001</v>
      </c>
      <c r="CD1166">
        <v>2</v>
      </c>
      <c r="CE1166">
        <v>12</v>
      </c>
      <c r="CF1166">
        <v>2</v>
      </c>
      <c r="CG1166">
        <v>6</v>
      </c>
      <c r="CH1166">
        <v>3</v>
      </c>
      <c r="CI1166">
        <v>12</v>
      </c>
      <c r="CJ1166">
        <v>29.842180769999899</v>
      </c>
      <c r="CK1166">
        <v>33.938443149999898</v>
      </c>
      <c r="CL1166">
        <v>1.1700414180000001</v>
      </c>
    </row>
    <row r="1167" spans="1:90" x14ac:dyDescent="0.25">
      <c r="A1167" s="1" t="s">
        <v>702</v>
      </c>
      <c r="B1167" s="2">
        <v>315183.77980000002</v>
      </c>
      <c r="C1167" s="2">
        <v>6074104.0520000001</v>
      </c>
      <c r="D1167" s="4">
        <v>-1364.486496</v>
      </c>
      <c r="E1167" t="s">
        <v>128</v>
      </c>
      <c r="F1167" s="3">
        <v>1852.34</v>
      </c>
      <c r="G1167" t="s">
        <v>150</v>
      </c>
      <c r="H1167" t="s">
        <v>151</v>
      </c>
      <c r="I1167" s="1">
        <v>54400</v>
      </c>
      <c r="J1167" t="s">
        <v>701</v>
      </c>
      <c r="K1167" t="s">
        <v>139</v>
      </c>
      <c r="L1167" t="s">
        <v>96</v>
      </c>
      <c r="M1167">
        <v>66.737730959999894</v>
      </c>
      <c r="N1167">
        <v>15.72089407</v>
      </c>
      <c r="O1167">
        <v>0.664054692</v>
      </c>
      <c r="P1167">
        <v>2.60579122</v>
      </c>
      <c r="Q1167">
        <v>1.582231919</v>
      </c>
      <c r="R1167">
        <v>2.3023502929999999</v>
      </c>
      <c r="S1167">
        <v>7.7285943750000001</v>
      </c>
      <c r="T1167">
        <v>6.0855074000000002E-2</v>
      </c>
      <c r="U1167">
        <v>0.51828237899999996</v>
      </c>
      <c r="V1167">
        <v>0.26370532000000002</v>
      </c>
      <c r="W1167">
        <v>4.0570048999999997E-2</v>
      </c>
      <c r="X1167">
        <v>0.99565157800000004</v>
      </c>
      <c r="Y1167">
        <v>0</v>
      </c>
      <c r="Z1167">
        <v>0.77928807499999997</v>
      </c>
      <c r="AA1167">
        <v>0</v>
      </c>
      <c r="AB1167">
        <v>1.7761214540000001</v>
      </c>
      <c r="AC1167">
        <v>100</v>
      </c>
      <c r="AD1167">
        <v>0.54268565300000005</v>
      </c>
      <c r="AE1167">
        <v>0</v>
      </c>
      <c r="AF1167">
        <v>0.70968111700000003</v>
      </c>
      <c r="AG1167">
        <v>0.35337618999999998</v>
      </c>
      <c r="AH1167">
        <v>0</v>
      </c>
      <c r="AI1167">
        <v>68.212350880000002</v>
      </c>
      <c r="AJ1167">
        <v>0</v>
      </c>
      <c r="AK1167">
        <v>0</v>
      </c>
      <c r="AL1167">
        <v>6.0331045769999996</v>
      </c>
      <c r="AM1167">
        <v>0</v>
      </c>
      <c r="AN1167">
        <v>0</v>
      </c>
      <c r="AO1167">
        <v>0.74222543799999996</v>
      </c>
      <c r="AP1167">
        <v>0.68241484900000005</v>
      </c>
      <c r="AQ1167">
        <v>0</v>
      </c>
      <c r="AR1167">
        <v>0</v>
      </c>
      <c r="AS1167">
        <v>3.9961218399999998</v>
      </c>
      <c r="AT1167">
        <v>2.0884265979999999</v>
      </c>
      <c r="AU1167">
        <v>6.0845484379999997</v>
      </c>
      <c r="AV1167">
        <v>0</v>
      </c>
      <c r="AW1167">
        <v>14.164504790000001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1.2375514919999999</v>
      </c>
      <c r="BI1167">
        <v>3.0422742189999998</v>
      </c>
      <c r="BJ1167">
        <v>0.65676555599999997</v>
      </c>
      <c r="BK1167">
        <v>0.34323444400000003</v>
      </c>
      <c r="BL1167">
        <v>0</v>
      </c>
      <c r="BM1167">
        <v>8.1258907110000003</v>
      </c>
      <c r="BN1167">
        <v>98.762443430000005</v>
      </c>
      <c r="BO1167">
        <v>0</v>
      </c>
      <c r="BP1167" t="s">
        <v>97</v>
      </c>
      <c r="BQ1167" t="s">
        <v>40</v>
      </c>
      <c r="BR1167" t="s">
        <v>98</v>
      </c>
      <c r="BS1167" t="s">
        <v>107</v>
      </c>
      <c r="BT1167" t="s">
        <v>98</v>
      </c>
      <c r="BU1167" t="s">
        <v>100</v>
      </c>
      <c r="BV1167" t="s">
        <v>101</v>
      </c>
      <c r="BW1167" t="s">
        <v>102</v>
      </c>
      <c r="BX1167">
        <v>7.476644405</v>
      </c>
      <c r="BY1167">
        <v>8.1258907110000003</v>
      </c>
      <c r="BZ1167">
        <v>91.438898519999896</v>
      </c>
      <c r="CA1167">
        <v>12.8099503699999</v>
      </c>
      <c r="CB1167">
        <v>77.345315810000002</v>
      </c>
      <c r="CC1167">
        <v>9.8447338230000003</v>
      </c>
      <c r="CD1167">
        <v>3</v>
      </c>
      <c r="CE1167">
        <v>8</v>
      </c>
      <c r="CF1167">
        <v>2</v>
      </c>
      <c r="CG1167">
        <v>6</v>
      </c>
      <c r="CH1167">
        <v>3</v>
      </c>
      <c r="CI1167">
        <v>12</v>
      </c>
      <c r="CJ1167">
        <v>14.0747176399999</v>
      </c>
      <c r="CK1167">
        <v>34.96583364</v>
      </c>
      <c r="CL1167">
        <v>0.74222543799999996</v>
      </c>
    </row>
    <row r="1168" spans="1:90" x14ac:dyDescent="0.25">
      <c r="A1168" s="1" t="s">
        <v>703</v>
      </c>
      <c r="B1168" s="2">
        <v>315105.76040000003</v>
      </c>
      <c r="C1168" s="2">
        <v>6074101.8930000002</v>
      </c>
      <c r="D1168" s="4">
        <v>-1445.342056</v>
      </c>
      <c r="E1168" t="s">
        <v>128</v>
      </c>
      <c r="F1168" s="3">
        <v>1964.74</v>
      </c>
      <c r="G1168" t="s">
        <v>150</v>
      </c>
      <c r="H1168" t="s">
        <v>151</v>
      </c>
      <c r="I1168" s="1">
        <v>54400</v>
      </c>
      <c r="J1168" t="s">
        <v>581</v>
      </c>
      <c r="K1168" t="s">
        <v>148</v>
      </c>
      <c r="L1168" t="s">
        <v>145</v>
      </c>
      <c r="M1168">
        <v>71.871290400000007</v>
      </c>
      <c r="N1168">
        <v>11.36426387</v>
      </c>
      <c r="O1168">
        <v>0.74993779500000002</v>
      </c>
      <c r="P1168">
        <v>2.9640330239999999</v>
      </c>
      <c r="Q1168">
        <v>0.94190295099999999</v>
      </c>
      <c r="R1168">
        <v>4.8323716619999999</v>
      </c>
      <c r="S1168">
        <v>3.4604695379999999</v>
      </c>
      <c r="T1168">
        <v>1.5254732580000001</v>
      </c>
      <c r="U1168">
        <v>0.24264239100000001</v>
      </c>
      <c r="V1168">
        <v>4.0952302000000003E-2</v>
      </c>
      <c r="W1168">
        <v>6.1428453000000001E-2</v>
      </c>
      <c r="X1168">
        <v>0.95289550700000003</v>
      </c>
      <c r="Y1168">
        <v>0</v>
      </c>
      <c r="Z1168">
        <v>0.99233884900000002</v>
      </c>
      <c r="AA1168">
        <v>0</v>
      </c>
      <c r="AB1168">
        <v>1.9466971769999999</v>
      </c>
      <c r="AC1168">
        <v>100</v>
      </c>
      <c r="AD1168">
        <v>8.8064383999999996E-2</v>
      </c>
      <c r="AE1168">
        <v>0</v>
      </c>
      <c r="AF1168">
        <v>0.34718104999999999</v>
      </c>
      <c r="AG1168">
        <v>9.2563041950000002</v>
      </c>
      <c r="AH1168">
        <v>0</v>
      </c>
      <c r="AI1168">
        <v>31.9146483399999</v>
      </c>
      <c r="AJ1168">
        <v>0</v>
      </c>
      <c r="AK1168">
        <v>0</v>
      </c>
      <c r="AL1168">
        <v>11.2694037</v>
      </c>
      <c r="AM1168">
        <v>0</v>
      </c>
      <c r="AN1168">
        <v>0</v>
      </c>
      <c r="AO1168">
        <v>0</v>
      </c>
      <c r="AP1168">
        <v>0.80530869800000004</v>
      </c>
      <c r="AQ1168">
        <v>0</v>
      </c>
      <c r="AR1168">
        <v>0</v>
      </c>
      <c r="AS1168">
        <v>0.72706843499999996</v>
      </c>
      <c r="AT1168">
        <v>0.96622359899999999</v>
      </c>
      <c r="AU1168">
        <v>1.6932920339999999</v>
      </c>
      <c r="AV1168">
        <v>0</v>
      </c>
      <c r="AW1168">
        <v>34.483347119999898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1.2376381869999999</v>
      </c>
      <c r="BI1168">
        <v>2.763438276</v>
      </c>
      <c r="BJ1168">
        <v>0.42938159599999998</v>
      </c>
      <c r="BK1168">
        <v>0.57061840399999997</v>
      </c>
      <c r="BL1168">
        <v>0</v>
      </c>
      <c r="BM1168">
        <v>26.09621641</v>
      </c>
      <c r="BN1168">
        <v>98.762356740000001</v>
      </c>
      <c r="BO1168">
        <v>0</v>
      </c>
      <c r="BP1168" t="s">
        <v>97</v>
      </c>
      <c r="BQ1168" t="s">
        <v>109</v>
      </c>
      <c r="BR1168" t="s">
        <v>98</v>
      </c>
      <c r="BS1168" t="s">
        <v>107</v>
      </c>
      <c r="BT1168" t="s">
        <v>98</v>
      </c>
      <c r="BU1168" t="s">
        <v>100</v>
      </c>
      <c r="BV1168" t="s">
        <v>101</v>
      </c>
      <c r="BW1168" t="s">
        <v>113</v>
      </c>
      <c r="BX1168">
        <v>10.51295082</v>
      </c>
      <c r="BY1168">
        <v>26.09621641</v>
      </c>
      <c r="BZ1168">
        <v>60.858945329999898</v>
      </c>
      <c r="CA1168">
        <v>17.89694557</v>
      </c>
      <c r="CB1168">
        <v>74.313548549999894</v>
      </c>
      <c r="CC1168">
        <v>7.7895058810000002</v>
      </c>
      <c r="CD1168">
        <v>3</v>
      </c>
      <c r="CE1168">
        <v>8</v>
      </c>
      <c r="CF1168">
        <v>2</v>
      </c>
      <c r="CG1168">
        <v>6</v>
      </c>
      <c r="CH1168">
        <v>3</v>
      </c>
      <c r="CI1168">
        <v>11</v>
      </c>
      <c r="CJ1168">
        <v>22.930542339999899</v>
      </c>
      <c r="CK1168">
        <v>43.927004359999898</v>
      </c>
      <c r="CL1168">
        <v>0</v>
      </c>
    </row>
    <row r="1169" spans="1:90" x14ac:dyDescent="0.25">
      <c r="A1169" s="1" t="s">
        <v>809</v>
      </c>
      <c r="B1169" s="2">
        <v>315082.63860000001</v>
      </c>
      <c r="C1169" s="2">
        <v>6074102.648</v>
      </c>
      <c r="D1169" s="4">
        <v>-1469.3072749999901</v>
      </c>
      <c r="E1169" t="s">
        <v>128</v>
      </c>
      <c r="F1169" s="3">
        <v>1998.05</v>
      </c>
      <c r="G1169" t="s">
        <v>90</v>
      </c>
      <c r="H1169" t="s">
        <v>91</v>
      </c>
      <c r="I1169" s="1" t="s">
        <v>161</v>
      </c>
      <c r="J1169" t="s">
        <v>1702</v>
      </c>
      <c r="K1169" t="s">
        <v>1703</v>
      </c>
      <c r="L1169" t="s">
        <v>406</v>
      </c>
      <c r="M1169">
        <v>47.944759589999897</v>
      </c>
      <c r="N1169">
        <v>9.6573582059999996</v>
      </c>
      <c r="O1169">
        <v>2.4104792100000001</v>
      </c>
      <c r="P1169">
        <v>6.3487582539999998</v>
      </c>
      <c r="Q1169">
        <v>17.473782499999899</v>
      </c>
      <c r="R1169">
        <v>8.2892324599999903</v>
      </c>
      <c r="S1169">
        <v>1.0763930500000001</v>
      </c>
      <c r="T1169">
        <v>1.55926096</v>
      </c>
      <c r="U1169">
        <v>0.65388362899999997</v>
      </c>
      <c r="V1169">
        <v>0.35209118499999997</v>
      </c>
      <c r="W1169">
        <v>0.16095597</v>
      </c>
      <c r="X1169">
        <v>9.8914599999999995E-3</v>
      </c>
      <c r="Y1169">
        <v>1.0059748E-2</v>
      </c>
      <c r="Z1169">
        <v>4.0530937710000003</v>
      </c>
      <c r="AA1169">
        <v>0</v>
      </c>
      <c r="AB1169">
        <v>3.2442728569999999</v>
      </c>
      <c r="AC1169">
        <v>100</v>
      </c>
      <c r="AD1169">
        <v>0.74792179599999997</v>
      </c>
      <c r="AE1169">
        <v>2.6572922999999998E-2</v>
      </c>
      <c r="AF1169">
        <v>0.92420616099999997</v>
      </c>
      <c r="AG1169">
        <v>9.3461099090000008</v>
      </c>
      <c r="AH1169">
        <v>0</v>
      </c>
      <c r="AI1169">
        <v>9.8062955079999998</v>
      </c>
      <c r="AJ1169">
        <v>0</v>
      </c>
      <c r="AK1169">
        <v>0</v>
      </c>
      <c r="AL1169">
        <v>17.164453640000001</v>
      </c>
      <c r="AM1169">
        <v>0</v>
      </c>
      <c r="AN1169">
        <v>0</v>
      </c>
      <c r="AO1169">
        <v>0</v>
      </c>
      <c r="AP1169">
        <v>2.2847487169999998</v>
      </c>
      <c r="AQ1169">
        <v>0</v>
      </c>
      <c r="AR1169">
        <v>0</v>
      </c>
      <c r="AS1169">
        <v>19.804646460000001</v>
      </c>
      <c r="AT1169">
        <v>3.2874708199999998</v>
      </c>
      <c r="AU1169">
        <v>23.09211728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1.2665121E-2</v>
      </c>
      <c r="BI1169">
        <v>28.536933210000001</v>
      </c>
      <c r="BJ1169">
        <v>0.85763666500000002</v>
      </c>
      <c r="BK1169">
        <v>0.14236333500000001</v>
      </c>
      <c r="BL1169">
        <v>0</v>
      </c>
      <c r="BM1169">
        <v>63.640996700000002</v>
      </c>
      <c r="BN1169">
        <v>99.987309179999897</v>
      </c>
      <c r="BO1169">
        <v>0</v>
      </c>
      <c r="BP1169" t="s">
        <v>256</v>
      </c>
      <c r="BQ1169" t="s">
        <v>257</v>
      </c>
      <c r="BR1169" t="s">
        <v>556</v>
      </c>
      <c r="BS1169" t="s">
        <v>562</v>
      </c>
      <c r="BT1169" t="s">
        <v>111</v>
      </c>
      <c r="BU1169" t="s">
        <v>100</v>
      </c>
      <c r="BV1169" t="s">
        <v>101</v>
      </c>
      <c r="BW1169" t="s">
        <v>149</v>
      </c>
      <c r="BX1169">
        <v>62.883290289999898</v>
      </c>
      <c r="BY1169">
        <v>63.640996700000002</v>
      </c>
      <c r="BZ1169">
        <v>27.00204669</v>
      </c>
      <c r="CA1169">
        <v>16.906585190000001</v>
      </c>
      <c r="CB1169">
        <v>25.2697103799999</v>
      </c>
      <c r="CC1169">
        <v>57.8237044299999</v>
      </c>
      <c r="CD1169">
        <v>1</v>
      </c>
      <c r="CE1169">
        <v>2</v>
      </c>
      <c r="CF1169">
        <v>1</v>
      </c>
      <c r="CG1169">
        <v>6</v>
      </c>
      <c r="CH1169">
        <v>3</v>
      </c>
      <c r="CI1169">
        <v>4</v>
      </c>
      <c r="CJ1169">
        <v>67.020899749999899</v>
      </c>
      <c r="CK1169">
        <v>90.038420860000002</v>
      </c>
      <c r="CL1169">
        <v>0</v>
      </c>
    </row>
    <row r="1170" spans="1:90" x14ac:dyDescent="0.25">
      <c r="A1170" s="1" t="s">
        <v>809</v>
      </c>
      <c r="B1170" s="2">
        <v>315082.63860000001</v>
      </c>
      <c r="C1170" s="2">
        <v>6074102.648</v>
      </c>
      <c r="D1170" s="4">
        <v>-1469.3072749999901</v>
      </c>
      <c r="E1170" t="s">
        <v>128</v>
      </c>
      <c r="F1170" s="3">
        <v>1998.05</v>
      </c>
      <c r="G1170" t="s">
        <v>150</v>
      </c>
      <c r="H1170" t="s">
        <v>151</v>
      </c>
      <c r="I1170" s="1">
        <v>54400</v>
      </c>
      <c r="J1170" t="s">
        <v>1702</v>
      </c>
      <c r="K1170" t="s">
        <v>1703</v>
      </c>
      <c r="L1170" t="s">
        <v>406</v>
      </c>
      <c r="M1170">
        <v>48.383822960000003</v>
      </c>
      <c r="N1170">
        <v>9.3856586039999996</v>
      </c>
      <c r="O1170">
        <v>2.5828208080000001</v>
      </c>
      <c r="P1170">
        <v>6.6992616820000004</v>
      </c>
      <c r="Q1170">
        <v>17.06483382</v>
      </c>
      <c r="R1170">
        <v>8.2714253360000001</v>
      </c>
      <c r="S1170">
        <v>1.0540044420000001</v>
      </c>
      <c r="T1170">
        <v>1.4254155310000001</v>
      </c>
      <c r="U1170">
        <v>0.65649419499999995</v>
      </c>
      <c r="V1170">
        <v>0.37141108900000003</v>
      </c>
      <c r="W1170">
        <v>0.17064833800000001</v>
      </c>
      <c r="X1170">
        <v>9.8216150000000006E-3</v>
      </c>
      <c r="Y1170">
        <v>0</v>
      </c>
      <c r="Z1170">
        <v>3.9243815710000001</v>
      </c>
      <c r="AA1170">
        <v>0</v>
      </c>
      <c r="AB1170">
        <v>2.4529092019999998</v>
      </c>
      <c r="AC1170">
        <v>100</v>
      </c>
      <c r="AD1170">
        <v>0.79114403799999999</v>
      </c>
      <c r="AE1170">
        <v>0</v>
      </c>
      <c r="AF1170">
        <v>0.93046264300000003</v>
      </c>
      <c r="AG1170">
        <v>8.5674823930000006</v>
      </c>
      <c r="AH1170">
        <v>0</v>
      </c>
      <c r="AI1170">
        <v>9.6288891739999904</v>
      </c>
      <c r="AJ1170">
        <v>0</v>
      </c>
      <c r="AK1170">
        <v>0</v>
      </c>
      <c r="AL1170">
        <v>16.962037410000001</v>
      </c>
      <c r="AM1170">
        <v>0</v>
      </c>
      <c r="AN1170">
        <v>0</v>
      </c>
      <c r="AO1170">
        <v>0</v>
      </c>
      <c r="AP1170">
        <v>2.2938454629999998</v>
      </c>
      <c r="AQ1170">
        <v>0</v>
      </c>
      <c r="AR1170">
        <v>0</v>
      </c>
      <c r="AS1170">
        <v>23.521617930000001</v>
      </c>
      <c r="AT1170">
        <v>4.400860808</v>
      </c>
      <c r="AU1170">
        <v>27.922478739999899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1.2610476000000001E-2</v>
      </c>
      <c r="BI1170">
        <v>28.451931630000001</v>
      </c>
      <c r="BJ1170">
        <v>0.84239003800000001</v>
      </c>
      <c r="BK1170">
        <v>0.15760996199999999</v>
      </c>
      <c r="BL1170">
        <v>0</v>
      </c>
      <c r="BM1170">
        <v>63.788816439999898</v>
      </c>
      <c r="BN1170">
        <v>99.987363939999895</v>
      </c>
      <c r="BO1170">
        <v>0</v>
      </c>
      <c r="BP1170" t="s">
        <v>256</v>
      </c>
      <c r="BQ1170" t="s">
        <v>257</v>
      </c>
      <c r="BR1170" t="s">
        <v>556</v>
      </c>
      <c r="BS1170" t="s">
        <v>562</v>
      </c>
      <c r="BT1170" t="s">
        <v>111</v>
      </c>
      <c r="BU1170" t="s">
        <v>100</v>
      </c>
      <c r="BV1170" t="s">
        <v>101</v>
      </c>
      <c r="BW1170" t="s">
        <v>149</v>
      </c>
      <c r="BX1170">
        <v>64.025200440000006</v>
      </c>
      <c r="BY1170">
        <v>63.788816439999898</v>
      </c>
      <c r="BZ1170">
        <v>27.387157670000001</v>
      </c>
      <c r="CA1170">
        <v>18.05203899</v>
      </c>
      <c r="CB1170">
        <v>24.837237510000001</v>
      </c>
      <c r="CC1170">
        <v>57.110723499999899</v>
      </c>
      <c r="CD1170">
        <v>1</v>
      </c>
      <c r="CE1170">
        <v>2</v>
      </c>
      <c r="CF1170">
        <v>1</v>
      </c>
      <c r="CG1170">
        <v>6</v>
      </c>
      <c r="CH1170">
        <v>3</v>
      </c>
      <c r="CI1170">
        <v>4</v>
      </c>
      <c r="CJ1170">
        <v>66.474197040000007</v>
      </c>
      <c r="CK1170">
        <v>90.552256709999895</v>
      </c>
      <c r="CL1170">
        <v>0</v>
      </c>
    </row>
    <row r="1171" spans="1:90" x14ac:dyDescent="0.25">
      <c r="A1171" s="1" t="s">
        <v>163</v>
      </c>
      <c r="B1171" s="2">
        <v>315045.1776</v>
      </c>
      <c r="C1171" s="2">
        <v>6074105.1009999895</v>
      </c>
      <c r="D1171" s="4">
        <v>-1508.19094</v>
      </c>
      <c r="E1171" t="s">
        <v>128</v>
      </c>
      <c r="F1171" s="3">
        <v>2052.1</v>
      </c>
      <c r="G1171" t="s">
        <v>90</v>
      </c>
      <c r="H1171" t="s">
        <v>91</v>
      </c>
      <c r="I1171" s="1" t="s">
        <v>161</v>
      </c>
      <c r="J1171" t="s">
        <v>164</v>
      </c>
      <c r="K1171" t="s">
        <v>139</v>
      </c>
      <c r="L1171" t="s">
        <v>96</v>
      </c>
      <c r="M1171">
        <v>73.938448469999898</v>
      </c>
      <c r="N1171">
        <v>11.428495910000001</v>
      </c>
      <c r="O1171">
        <v>0.92392476599999995</v>
      </c>
      <c r="P1171">
        <v>3.4466028679999998</v>
      </c>
      <c r="Q1171">
        <v>4.0708362740000004</v>
      </c>
      <c r="R1171">
        <v>0.16082316099999999</v>
      </c>
      <c r="S1171">
        <v>0.13066881899999999</v>
      </c>
      <c r="T1171">
        <v>2.5530676880000001</v>
      </c>
      <c r="U1171">
        <v>0.17087460900000001</v>
      </c>
      <c r="V1171">
        <v>1.0051447999999999E-2</v>
      </c>
      <c r="W1171">
        <v>5.0257238000000003E-2</v>
      </c>
      <c r="X1171">
        <v>2.8645350280000001</v>
      </c>
      <c r="Y1171">
        <v>4.0205789999999998E-2</v>
      </c>
      <c r="Z1171">
        <v>0.21120793500000001</v>
      </c>
      <c r="AA1171">
        <v>0</v>
      </c>
      <c r="AB1171">
        <v>3.0773546180000002</v>
      </c>
      <c r="AC1171">
        <v>100</v>
      </c>
      <c r="AD1171">
        <v>2.1658805999999999E-2</v>
      </c>
      <c r="AE1171">
        <v>0.107732236</v>
      </c>
      <c r="AF1171">
        <v>0.24499136799999999</v>
      </c>
      <c r="AG1171">
        <v>15.5231287899999</v>
      </c>
      <c r="AH1171">
        <v>0</v>
      </c>
      <c r="AI1171">
        <v>1.20756609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9.4939384909999998</v>
      </c>
      <c r="AP1171">
        <v>0.166753334</v>
      </c>
      <c r="AQ1171">
        <v>0</v>
      </c>
      <c r="AR1171">
        <v>0</v>
      </c>
      <c r="AS1171">
        <v>9.5946690809999904</v>
      </c>
      <c r="AT1171">
        <v>0</v>
      </c>
      <c r="AU1171">
        <v>9.5946690809999904</v>
      </c>
      <c r="AV1171">
        <v>0</v>
      </c>
      <c r="AW1171">
        <v>55.648034269999897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3.7118149840000001</v>
      </c>
      <c r="BI1171">
        <v>4.7973345399999996</v>
      </c>
      <c r="BJ1171">
        <v>1</v>
      </c>
      <c r="BK1171">
        <v>0</v>
      </c>
      <c r="BL1171">
        <v>0</v>
      </c>
      <c r="BM1171">
        <v>0</v>
      </c>
      <c r="BN1171">
        <v>96.271894000000003</v>
      </c>
      <c r="BO1171">
        <v>0</v>
      </c>
      <c r="BP1171" t="s">
        <v>97</v>
      </c>
      <c r="BQ1171" t="s">
        <v>42</v>
      </c>
      <c r="BR1171" t="s">
        <v>98</v>
      </c>
      <c r="BS1171" t="s">
        <v>130</v>
      </c>
      <c r="BT1171" t="s">
        <v>98</v>
      </c>
      <c r="BU1171" t="s">
        <v>131</v>
      </c>
      <c r="BV1171" t="s">
        <v>101</v>
      </c>
      <c r="BW1171" t="s">
        <v>102</v>
      </c>
      <c r="BX1171">
        <v>10.558020340000001</v>
      </c>
      <c r="BY1171">
        <v>0</v>
      </c>
      <c r="BZ1171">
        <v>7.2176680470000001</v>
      </c>
      <c r="CA1171">
        <v>15.945039230000001</v>
      </c>
      <c r="CB1171">
        <v>57.94991649</v>
      </c>
      <c r="CC1171">
        <v>26.105044280000001</v>
      </c>
      <c r="CD1171">
        <v>3</v>
      </c>
      <c r="CE1171">
        <v>6</v>
      </c>
      <c r="CF1171">
        <v>2</v>
      </c>
      <c r="CG1171">
        <v>1</v>
      </c>
      <c r="CH1171">
        <v>3</v>
      </c>
      <c r="CI1171">
        <v>12</v>
      </c>
      <c r="CJ1171">
        <v>95.784883719999897</v>
      </c>
      <c r="CK1171">
        <v>73.691890040000004</v>
      </c>
      <c r="CL1171">
        <v>9.4939384909999998</v>
      </c>
    </row>
    <row r="1172" spans="1:90" x14ac:dyDescent="0.25">
      <c r="A1172" s="1" t="s">
        <v>163</v>
      </c>
      <c r="B1172" s="2">
        <v>315045.1776</v>
      </c>
      <c r="C1172" s="2">
        <v>6074105.1009999895</v>
      </c>
      <c r="D1172" s="4">
        <v>-1508.19094</v>
      </c>
      <c r="E1172" t="s">
        <v>128</v>
      </c>
      <c r="F1172" s="3">
        <v>2052.1</v>
      </c>
      <c r="G1172" t="s">
        <v>150</v>
      </c>
      <c r="H1172" t="s">
        <v>151</v>
      </c>
      <c r="I1172" s="1">
        <v>54400</v>
      </c>
      <c r="J1172" t="s">
        <v>164</v>
      </c>
      <c r="K1172" t="s">
        <v>139</v>
      </c>
      <c r="L1172" t="s">
        <v>96</v>
      </c>
      <c r="M1172">
        <v>74.676226319999898</v>
      </c>
      <c r="N1172">
        <v>11.186317300000001</v>
      </c>
      <c r="O1172">
        <v>0.91841525400000001</v>
      </c>
      <c r="P1172">
        <v>3.4718284210000001</v>
      </c>
      <c r="Q1172">
        <v>3.930327701</v>
      </c>
      <c r="R1172">
        <v>0.20155526700000001</v>
      </c>
      <c r="S1172">
        <v>0.10077763300000001</v>
      </c>
      <c r="T1172">
        <v>2.3581966209999998</v>
      </c>
      <c r="U1172">
        <v>0.20357081899999999</v>
      </c>
      <c r="V1172">
        <v>3.0233289999999999E-2</v>
      </c>
      <c r="W1172">
        <v>5.0388817000000002E-2</v>
      </c>
      <c r="X1172">
        <v>2.6113777050000002</v>
      </c>
      <c r="Y1172">
        <v>0</v>
      </c>
      <c r="Z1172">
        <v>0.26078484600000001</v>
      </c>
      <c r="AA1172">
        <v>0</v>
      </c>
      <c r="AB1172">
        <v>2.874808099</v>
      </c>
      <c r="AC1172">
        <v>100</v>
      </c>
      <c r="AD1172">
        <v>6.5384762999999999E-2</v>
      </c>
      <c r="AE1172">
        <v>0</v>
      </c>
      <c r="AF1172">
        <v>0.29293686299999999</v>
      </c>
      <c r="AG1172">
        <v>14.3907092</v>
      </c>
      <c r="AH1172">
        <v>0</v>
      </c>
      <c r="AI1172">
        <v>0.93473467300000002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9.5488568310000002</v>
      </c>
      <c r="AP1172">
        <v>0.99184863899999998</v>
      </c>
      <c r="AQ1172">
        <v>0</v>
      </c>
      <c r="AR1172">
        <v>0</v>
      </c>
      <c r="AS1172">
        <v>9.4193609269999996</v>
      </c>
      <c r="AT1172">
        <v>1.2538702000000001E-2</v>
      </c>
      <c r="AU1172">
        <v>9.4318996290000001</v>
      </c>
      <c r="AV1172">
        <v>0</v>
      </c>
      <c r="AW1172">
        <v>57.536196429999897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3.3963753259999998</v>
      </c>
      <c r="BI1172">
        <v>4.7159498150000001</v>
      </c>
      <c r="BJ1172">
        <v>0.99867060699999999</v>
      </c>
      <c r="BK1172">
        <v>1.3293929999999999E-3</v>
      </c>
      <c r="BL1172">
        <v>0</v>
      </c>
      <c r="BM1172">
        <v>0</v>
      </c>
      <c r="BN1172">
        <v>96.588942349999897</v>
      </c>
      <c r="BO1172">
        <v>0</v>
      </c>
      <c r="BP1172" t="s">
        <v>97</v>
      </c>
      <c r="BQ1172" t="s">
        <v>40</v>
      </c>
      <c r="BR1172" t="s">
        <v>98</v>
      </c>
      <c r="BS1172" t="s">
        <v>130</v>
      </c>
      <c r="BT1172" t="s">
        <v>98</v>
      </c>
      <c r="BU1172" t="s">
        <v>131</v>
      </c>
      <c r="BV1172" t="s">
        <v>101</v>
      </c>
      <c r="BW1172" t="s">
        <v>102</v>
      </c>
      <c r="BX1172">
        <v>10.71668513</v>
      </c>
      <c r="BY1172">
        <v>0</v>
      </c>
      <c r="BZ1172">
        <v>6.0992335349999998</v>
      </c>
      <c r="CA1172">
        <v>16.444471270000001</v>
      </c>
      <c r="CB1172">
        <v>57.850183940000001</v>
      </c>
      <c r="CC1172">
        <v>25.705344790000002</v>
      </c>
      <c r="CD1172">
        <v>3</v>
      </c>
      <c r="CE1172">
        <v>6</v>
      </c>
      <c r="CF1172">
        <v>2</v>
      </c>
      <c r="CG1172">
        <v>1</v>
      </c>
      <c r="CH1172">
        <v>3</v>
      </c>
      <c r="CI1172">
        <v>12</v>
      </c>
      <c r="CJ1172">
        <v>95.412844039999896</v>
      </c>
      <c r="CK1172">
        <v>75.063971769999895</v>
      </c>
      <c r="CL1172">
        <v>9.5488568310000002</v>
      </c>
    </row>
    <row r="1173" spans="1:90" x14ac:dyDescent="0.25">
      <c r="A1173" s="1" t="s">
        <v>704</v>
      </c>
      <c r="B1173" s="2">
        <v>315034.40749999898</v>
      </c>
      <c r="C1173" s="2">
        <v>6074105.9289999902</v>
      </c>
      <c r="D1173" s="4">
        <v>-1519.37671</v>
      </c>
      <c r="E1173" t="s">
        <v>128</v>
      </c>
      <c r="F1173" s="3">
        <v>2067.65</v>
      </c>
      <c r="G1173" t="s">
        <v>150</v>
      </c>
      <c r="H1173" t="s">
        <v>151</v>
      </c>
      <c r="I1173" s="1">
        <v>54400</v>
      </c>
      <c r="J1173" t="s">
        <v>164</v>
      </c>
      <c r="K1173" t="s">
        <v>139</v>
      </c>
      <c r="L1173" t="s">
        <v>96</v>
      </c>
      <c r="M1173">
        <v>74.276611119999899</v>
      </c>
      <c r="N1173">
        <v>10.61094445</v>
      </c>
      <c r="O1173">
        <v>0.987604017</v>
      </c>
      <c r="P1173">
        <v>3.6098025859999998</v>
      </c>
      <c r="Q1173">
        <v>5.0606042740000001</v>
      </c>
      <c r="R1173">
        <v>0.183650962</v>
      </c>
      <c r="S1173">
        <v>0.23466511800000001</v>
      </c>
      <c r="T1173">
        <v>1.5406275110000001</v>
      </c>
      <c r="U1173">
        <v>0.210178323</v>
      </c>
      <c r="V1173">
        <v>3.0608494E-2</v>
      </c>
      <c r="W1173">
        <v>4.0811325000000002E-2</v>
      </c>
      <c r="X1173">
        <v>2.9627875229999998</v>
      </c>
      <c r="Y1173">
        <v>0</v>
      </c>
      <c r="Z1173">
        <v>0.25110430500000003</v>
      </c>
      <c r="AA1173">
        <v>0</v>
      </c>
      <c r="AB1173">
        <v>3.2170753780000001</v>
      </c>
      <c r="AC1173">
        <v>100</v>
      </c>
      <c r="AD1173">
        <v>6.5913157E-2</v>
      </c>
      <c r="AE1173">
        <v>0</v>
      </c>
      <c r="AF1173">
        <v>0.30115178300000001</v>
      </c>
      <c r="AG1173">
        <v>9.3613579009999999</v>
      </c>
      <c r="AH1173">
        <v>0</v>
      </c>
      <c r="AI1173">
        <v>2.1672636700000001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9.6082559580000009</v>
      </c>
      <c r="AP1173">
        <v>0.27176567099999999</v>
      </c>
      <c r="AQ1173">
        <v>0</v>
      </c>
      <c r="AR1173">
        <v>0</v>
      </c>
      <c r="AS1173">
        <v>12.3265619399999</v>
      </c>
      <c r="AT1173">
        <v>0</v>
      </c>
      <c r="AU1173">
        <v>12.3265619399999</v>
      </c>
      <c r="AV1173">
        <v>0</v>
      </c>
      <c r="AW1173">
        <v>57.680754219999898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3.8366155420000001</v>
      </c>
      <c r="BI1173">
        <v>6.1632809719999999</v>
      </c>
      <c r="BJ1173">
        <v>1</v>
      </c>
      <c r="BK1173">
        <v>0</v>
      </c>
      <c r="BL1173">
        <v>0</v>
      </c>
      <c r="BM1173">
        <v>0</v>
      </c>
      <c r="BN1173">
        <v>96.1464687</v>
      </c>
      <c r="BO1173">
        <v>0</v>
      </c>
      <c r="BP1173" t="s">
        <v>97</v>
      </c>
      <c r="BQ1173" t="s">
        <v>42</v>
      </c>
      <c r="BR1173" t="s">
        <v>98</v>
      </c>
      <c r="BS1173" t="s">
        <v>130</v>
      </c>
      <c r="BT1173" t="s">
        <v>111</v>
      </c>
      <c r="BU1173" t="s">
        <v>100</v>
      </c>
      <c r="BV1173" t="s">
        <v>101</v>
      </c>
      <c r="BW1173" t="s">
        <v>102</v>
      </c>
      <c r="BX1173">
        <v>13.42630825</v>
      </c>
      <c r="BY1173">
        <v>0</v>
      </c>
      <c r="BZ1173">
        <v>18.798981900000001</v>
      </c>
      <c r="CA1173">
        <v>16.35494671</v>
      </c>
      <c r="CB1173">
        <v>52.175434920000001</v>
      </c>
      <c r="CC1173">
        <v>31.4696183699999</v>
      </c>
      <c r="CD1173">
        <v>3</v>
      </c>
      <c r="CE1173">
        <v>6</v>
      </c>
      <c r="CF1173">
        <v>1</v>
      </c>
      <c r="CG1173">
        <v>6</v>
      </c>
      <c r="CH1173">
        <v>3</v>
      </c>
      <c r="CI1173">
        <v>7</v>
      </c>
      <c r="CJ1173">
        <v>94.04069767</v>
      </c>
      <c r="CK1173">
        <v>83.004559619999895</v>
      </c>
      <c r="CL1173">
        <v>9.6082559580000009</v>
      </c>
    </row>
    <row r="1174" spans="1:90" x14ac:dyDescent="0.25">
      <c r="A1174" s="1" t="s">
        <v>1602</v>
      </c>
      <c r="B1174" s="2">
        <v>315030.978999999</v>
      </c>
      <c r="C1174" s="2">
        <v>6074106.1919999896</v>
      </c>
      <c r="D1174" s="4">
        <v>-1522.9373800000001</v>
      </c>
      <c r="E1174" t="s">
        <v>128</v>
      </c>
      <c r="F1174" s="3">
        <v>2072.6</v>
      </c>
      <c r="G1174" t="s">
        <v>150</v>
      </c>
      <c r="H1174" t="s">
        <v>151</v>
      </c>
      <c r="I1174" s="1">
        <v>54400</v>
      </c>
      <c r="J1174" t="s">
        <v>2137</v>
      </c>
      <c r="K1174" t="s">
        <v>1675</v>
      </c>
      <c r="L1174" t="s">
        <v>406</v>
      </c>
      <c r="M1174">
        <v>47.245929879999899</v>
      </c>
      <c r="N1174">
        <v>16.38125264</v>
      </c>
      <c r="O1174">
        <v>3.5729115490000001</v>
      </c>
      <c r="P1174">
        <v>9.0083853670000007</v>
      </c>
      <c r="Q1174">
        <v>9.5290945249999996</v>
      </c>
      <c r="R1174">
        <v>5.6934841499999997</v>
      </c>
      <c r="S1174">
        <v>2.866719212</v>
      </c>
      <c r="T1174">
        <v>0.51940557200000004</v>
      </c>
      <c r="U1174">
        <v>0.39954274699999998</v>
      </c>
      <c r="V1174">
        <v>5.9931412000000003E-2</v>
      </c>
      <c r="W1174">
        <v>0.21974851100000001</v>
      </c>
      <c r="X1174">
        <v>9.8184910000000004E-3</v>
      </c>
      <c r="Y1174">
        <v>0</v>
      </c>
      <c r="Z1174">
        <v>4.493775941</v>
      </c>
      <c r="AA1174">
        <v>0</v>
      </c>
      <c r="AB1174">
        <v>3.10283255</v>
      </c>
      <c r="AC1174">
        <v>100</v>
      </c>
      <c r="AD1174">
        <v>0.13044753100000001</v>
      </c>
      <c r="AE1174">
        <v>0</v>
      </c>
      <c r="AF1174">
        <v>0.57864467500000005</v>
      </c>
      <c r="AG1174">
        <v>3.1900610660000002</v>
      </c>
      <c r="AH1174">
        <v>0</v>
      </c>
      <c r="AI1174">
        <v>26.7608289799999</v>
      </c>
      <c r="AJ1174">
        <v>0</v>
      </c>
      <c r="AK1174">
        <v>0</v>
      </c>
      <c r="AL1174">
        <v>28.925612090000001</v>
      </c>
      <c r="AM1174">
        <v>0</v>
      </c>
      <c r="AN1174">
        <v>0</v>
      </c>
      <c r="AO1174">
        <v>1.03050804</v>
      </c>
      <c r="AP1174">
        <v>2.0646459689999999</v>
      </c>
      <c r="AQ1174">
        <v>0</v>
      </c>
      <c r="AR1174">
        <v>0</v>
      </c>
      <c r="AS1174">
        <v>13.544178540000001</v>
      </c>
      <c r="AT1174">
        <v>7.5911331579999999</v>
      </c>
      <c r="AU1174">
        <v>21.1353116999999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1.2881724000000001E-2</v>
      </c>
      <c r="BI1174">
        <v>21.339756090000002</v>
      </c>
      <c r="BJ1174">
        <v>0.64083173900000001</v>
      </c>
      <c r="BK1174">
        <v>0.35916826099999999</v>
      </c>
      <c r="BL1174">
        <v>0</v>
      </c>
      <c r="BM1174">
        <v>51.9437254099999</v>
      </c>
      <c r="BN1174">
        <v>99.987092140000001</v>
      </c>
      <c r="BO1174">
        <v>0</v>
      </c>
      <c r="BP1174" t="s">
        <v>97</v>
      </c>
      <c r="BQ1174" t="s">
        <v>40</v>
      </c>
      <c r="BR1174" t="s">
        <v>111</v>
      </c>
      <c r="BS1174" t="s">
        <v>407</v>
      </c>
      <c r="BT1174" t="s">
        <v>98</v>
      </c>
      <c r="BU1174" t="s">
        <v>222</v>
      </c>
      <c r="BV1174" t="s">
        <v>101</v>
      </c>
      <c r="BW1174" t="s">
        <v>237</v>
      </c>
      <c r="BX1174">
        <v>39.9367527</v>
      </c>
      <c r="BY1174">
        <v>51.9437254099999</v>
      </c>
      <c r="BZ1174">
        <v>45.45247689</v>
      </c>
      <c r="CA1174">
        <v>23.89761352</v>
      </c>
      <c r="CB1174">
        <v>43.846177439999899</v>
      </c>
      <c r="CC1174">
        <v>32.256209040000002</v>
      </c>
      <c r="CD1174">
        <v>2</v>
      </c>
      <c r="CE1174">
        <v>4</v>
      </c>
      <c r="CF1174">
        <v>2</v>
      </c>
      <c r="CG1174">
        <v>3</v>
      </c>
      <c r="CH1174">
        <v>3</v>
      </c>
      <c r="CI1174">
        <v>9</v>
      </c>
      <c r="CJ1174">
        <v>53.99892646</v>
      </c>
      <c r="CK1174">
        <v>84.55489034</v>
      </c>
      <c r="CL1174">
        <v>1.03050804</v>
      </c>
    </row>
    <row r="1175" spans="1:90" x14ac:dyDescent="0.25">
      <c r="A1175" s="1" t="s">
        <v>1603</v>
      </c>
      <c r="B1175" s="2">
        <v>315433.171299999</v>
      </c>
      <c r="C1175" s="2">
        <v>6073007.523</v>
      </c>
      <c r="D1175" s="4">
        <v>-433.76422000000002</v>
      </c>
      <c r="E1175" t="s">
        <v>1604</v>
      </c>
      <c r="F1175" s="3">
        <v>768.6</v>
      </c>
      <c r="G1175" t="s">
        <v>150</v>
      </c>
      <c r="H1175" t="s">
        <v>151</v>
      </c>
      <c r="I1175" s="1">
        <v>54400</v>
      </c>
      <c r="J1175" t="s">
        <v>2138</v>
      </c>
      <c r="K1175" t="s">
        <v>1675</v>
      </c>
      <c r="L1175" t="s">
        <v>406</v>
      </c>
      <c r="M1175">
        <v>56.981453940000002</v>
      </c>
      <c r="N1175">
        <v>13.09448134</v>
      </c>
      <c r="O1175">
        <v>3.5084775380000002</v>
      </c>
      <c r="P1175">
        <v>8.533436107</v>
      </c>
      <c r="Q1175">
        <v>2.9053380469999999</v>
      </c>
      <c r="R1175">
        <v>5.8515963470000001</v>
      </c>
      <c r="S1175">
        <v>2.8951079829999999</v>
      </c>
      <c r="T1175">
        <v>2.3836048060000001</v>
      </c>
      <c r="U1175">
        <v>0.78771489299999997</v>
      </c>
      <c r="V1175">
        <v>0.18414114400000001</v>
      </c>
      <c r="W1175">
        <v>0.21483133400000001</v>
      </c>
      <c r="X1175">
        <v>0.86294767699999997</v>
      </c>
      <c r="Y1175">
        <v>0</v>
      </c>
      <c r="Z1175">
        <v>1.796868844</v>
      </c>
      <c r="AA1175">
        <v>0</v>
      </c>
      <c r="AB1175">
        <v>2.66920008</v>
      </c>
      <c r="AC1175">
        <v>100</v>
      </c>
      <c r="AD1175">
        <v>0.40195198999999998</v>
      </c>
      <c r="AE1175">
        <v>0</v>
      </c>
      <c r="AF1175">
        <v>1.1440888680000001</v>
      </c>
      <c r="AG1175">
        <v>14.68143948</v>
      </c>
      <c r="AH1175">
        <v>0</v>
      </c>
      <c r="AI1175">
        <v>27.103237239999899</v>
      </c>
      <c r="AJ1175">
        <v>0</v>
      </c>
      <c r="AK1175">
        <v>0</v>
      </c>
      <c r="AL1175">
        <v>16.3660728599999</v>
      </c>
      <c r="AM1175">
        <v>0</v>
      </c>
      <c r="AN1175">
        <v>0</v>
      </c>
      <c r="AO1175">
        <v>0</v>
      </c>
      <c r="AP1175">
        <v>2.493678235</v>
      </c>
      <c r="AQ1175">
        <v>0</v>
      </c>
      <c r="AR1175">
        <v>0</v>
      </c>
      <c r="AS1175">
        <v>6.5991821780000004</v>
      </c>
      <c r="AT1175">
        <v>10.10509401</v>
      </c>
      <c r="AU1175">
        <v>16.704276190000002</v>
      </c>
      <c r="AV1175">
        <v>0</v>
      </c>
      <c r="AW1175">
        <v>11.28392541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1.1377170139999999</v>
      </c>
      <c r="BI1175">
        <v>10.238610850000001</v>
      </c>
      <c r="BJ1175">
        <v>0.39505945100000001</v>
      </c>
      <c r="BK1175">
        <v>0.60494054900000005</v>
      </c>
      <c r="BL1175">
        <v>0</v>
      </c>
      <c r="BM1175">
        <v>37.649718360000001</v>
      </c>
      <c r="BN1175">
        <v>98.862278320000001</v>
      </c>
      <c r="BO1175">
        <v>0</v>
      </c>
      <c r="BP1175" t="s">
        <v>97</v>
      </c>
      <c r="BQ1175" t="s">
        <v>109</v>
      </c>
      <c r="BR1175" t="s">
        <v>100</v>
      </c>
      <c r="BS1175" t="s">
        <v>100</v>
      </c>
      <c r="BT1175" t="s">
        <v>111</v>
      </c>
      <c r="BU1175" t="s">
        <v>100</v>
      </c>
      <c r="BV1175" t="s">
        <v>101</v>
      </c>
      <c r="BW1175" t="s">
        <v>152</v>
      </c>
      <c r="BX1175">
        <v>27.88793433</v>
      </c>
      <c r="BY1175">
        <v>37.649718360000001</v>
      </c>
      <c r="BZ1175">
        <v>46.608576790000001</v>
      </c>
      <c r="CA1175">
        <v>34.411471069999898</v>
      </c>
      <c r="CB1175">
        <v>51.217087999999897</v>
      </c>
      <c r="CC1175">
        <v>14.37144093</v>
      </c>
      <c r="CD1175">
        <v>4</v>
      </c>
      <c r="CE1175">
        <v>13</v>
      </c>
      <c r="CF1175">
        <v>1</v>
      </c>
      <c r="CG1175">
        <v>6</v>
      </c>
      <c r="CH1175">
        <v>3</v>
      </c>
      <c r="CI1175">
        <v>5</v>
      </c>
      <c r="CJ1175">
        <v>37.682215739999897</v>
      </c>
      <c r="CK1175">
        <v>68.424005309999899</v>
      </c>
      <c r="CL1175">
        <v>0</v>
      </c>
    </row>
    <row r="1176" spans="1:90" x14ac:dyDescent="0.25">
      <c r="A1176" s="1" t="s">
        <v>1605</v>
      </c>
      <c r="B1176" s="2">
        <v>315425.17180000001</v>
      </c>
      <c r="C1176" s="2">
        <v>6073011.6919999896</v>
      </c>
      <c r="D1176" s="4">
        <v>-478.19686960000001</v>
      </c>
      <c r="E1176" t="s">
        <v>1604</v>
      </c>
      <c r="F1176" s="3">
        <v>813.97</v>
      </c>
      <c r="G1176" t="s">
        <v>150</v>
      </c>
      <c r="H1176" t="s">
        <v>151</v>
      </c>
      <c r="I1176" s="1">
        <v>54400</v>
      </c>
      <c r="J1176" t="s">
        <v>2019</v>
      </c>
      <c r="K1176" t="s">
        <v>1703</v>
      </c>
      <c r="L1176" t="s">
        <v>406</v>
      </c>
      <c r="M1176">
        <v>46.161875809999898</v>
      </c>
      <c r="N1176">
        <v>15.95968573</v>
      </c>
      <c r="O1176">
        <v>5.166137193</v>
      </c>
      <c r="P1176">
        <v>12.802274580000001</v>
      </c>
      <c r="Q1176">
        <v>5.0707355930000002</v>
      </c>
      <c r="R1176">
        <v>5.6869006750000004</v>
      </c>
      <c r="S1176">
        <v>3.2929478149999998</v>
      </c>
      <c r="T1176">
        <v>0.32323414099999997</v>
      </c>
      <c r="U1176">
        <v>1.170713656</v>
      </c>
      <c r="V1176">
        <v>0.24242560599999999</v>
      </c>
      <c r="W1176">
        <v>0.30303200800000002</v>
      </c>
      <c r="X1176">
        <v>9.8692640000000009E-3</v>
      </c>
      <c r="Y1176">
        <v>0</v>
      </c>
      <c r="Z1176">
        <v>3.8101679310000001</v>
      </c>
      <c r="AA1176">
        <v>0</v>
      </c>
      <c r="AB1176">
        <v>3.0704621950000002</v>
      </c>
      <c r="AC1176">
        <v>100</v>
      </c>
      <c r="AD1176">
        <v>0.54057778300000003</v>
      </c>
      <c r="AE1176">
        <v>0</v>
      </c>
      <c r="AF1176">
        <v>1.7369917029999999</v>
      </c>
      <c r="AG1176">
        <v>2.0337987200000001</v>
      </c>
      <c r="AH1176">
        <v>0</v>
      </c>
      <c r="AI1176">
        <v>31.491808670000001</v>
      </c>
      <c r="AJ1176">
        <v>0</v>
      </c>
      <c r="AK1176">
        <v>0</v>
      </c>
      <c r="AL1176">
        <v>28.325740530000001</v>
      </c>
      <c r="AM1176">
        <v>0</v>
      </c>
      <c r="AN1176">
        <v>0</v>
      </c>
      <c r="AO1176">
        <v>0.52025544000000001</v>
      </c>
      <c r="AP1176">
        <v>2.9738714979999998</v>
      </c>
      <c r="AQ1176">
        <v>0</v>
      </c>
      <c r="AR1176">
        <v>0</v>
      </c>
      <c r="AS1176">
        <v>8.1062468449999905</v>
      </c>
      <c r="AT1176">
        <v>11.74837426</v>
      </c>
      <c r="AU1176">
        <v>19.85462111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1.3265155000000001E-2</v>
      </c>
      <c r="BI1176">
        <v>18.25782877</v>
      </c>
      <c r="BJ1176">
        <v>0.40828010799999997</v>
      </c>
      <c r="BK1176">
        <v>0.59171989199999997</v>
      </c>
      <c r="BL1176">
        <v>0</v>
      </c>
      <c r="BM1176">
        <v>47.35356239</v>
      </c>
      <c r="BN1176">
        <v>99.986707929999895</v>
      </c>
      <c r="BO1176">
        <v>0</v>
      </c>
      <c r="BP1176" t="s">
        <v>97</v>
      </c>
      <c r="BQ1176" t="s">
        <v>40</v>
      </c>
      <c r="BR1176" t="s">
        <v>111</v>
      </c>
      <c r="BS1176" t="s">
        <v>176</v>
      </c>
      <c r="BT1176" t="s">
        <v>98</v>
      </c>
      <c r="BU1176" t="s">
        <v>100</v>
      </c>
      <c r="BV1176" t="s">
        <v>101</v>
      </c>
      <c r="BW1176" t="s">
        <v>237</v>
      </c>
      <c r="BX1176">
        <v>37.061261629999898</v>
      </c>
      <c r="BY1176">
        <v>47.35356239</v>
      </c>
      <c r="BZ1176">
        <v>50.915314260000002</v>
      </c>
      <c r="CA1176">
        <v>36.982761050000001</v>
      </c>
      <c r="CB1176">
        <v>44.95410665</v>
      </c>
      <c r="CC1176">
        <v>18.0631322999999</v>
      </c>
      <c r="CD1176">
        <v>2</v>
      </c>
      <c r="CE1176">
        <v>3</v>
      </c>
      <c r="CF1176">
        <v>2</v>
      </c>
      <c r="CG1176">
        <v>6</v>
      </c>
      <c r="CH1176">
        <v>3</v>
      </c>
      <c r="CI1176">
        <v>9</v>
      </c>
      <c r="CJ1176">
        <v>37.526352780000003</v>
      </c>
      <c r="CK1176">
        <v>83.172089790000001</v>
      </c>
      <c r="CL1176">
        <v>0.52025544000000001</v>
      </c>
    </row>
    <row r="1177" spans="1:90" x14ac:dyDescent="0.25">
      <c r="A1177" s="1" t="s">
        <v>1606</v>
      </c>
      <c r="B1177" s="2">
        <v>315422.43680000002</v>
      </c>
      <c r="C1177" s="2">
        <v>6073016.6009999895</v>
      </c>
      <c r="D1177" s="4">
        <v>-511.91706799999901</v>
      </c>
      <c r="E1177" t="s">
        <v>1604</v>
      </c>
      <c r="F1177" s="3">
        <v>848.16</v>
      </c>
      <c r="G1177" t="s">
        <v>150</v>
      </c>
      <c r="H1177" t="s">
        <v>151</v>
      </c>
      <c r="I1177" s="1">
        <v>54400</v>
      </c>
      <c r="J1177" t="s">
        <v>2030</v>
      </c>
      <c r="K1177" t="s">
        <v>1675</v>
      </c>
      <c r="L1177" t="s">
        <v>406</v>
      </c>
      <c r="M1177">
        <v>51.001109130000003</v>
      </c>
      <c r="N1177">
        <v>15.103776740000001</v>
      </c>
      <c r="O1177">
        <v>3.9169180579999998</v>
      </c>
      <c r="P1177">
        <v>9.6005115290000003</v>
      </c>
      <c r="Q1177">
        <v>5.0794208080000001</v>
      </c>
      <c r="R1177">
        <v>5.5035679630000001</v>
      </c>
      <c r="S1177">
        <v>3.5173178709999999</v>
      </c>
      <c r="T1177">
        <v>1.2620964130000001</v>
      </c>
      <c r="U1177">
        <v>0.92898572000000001</v>
      </c>
      <c r="V1177">
        <v>0.124140631</v>
      </c>
      <c r="W1177">
        <v>0.23793620900000001</v>
      </c>
      <c r="X1177">
        <v>0.72591246899999995</v>
      </c>
      <c r="Y1177">
        <v>0</v>
      </c>
      <c r="Z1177">
        <v>2.9983064540000002</v>
      </c>
      <c r="AA1177">
        <v>0</v>
      </c>
      <c r="AB1177">
        <v>3.7388931510000001</v>
      </c>
      <c r="AC1177">
        <v>100</v>
      </c>
      <c r="AD1177">
        <v>0.27066949699999998</v>
      </c>
      <c r="AE1177">
        <v>0</v>
      </c>
      <c r="AF1177">
        <v>1.347726489</v>
      </c>
      <c r="AG1177">
        <v>7.7647761820000003</v>
      </c>
      <c r="AH1177">
        <v>0</v>
      </c>
      <c r="AI1177">
        <v>32.890467080000001</v>
      </c>
      <c r="AJ1177">
        <v>0</v>
      </c>
      <c r="AK1177">
        <v>0</v>
      </c>
      <c r="AL1177">
        <v>22.59869363</v>
      </c>
      <c r="AM1177">
        <v>0</v>
      </c>
      <c r="AN1177">
        <v>0</v>
      </c>
      <c r="AO1177">
        <v>0</v>
      </c>
      <c r="AP1177">
        <v>2.644633528</v>
      </c>
      <c r="AQ1177">
        <v>0</v>
      </c>
      <c r="AR1177">
        <v>0</v>
      </c>
      <c r="AS1177">
        <v>13.91633494</v>
      </c>
      <c r="AT1177">
        <v>13.8689231799999</v>
      </c>
      <c r="AU1177">
        <v>27.7852581299999</v>
      </c>
      <c r="AV1177">
        <v>0</v>
      </c>
      <c r="AW1177">
        <v>0.95286985499999999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0.95586876799999998</v>
      </c>
      <c r="BI1177">
        <v>14.3508993</v>
      </c>
      <c r="BJ1177">
        <v>0.50085318199999995</v>
      </c>
      <c r="BK1177">
        <v>0.49914681799999999</v>
      </c>
      <c r="BL1177">
        <v>0</v>
      </c>
      <c r="BM1177">
        <v>40.726320780000002</v>
      </c>
      <c r="BN1177">
        <v>99.044044119999896</v>
      </c>
      <c r="BO1177">
        <v>0</v>
      </c>
      <c r="BP1177" t="s">
        <v>256</v>
      </c>
      <c r="BQ1177" t="s">
        <v>257</v>
      </c>
      <c r="BR1177" t="s">
        <v>111</v>
      </c>
      <c r="BS1177" t="s">
        <v>176</v>
      </c>
      <c r="BT1177" t="s">
        <v>98</v>
      </c>
      <c r="BU1177" t="s">
        <v>222</v>
      </c>
      <c r="BV1177" t="s">
        <v>101</v>
      </c>
      <c r="BW1177" t="s">
        <v>237</v>
      </c>
      <c r="BX1177">
        <v>33.610699109999899</v>
      </c>
      <c r="BY1177">
        <v>40.726320780000002</v>
      </c>
      <c r="BZ1177">
        <v>51.997501149999898</v>
      </c>
      <c r="CA1177">
        <v>31.513966159999899</v>
      </c>
      <c r="CB1177">
        <v>48.049918239999897</v>
      </c>
      <c r="CC1177">
        <v>20.43611559</v>
      </c>
      <c r="CD1177">
        <v>2</v>
      </c>
      <c r="CE1177">
        <v>3</v>
      </c>
      <c r="CF1177">
        <v>2</v>
      </c>
      <c r="CG1177">
        <v>3</v>
      </c>
      <c r="CH1177">
        <v>3</v>
      </c>
      <c r="CI1177">
        <v>9</v>
      </c>
      <c r="CJ1177">
        <v>41.27946128</v>
      </c>
      <c r="CK1177">
        <v>75.43897862</v>
      </c>
      <c r="CL1177">
        <v>0</v>
      </c>
    </row>
    <row r="1178" spans="1:90" x14ac:dyDescent="0.25">
      <c r="A1178" s="1" t="s">
        <v>1607</v>
      </c>
      <c r="B1178" s="2">
        <v>315420.54710000003</v>
      </c>
      <c r="C1178" s="2">
        <v>6073019.284</v>
      </c>
      <c r="D1178" s="4">
        <v>-529.14457000000004</v>
      </c>
      <c r="E1178" t="s">
        <v>1604</v>
      </c>
      <c r="F1178" s="3">
        <v>865.7</v>
      </c>
      <c r="G1178" t="s">
        <v>150</v>
      </c>
      <c r="H1178" t="s">
        <v>151</v>
      </c>
      <c r="I1178" s="1">
        <v>54400</v>
      </c>
      <c r="J1178" t="s">
        <v>2019</v>
      </c>
      <c r="K1178" t="s">
        <v>1703</v>
      </c>
      <c r="L1178" t="s">
        <v>406</v>
      </c>
      <c r="M1178">
        <v>46.977074270000003</v>
      </c>
      <c r="N1178">
        <v>15.42073525</v>
      </c>
      <c r="O1178">
        <v>4.6147959009999999</v>
      </c>
      <c r="P1178">
        <v>11.46911783</v>
      </c>
      <c r="Q1178">
        <v>4.8406811310000002</v>
      </c>
      <c r="R1178">
        <v>9.6507250409999905</v>
      </c>
      <c r="S1178">
        <v>2.144605565</v>
      </c>
      <c r="T1178">
        <v>0.183823334</v>
      </c>
      <c r="U1178">
        <v>1.1345984680000001</v>
      </c>
      <c r="V1178">
        <v>0.14297370400000001</v>
      </c>
      <c r="W1178">
        <v>0.27573500099999998</v>
      </c>
      <c r="X1178">
        <v>9.9200869999999993E-3</v>
      </c>
      <c r="Y1178">
        <v>0</v>
      </c>
      <c r="Z1178">
        <v>3.1352144169999998</v>
      </c>
      <c r="AA1178">
        <v>0</v>
      </c>
      <c r="AB1178">
        <v>2.8310355619999998</v>
      </c>
      <c r="AC1178">
        <v>100</v>
      </c>
      <c r="AD1178">
        <v>0.318764139</v>
      </c>
      <c r="AE1178">
        <v>0</v>
      </c>
      <c r="AF1178">
        <v>1.683150063</v>
      </c>
      <c r="AG1178">
        <v>1.1564449590000001</v>
      </c>
      <c r="AH1178">
        <v>0</v>
      </c>
      <c r="AI1178">
        <v>20.50660517</v>
      </c>
      <c r="AJ1178">
        <v>0</v>
      </c>
      <c r="AK1178">
        <v>0</v>
      </c>
      <c r="AL1178">
        <v>33.984264609999897</v>
      </c>
      <c r="AM1178">
        <v>0</v>
      </c>
      <c r="AN1178">
        <v>0</v>
      </c>
      <c r="AO1178">
        <v>0</v>
      </c>
      <c r="AP1178">
        <v>2.9332082079999999</v>
      </c>
      <c r="AQ1178">
        <v>0</v>
      </c>
      <c r="AR1178">
        <v>0</v>
      </c>
      <c r="AS1178">
        <v>11.46644472</v>
      </c>
      <c r="AT1178">
        <v>15.04773557</v>
      </c>
      <c r="AU1178">
        <v>26.514180280000001</v>
      </c>
      <c r="AV1178">
        <v>0</v>
      </c>
      <c r="AW1178">
        <v>9.6713319000000006E-2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1.3331427999999999E-2</v>
      </c>
      <c r="BI1178">
        <v>16.452084979999899</v>
      </c>
      <c r="BJ1178">
        <v>0.432464613</v>
      </c>
      <c r="BK1178">
        <v>0.56753538699999995</v>
      </c>
      <c r="BL1178">
        <v>0</v>
      </c>
      <c r="BM1178">
        <v>62.366896850000003</v>
      </c>
      <c r="BN1178">
        <v>99.986641520000006</v>
      </c>
      <c r="BO1178">
        <v>0</v>
      </c>
      <c r="BP1178" t="s">
        <v>97</v>
      </c>
      <c r="BQ1178" t="s">
        <v>109</v>
      </c>
      <c r="BR1178" t="s">
        <v>111</v>
      </c>
      <c r="BS1178" t="s">
        <v>176</v>
      </c>
      <c r="BT1178" t="s">
        <v>111</v>
      </c>
      <c r="BU1178" t="s">
        <v>100</v>
      </c>
      <c r="BV1178" t="s">
        <v>101</v>
      </c>
      <c r="BW1178" t="s">
        <v>149</v>
      </c>
      <c r="BX1178">
        <v>43.910517900000002</v>
      </c>
      <c r="BY1178">
        <v>62.366896850000003</v>
      </c>
      <c r="BZ1178">
        <v>36.851023089999899</v>
      </c>
      <c r="CA1178">
        <v>35.406908180000002</v>
      </c>
      <c r="CB1178">
        <v>46.237366629999897</v>
      </c>
      <c r="CC1178">
        <v>18.355725190000001</v>
      </c>
      <c r="CD1178">
        <v>2</v>
      </c>
      <c r="CE1178">
        <v>3</v>
      </c>
      <c r="CF1178">
        <v>1</v>
      </c>
      <c r="CG1178">
        <v>6</v>
      </c>
      <c r="CH1178">
        <v>3</v>
      </c>
      <c r="CI1178">
        <v>4</v>
      </c>
      <c r="CJ1178">
        <v>29.872495449999899</v>
      </c>
      <c r="CK1178">
        <v>87.507240940000003</v>
      </c>
      <c r="CL1178">
        <v>0</v>
      </c>
    </row>
    <row r="1179" spans="1:90" x14ac:dyDescent="0.25">
      <c r="A1179" s="1" t="s">
        <v>1608</v>
      </c>
      <c r="B1179" s="2">
        <v>315415.22759999899</v>
      </c>
      <c r="C1179" s="2">
        <v>6073022.7690000003</v>
      </c>
      <c r="D1179" s="4">
        <v>-561.92516999999896</v>
      </c>
      <c r="E1179" t="s">
        <v>1604</v>
      </c>
      <c r="F1179" s="3">
        <v>899.1</v>
      </c>
      <c r="G1179" t="s">
        <v>150</v>
      </c>
      <c r="H1179" t="s">
        <v>151</v>
      </c>
      <c r="I1179" s="1">
        <v>54400</v>
      </c>
      <c r="J1179" t="s">
        <v>2019</v>
      </c>
      <c r="K1179" t="s">
        <v>1703</v>
      </c>
      <c r="L1179" t="s">
        <v>406</v>
      </c>
      <c r="M1179">
        <v>51.289970490000002</v>
      </c>
      <c r="N1179">
        <v>11.5881072799999</v>
      </c>
      <c r="O1179">
        <v>2.9961835469999998</v>
      </c>
      <c r="P1179">
        <v>7.5496742120000002</v>
      </c>
      <c r="Q1179">
        <v>3.043137738</v>
      </c>
      <c r="R1179">
        <v>12.09193803</v>
      </c>
      <c r="S1179">
        <v>1.6021817890000001</v>
      </c>
      <c r="T1179">
        <v>0.74566951199999998</v>
      </c>
      <c r="U1179">
        <v>0.69931708299999995</v>
      </c>
      <c r="V1179">
        <v>9.0689535000000002E-2</v>
      </c>
      <c r="W1179">
        <v>0.24183876100000001</v>
      </c>
      <c r="X1179">
        <v>8.0513220430000008</v>
      </c>
      <c r="Y1179">
        <v>0</v>
      </c>
      <c r="Z1179">
        <v>9.9699780000000009E-3</v>
      </c>
      <c r="AA1179">
        <v>0</v>
      </c>
      <c r="AB1179">
        <v>8.0855663139999905</v>
      </c>
      <c r="AC1179">
        <v>100</v>
      </c>
      <c r="AD1179">
        <v>0.1918272</v>
      </c>
      <c r="AE1179">
        <v>0</v>
      </c>
      <c r="AF1179">
        <v>0.98422525800000005</v>
      </c>
      <c r="AG1179">
        <v>4.4505167380000001</v>
      </c>
      <c r="AH1179">
        <v>0</v>
      </c>
      <c r="AI1179">
        <v>14.53442503</v>
      </c>
      <c r="AJ1179">
        <v>0</v>
      </c>
      <c r="AK1179">
        <v>0</v>
      </c>
      <c r="AL1179">
        <v>22.458069160000001</v>
      </c>
      <c r="AM1179">
        <v>0</v>
      </c>
      <c r="AN1179">
        <v>0</v>
      </c>
      <c r="AO1179">
        <v>0</v>
      </c>
      <c r="AP1179">
        <v>2.323036471</v>
      </c>
      <c r="AQ1179">
        <v>0</v>
      </c>
      <c r="AR1179">
        <v>0</v>
      </c>
      <c r="AS1179">
        <v>4.0397325430000004</v>
      </c>
      <c r="AT1179">
        <v>2.9074112749999999</v>
      </c>
      <c r="AU1179">
        <v>6.9471438179999998</v>
      </c>
      <c r="AV1179">
        <v>0</v>
      </c>
      <c r="AW1179">
        <v>20.756307270000001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10.2860031299999</v>
      </c>
      <c r="BI1179">
        <v>5.1691720590000001</v>
      </c>
      <c r="BJ1179">
        <v>0.58149545300000005</v>
      </c>
      <c r="BK1179">
        <v>0.418504547</v>
      </c>
      <c r="BL1179">
        <v>0</v>
      </c>
      <c r="BM1179">
        <v>60.709799619999899</v>
      </c>
      <c r="BN1179">
        <v>89.713954689999895</v>
      </c>
      <c r="BO1179">
        <v>0</v>
      </c>
      <c r="BP1179" t="s">
        <v>97</v>
      </c>
      <c r="BQ1179" t="s">
        <v>109</v>
      </c>
      <c r="BR1179" t="s">
        <v>111</v>
      </c>
      <c r="BS1179" t="s">
        <v>176</v>
      </c>
      <c r="BT1179" t="s">
        <v>111</v>
      </c>
      <c r="BU1179" t="s">
        <v>100</v>
      </c>
      <c r="BV1179" t="s">
        <v>101</v>
      </c>
      <c r="BW1179" t="s">
        <v>149</v>
      </c>
      <c r="BX1179">
        <v>17.03680615</v>
      </c>
      <c r="BY1179">
        <v>60.709799619999899</v>
      </c>
      <c r="BZ1179">
        <v>35.070870470000003</v>
      </c>
      <c r="CA1179">
        <v>33.3274840099999</v>
      </c>
      <c r="CB1179">
        <v>50.05018716</v>
      </c>
      <c r="CC1179">
        <v>16.622328830000001</v>
      </c>
      <c r="CD1179">
        <v>2</v>
      </c>
      <c r="CE1179">
        <v>3</v>
      </c>
      <c r="CF1179">
        <v>1</v>
      </c>
      <c r="CG1179">
        <v>6</v>
      </c>
      <c r="CH1179">
        <v>3</v>
      </c>
      <c r="CI1179">
        <v>4</v>
      </c>
      <c r="CJ1179">
        <v>21.6714697399999</v>
      </c>
      <c r="CK1179">
        <v>81.856793150000001</v>
      </c>
      <c r="CL1179">
        <v>0</v>
      </c>
    </row>
    <row r="1180" spans="1:90" x14ac:dyDescent="0.25">
      <c r="A1180" s="1" t="s">
        <v>1609</v>
      </c>
      <c r="B1180" s="2">
        <v>315410.50910000002</v>
      </c>
      <c r="C1180" s="2">
        <v>6073024.602</v>
      </c>
      <c r="D1180" s="4">
        <v>-591.26433999999904</v>
      </c>
      <c r="E1180" t="s">
        <v>1604</v>
      </c>
      <c r="F1180" s="3">
        <v>928.88</v>
      </c>
      <c r="G1180" t="s">
        <v>150</v>
      </c>
      <c r="H1180" t="s">
        <v>151</v>
      </c>
      <c r="I1180" s="1">
        <v>54400</v>
      </c>
      <c r="J1180" t="s">
        <v>2019</v>
      </c>
      <c r="K1180" t="s">
        <v>1703</v>
      </c>
      <c r="L1180" t="s">
        <v>406</v>
      </c>
      <c r="M1180">
        <v>52.295849609999898</v>
      </c>
      <c r="N1180">
        <v>13.83703414</v>
      </c>
      <c r="O1180">
        <v>3.8970828790000001</v>
      </c>
      <c r="P1180">
        <v>9.4932577009999903</v>
      </c>
      <c r="Q1180">
        <v>4.2630274300000002</v>
      </c>
      <c r="R1180">
        <v>9.9199325629999997</v>
      </c>
      <c r="S1180">
        <v>1.6991063980000001</v>
      </c>
      <c r="T1180">
        <v>0.19331150599999999</v>
      </c>
      <c r="U1180">
        <v>0.91161636700000004</v>
      </c>
      <c r="V1180">
        <v>0.122091478</v>
      </c>
      <c r="W1180">
        <v>0.213660086</v>
      </c>
      <c r="X1180">
        <v>1.0404015129999999</v>
      </c>
      <c r="Y1180">
        <v>0</v>
      </c>
      <c r="Z1180">
        <v>2.1136283269999998</v>
      </c>
      <c r="AA1180">
        <v>0</v>
      </c>
      <c r="AB1180">
        <v>3.166394221</v>
      </c>
      <c r="AC1180">
        <v>100</v>
      </c>
      <c r="AD1180">
        <v>0.26953615800000003</v>
      </c>
      <c r="AE1180">
        <v>0</v>
      </c>
      <c r="AF1180">
        <v>1.3390942800000001</v>
      </c>
      <c r="AG1180">
        <v>1.2042050099999999</v>
      </c>
      <c r="AH1180">
        <v>0</v>
      </c>
      <c r="AI1180">
        <v>16.08737971</v>
      </c>
      <c r="AJ1180">
        <v>0</v>
      </c>
      <c r="AK1180">
        <v>0</v>
      </c>
      <c r="AL1180">
        <v>31.17293549</v>
      </c>
      <c r="AM1180">
        <v>0</v>
      </c>
      <c r="AN1180">
        <v>0</v>
      </c>
      <c r="AO1180">
        <v>0</v>
      </c>
      <c r="AP1180">
        <v>2.6586127030000002</v>
      </c>
      <c r="AQ1180">
        <v>0</v>
      </c>
      <c r="AR1180">
        <v>0</v>
      </c>
      <c r="AS1180">
        <v>9.1270776060000003</v>
      </c>
      <c r="AT1180">
        <v>10.626472870000001</v>
      </c>
      <c r="AU1180">
        <v>19.75355047</v>
      </c>
      <c r="AV1180">
        <v>0</v>
      </c>
      <c r="AW1180">
        <v>11.9688772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1.3872639529999999</v>
      </c>
      <c r="BI1180">
        <v>13.06959408</v>
      </c>
      <c r="BJ1180">
        <v>0.462047449</v>
      </c>
      <c r="BK1180">
        <v>0.53795255099999995</v>
      </c>
      <c r="BL1180">
        <v>0</v>
      </c>
      <c r="BM1180">
        <v>65.960066690000005</v>
      </c>
      <c r="BN1180">
        <v>98.61273036</v>
      </c>
      <c r="BO1180">
        <v>0</v>
      </c>
      <c r="BP1180" t="s">
        <v>97</v>
      </c>
      <c r="BQ1180" t="s">
        <v>109</v>
      </c>
      <c r="BR1180" t="s">
        <v>111</v>
      </c>
      <c r="BS1180" t="s">
        <v>176</v>
      </c>
      <c r="BT1180" t="s">
        <v>111</v>
      </c>
      <c r="BU1180" t="s">
        <v>100</v>
      </c>
      <c r="BV1180" t="s">
        <v>101</v>
      </c>
      <c r="BW1180" t="s">
        <v>149</v>
      </c>
      <c r="BX1180">
        <v>36.522532839999897</v>
      </c>
      <c r="BY1180">
        <v>65.960066690000005</v>
      </c>
      <c r="BZ1180">
        <v>33.19413729</v>
      </c>
      <c r="CA1180">
        <v>33.77399741</v>
      </c>
      <c r="CB1180">
        <v>47.657298480000001</v>
      </c>
      <c r="CC1180">
        <v>18.568704109999899</v>
      </c>
      <c r="CD1180">
        <v>2</v>
      </c>
      <c r="CE1180">
        <v>3</v>
      </c>
      <c r="CF1180">
        <v>1</v>
      </c>
      <c r="CG1180">
        <v>6</v>
      </c>
      <c r="CH1180">
        <v>3</v>
      </c>
      <c r="CI1180">
        <v>4</v>
      </c>
      <c r="CJ1180">
        <v>27.72151899</v>
      </c>
      <c r="CK1180">
        <v>87.906870620000007</v>
      </c>
      <c r="CL1180">
        <v>0</v>
      </c>
    </row>
    <row r="1181" spans="1:90" x14ac:dyDescent="0.25">
      <c r="A1181" s="1" t="s">
        <v>1610</v>
      </c>
      <c r="B1181" s="2">
        <v>315405.58899999899</v>
      </c>
      <c r="C1181" s="2">
        <v>6073025.8169999896</v>
      </c>
      <c r="D1181" s="4">
        <v>-623.46522000000004</v>
      </c>
      <c r="E1181" t="s">
        <v>1604</v>
      </c>
      <c r="F1181" s="3">
        <v>961.48</v>
      </c>
      <c r="G1181" t="s">
        <v>150</v>
      </c>
      <c r="H1181" t="s">
        <v>151</v>
      </c>
      <c r="I1181" s="1">
        <v>54400</v>
      </c>
      <c r="J1181" t="s">
        <v>2019</v>
      </c>
      <c r="K1181" t="s">
        <v>1703</v>
      </c>
      <c r="L1181" t="s">
        <v>406</v>
      </c>
      <c r="M1181">
        <v>50.646428810000003</v>
      </c>
      <c r="N1181">
        <v>12.005826750000001</v>
      </c>
      <c r="O1181">
        <v>3.5156036519999998</v>
      </c>
      <c r="P1181">
        <v>8.7288650539999999</v>
      </c>
      <c r="Q1181">
        <v>3.621925885</v>
      </c>
      <c r="R1181">
        <v>8.9287030870000006</v>
      </c>
      <c r="S1181">
        <v>2.6231218109999999</v>
      </c>
      <c r="T1181">
        <v>0.201778601</v>
      </c>
      <c r="U1181">
        <v>0.77886539899999996</v>
      </c>
      <c r="V1181">
        <v>0.11097823</v>
      </c>
      <c r="W1181">
        <v>0.26231218099999998</v>
      </c>
      <c r="X1181">
        <v>6.2776431290000003</v>
      </c>
      <c r="Y1181">
        <v>0</v>
      </c>
      <c r="Z1181">
        <v>2.2979474070000001</v>
      </c>
      <c r="AA1181">
        <v>0</v>
      </c>
      <c r="AB1181">
        <v>8.6059059999999903</v>
      </c>
      <c r="AC1181">
        <v>100</v>
      </c>
      <c r="AD1181">
        <v>0.240002258</v>
      </c>
      <c r="AE1181">
        <v>0</v>
      </c>
      <c r="AF1181">
        <v>1.120746266</v>
      </c>
      <c r="AG1181">
        <v>1.2312994319999999</v>
      </c>
      <c r="AH1181">
        <v>0</v>
      </c>
      <c r="AI1181">
        <v>24.329268110000001</v>
      </c>
      <c r="AJ1181">
        <v>0</v>
      </c>
      <c r="AK1181">
        <v>0</v>
      </c>
      <c r="AL1181">
        <v>21.063763179999899</v>
      </c>
      <c r="AM1181">
        <v>0</v>
      </c>
      <c r="AN1181">
        <v>0</v>
      </c>
      <c r="AO1181">
        <v>0</v>
      </c>
      <c r="AP1181">
        <v>2.4609986519999998</v>
      </c>
      <c r="AQ1181">
        <v>0</v>
      </c>
      <c r="AR1181">
        <v>0</v>
      </c>
      <c r="AS1181">
        <v>8.2011048740000003</v>
      </c>
      <c r="AT1181">
        <v>8.1086546940000002</v>
      </c>
      <c r="AU1181">
        <v>16.309759570000001</v>
      </c>
      <c r="AV1181">
        <v>0</v>
      </c>
      <c r="AW1181">
        <v>16.2320891399999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8.1997497470000003</v>
      </c>
      <c r="BI1181">
        <v>8.3080148539999996</v>
      </c>
      <c r="BJ1181">
        <v>0.50283419799999995</v>
      </c>
      <c r="BK1181">
        <v>0.49716580199999999</v>
      </c>
      <c r="BL1181">
        <v>0</v>
      </c>
      <c r="BM1181">
        <v>46.403076720000001</v>
      </c>
      <c r="BN1181">
        <v>91.800216629999895</v>
      </c>
      <c r="BO1181">
        <v>0</v>
      </c>
      <c r="BP1181" t="s">
        <v>97</v>
      </c>
      <c r="BQ1181" t="s">
        <v>109</v>
      </c>
      <c r="BR1181" t="s">
        <v>111</v>
      </c>
      <c r="BS1181" t="s">
        <v>176</v>
      </c>
      <c r="BT1181" t="s">
        <v>111</v>
      </c>
      <c r="BU1181" t="s">
        <v>100</v>
      </c>
      <c r="BV1181" t="s">
        <v>101</v>
      </c>
      <c r="BW1181" t="s">
        <v>152</v>
      </c>
      <c r="BX1181">
        <v>20.5040447599999</v>
      </c>
      <c r="BY1181">
        <v>46.403076720000001</v>
      </c>
      <c r="BZ1181">
        <v>52.181483810000003</v>
      </c>
      <c r="CA1181">
        <v>35.01096965</v>
      </c>
      <c r="CB1181">
        <v>47.04146969</v>
      </c>
      <c r="CC1181">
        <v>17.947560670000001</v>
      </c>
      <c r="CD1181">
        <v>2</v>
      </c>
      <c r="CE1181">
        <v>3</v>
      </c>
      <c r="CF1181">
        <v>1</v>
      </c>
      <c r="CG1181">
        <v>6</v>
      </c>
      <c r="CH1181">
        <v>3</v>
      </c>
      <c r="CI1181">
        <v>5</v>
      </c>
      <c r="CJ1181">
        <v>24.868766399999899</v>
      </c>
      <c r="CK1181">
        <v>81.385359350000002</v>
      </c>
      <c r="CL1181">
        <v>0</v>
      </c>
    </row>
    <row r="1182" spans="1:90" x14ac:dyDescent="0.25">
      <c r="A1182" s="1" t="s">
        <v>1611</v>
      </c>
      <c r="B1182" s="2">
        <v>315400.375999999</v>
      </c>
      <c r="C1182" s="2">
        <v>6073026.0049999896</v>
      </c>
      <c r="D1182" s="4">
        <v>-675.41670999999894</v>
      </c>
      <c r="E1182" t="s">
        <v>1604</v>
      </c>
      <c r="F1182" s="3">
        <v>1013.7</v>
      </c>
      <c r="G1182" t="s">
        <v>150</v>
      </c>
      <c r="H1182" t="s">
        <v>151</v>
      </c>
      <c r="I1182" s="1">
        <v>54400</v>
      </c>
      <c r="J1182" t="s">
        <v>2019</v>
      </c>
      <c r="K1182" t="s">
        <v>1703</v>
      </c>
      <c r="L1182" t="s">
        <v>406</v>
      </c>
      <c r="M1182">
        <v>52.626600570000001</v>
      </c>
      <c r="N1182">
        <v>14.07455597</v>
      </c>
      <c r="O1182">
        <v>4.2099621559999996</v>
      </c>
      <c r="P1182">
        <v>10.1609440899999</v>
      </c>
      <c r="Q1182">
        <v>3.834806553</v>
      </c>
      <c r="R1182">
        <v>8.0265764819999905</v>
      </c>
      <c r="S1182">
        <v>3.355455734</v>
      </c>
      <c r="T1182">
        <v>0.44875395800000001</v>
      </c>
      <c r="U1182">
        <v>0.80775712499999996</v>
      </c>
      <c r="V1182">
        <v>0.122387443</v>
      </c>
      <c r="W1182">
        <v>0.244774886</v>
      </c>
      <c r="X1182">
        <v>9.9479530000000007E-3</v>
      </c>
      <c r="Y1182">
        <v>0</v>
      </c>
      <c r="Z1182">
        <v>2.07747708</v>
      </c>
      <c r="AA1182">
        <v>0</v>
      </c>
      <c r="AB1182">
        <v>1.99920114</v>
      </c>
      <c r="AC1182">
        <v>100</v>
      </c>
      <c r="AD1182">
        <v>0.26805164300000001</v>
      </c>
      <c r="AE1182">
        <v>0</v>
      </c>
      <c r="AF1182">
        <v>1.17714447</v>
      </c>
      <c r="AG1182">
        <v>2.7733261389999999</v>
      </c>
      <c r="AH1182">
        <v>0</v>
      </c>
      <c r="AI1182">
        <v>31.51854634</v>
      </c>
      <c r="AJ1182">
        <v>0</v>
      </c>
      <c r="AK1182">
        <v>0</v>
      </c>
      <c r="AL1182">
        <v>23.035827780000002</v>
      </c>
      <c r="AM1182">
        <v>0</v>
      </c>
      <c r="AN1182">
        <v>0</v>
      </c>
      <c r="AO1182">
        <v>0</v>
      </c>
      <c r="AP1182">
        <v>2.5239856500000002</v>
      </c>
      <c r="AQ1182">
        <v>0</v>
      </c>
      <c r="AR1182">
        <v>0</v>
      </c>
      <c r="AS1182">
        <v>8.2498203320000005</v>
      </c>
      <c r="AT1182">
        <v>12.4973978799999</v>
      </c>
      <c r="AU1182">
        <v>20.74721821</v>
      </c>
      <c r="AV1182">
        <v>0</v>
      </c>
      <c r="AW1182">
        <v>3.727768008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1.3132978999999999E-2</v>
      </c>
      <c r="BI1182">
        <v>13.9240689</v>
      </c>
      <c r="BJ1182">
        <v>0.39763501000000001</v>
      </c>
      <c r="BK1182">
        <v>0.60236498999999999</v>
      </c>
      <c r="BL1182">
        <v>0</v>
      </c>
      <c r="BM1182">
        <v>42.225445909999898</v>
      </c>
      <c r="BN1182">
        <v>99.986840369999896</v>
      </c>
      <c r="BO1182">
        <v>0</v>
      </c>
      <c r="BP1182" t="s">
        <v>97</v>
      </c>
      <c r="BQ1182" t="s">
        <v>109</v>
      </c>
      <c r="BR1182" t="s">
        <v>111</v>
      </c>
      <c r="BS1182" t="s">
        <v>176</v>
      </c>
      <c r="BT1182" t="s">
        <v>111</v>
      </c>
      <c r="BU1182" t="s">
        <v>100</v>
      </c>
      <c r="BV1182" t="s">
        <v>101</v>
      </c>
      <c r="BW1182" t="s">
        <v>149</v>
      </c>
      <c r="BX1182">
        <v>38.65018749</v>
      </c>
      <c r="BY1182">
        <v>42.225445909999898</v>
      </c>
      <c r="BZ1182">
        <v>54.979609590000003</v>
      </c>
      <c r="CA1182">
        <v>35.494846209999899</v>
      </c>
      <c r="CB1182">
        <v>47.974323169999899</v>
      </c>
      <c r="CC1182">
        <v>16.53083062</v>
      </c>
      <c r="CD1182">
        <v>2</v>
      </c>
      <c r="CE1182">
        <v>3</v>
      </c>
      <c r="CF1182">
        <v>1</v>
      </c>
      <c r="CG1182">
        <v>6</v>
      </c>
      <c r="CH1182">
        <v>3</v>
      </c>
      <c r="CI1182">
        <v>4</v>
      </c>
      <c r="CJ1182">
        <v>27.34375</v>
      </c>
      <c r="CK1182">
        <v>78.627987820000001</v>
      </c>
      <c r="CL1182">
        <v>0</v>
      </c>
    </row>
    <row r="1183" spans="1:90" x14ac:dyDescent="0.25">
      <c r="A1183" s="1" t="s">
        <v>1612</v>
      </c>
      <c r="B1183" s="2">
        <v>315397.3382</v>
      </c>
      <c r="C1183" s="2">
        <v>6073025.1600000001</v>
      </c>
      <c r="D1183" s="4">
        <v>-708.91774499999894</v>
      </c>
      <c r="E1183" t="s">
        <v>1604</v>
      </c>
      <c r="F1183" s="3">
        <v>1047.3499999999999</v>
      </c>
      <c r="G1183" t="s">
        <v>150</v>
      </c>
      <c r="H1183" t="s">
        <v>151</v>
      </c>
      <c r="I1183" s="1">
        <v>54400</v>
      </c>
      <c r="J1183" t="s">
        <v>2019</v>
      </c>
      <c r="K1183" t="s">
        <v>1703</v>
      </c>
      <c r="L1183" t="s">
        <v>406</v>
      </c>
      <c r="M1183">
        <v>45.50903847</v>
      </c>
      <c r="N1183">
        <v>14.793005730000001</v>
      </c>
      <c r="O1183">
        <v>3.4437900639999999</v>
      </c>
      <c r="P1183">
        <v>8.9179238979999997</v>
      </c>
      <c r="Q1183">
        <v>4.0372578140000002</v>
      </c>
      <c r="R1183">
        <v>10.03664347</v>
      </c>
      <c r="S1183">
        <v>3.2770616860000001</v>
      </c>
      <c r="T1183">
        <v>0.65746692100000004</v>
      </c>
      <c r="U1183">
        <v>0.64719400100000002</v>
      </c>
      <c r="V1183">
        <v>7.1910445000000003E-2</v>
      </c>
      <c r="W1183">
        <v>0.23627717500000001</v>
      </c>
      <c r="X1183">
        <v>6.5529247670000004</v>
      </c>
      <c r="Y1183">
        <v>0</v>
      </c>
      <c r="Z1183">
        <v>1.8195055600000001</v>
      </c>
      <c r="AA1183">
        <v>0</v>
      </c>
      <c r="AB1183">
        <v>8.4014209229999999</v>
      </c>
      <c r="AC1183">
        <v>100</v>
      </c>
      <c r="AD1183">
        <v>0.152410146</v>
      </c>
      <c r="AE1183">
        <v>0</v>
      </c>
      <c r="AF1183">
        <v>0.91269095499999997</v>
      </c>
      <c r="AG1183">
        <v>3.9319397509999998</v>
      </c>
      <c r="AH1183">
        <v>0</v>
      </c>
      <c r="AI1183">
        <v>29.7878786899999</v>
      </c>
      <c r="AJ1183">
        <v>0</v>
      </c>
      <c r="AK1183">
        <v>0</v>
      </c>
      <c r="AL1183">
        <v>24.00880896</v>
      </c>
      <c r="AM1183">
        <v>0</v>
      </c>
      <c r="AN1183">
        <v>0</v>
      </c>
      <c r="AO1183">
        <v>0</v>
      </c>
      <c r="AP1183">
        <v>2.2725233829999998</v>
      </c>
      <c r="AQ1183">
        <v>0</v>
      </c>
      <c r="AR1183">
        <v>0</v>
      </c>
      <c r="AS1183">
        <v>8.8025933639999998</v>
      </c>
      <c r="AT1183">
        <v>8.0695141400000008</v>
      </c>
      <c r="AU1183">
        <v>16.872107499999899</v>
      </c>
      <c r="AV1183">
        <v>0</v>
      </c>
      <c r="AW1183">
        <v>3.5143765990000002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8.3884849740000007</v>
      </c>
      <c r="BI1183">
        <v>8.8786186689999997</v>
      </c>
      <c r="BJ1183">
        <v>0.52172459000000004</v>
      </c>
      <c r="BK1183">
        <v>0.47827541000000001</v>
      </c>
      <c r="BL1183">
        <v>0</v>
      </c>
      <c r="BM1183">
        <v>44.628786580000003</v>
      </c>
      <c r="BN1183">
        <v>91.611480630000003</v>
      </c>
      <c r="BO1183">
        <v>0</v>
      </c>
      <c r="BP1183" t="s">
        <v>256</v>
      </c>
      <c r="BQ1183" t="s">
        <v>257</v>
      </c>
      <c r="BR1183" t="s">
        <v>111</v>
      </c>
      <c r="BS1183" t="s">
        <v>235</v>
      </c>
      <c r="BT1183" t="s">
        <v>98</v>
      </c>
      <c r="BU1183" t="s">
        <v>222</v>
      </c>
      <c r="BV1183" t="s">
        <v>101</v>
      </c>
      <c r="BW1183" t="s">
        <v>208</v>
      </c>
      <c r="BX1183">
        <v>21.827581510000002</v>
      </c>
      <c r="BY1183">
        <v>44.628786580000003</v>
      </c>
      <c r="BZ1183">
        <v>51.599837919999899</v>
      </c>
      <c r="CA1183">
        <v>30.9992109199999</v>
      </c>
      <c r="CB1183">
        <v>51.296004160000003</v>
      </c>
      <c r="CC1183">
        <v>17.704784920000002</v>
      </c>
      <c r="CD1183">
        <v>2</v>
      </c>
      <c r="CE1183">
        <v>10</v>
      </c>
      <c r="CF1183">
        <v>2</v>
      </c>
      <c r="CG1183">
        <v>3</v>
      </c>
      <c r="CH1183">
        <v>3</v>
      </c>
      <c r="CI1183">
        <v>10</v>
      </c>
      <c r="CJ1183">
        <v>26.069594980000002</v>
      </c>
      <c r="CK1183">
        <v>76.704582060000007</v>
      </c>
      <c r="CL1183">
        <v>0</v>
      </c>
    </row>
    <row r="1184" spans="1:90" x14ac:dyDescent="0.25">
      <c r="A1184" s="1" t="s">
        <v>1613</v>
      </c>
      <c r="B1184" s="2">
        <v>315391.818499999</v>
      </c>
      <c r="C1184" s="2">
        <v>6073023.3130000001</v>
      </c>
      <c r="D1184" s="4">
        <v>-759.29082600000004</v>
      </c>
      <c r="E1184" t="s">
        <v>1604</v>
      </c>
      <c r="F1184" s="3">
        <v>1098.06</v>
      </c>
      <c r="G1184" t="s">
        <v>150</v>
      </c>
      <c r="H1184" t="s">
        <v>151</v>
      </c>
      <c r="I1184" s="1">
        <v>54400</v>
      </c>
      <c r="J1184" t="s">
        <v>2019</v>
      </c>
      <c r="K1184" t="s">
        <v>1703</v>
      </c>
      <c r="L1184" t="s">
        <v>406</v>
      </c>
      <c r="M1184">
        <v>48.321637090000003</v>
      </c>
      <c r="N1184">
        <v>14.27221349</v>
      </c>
      <c r="O1184">
        <v>4.568762778</v>
      </c>
      <c r="P1184">
        <v>11.2078629299999</v>
      </c>
      <c r="Q1184">
        <v>6.3409405640000003</v>
      </c>
      <c r="R1184">
        <v>7.2992177549999999</v>
      </c>
      <c r="S1184">
        <v>3.0889147760000002</v>
      </c>
      <c r="T1184">
        <v>0.224277641</v>
      </c>
      <c r="U1184">
        <v>0.84409948300000004</v>
      </c>
      <c r="V1184">
        <v>9.1749944E-2</v>
      </c>
      <c r="W1184">
        <v>0.29563870799999997</v>
      </c>
      <c r="X1184">
        <v>9.8697109999999998E-3</v>
      </c>
      <c r="Y1184">
        <v>0</v>
      </c>
      <c r="Z1184">
        <v>3.4348151279999999</v>
      </c>
      <c r="AA1184">
        <v>0</v>
      </c>
      <c r="AB1184">
        <v>2.6338986270000002</v>
      </c>
      <c r="AC1184">
        <v>100</v>
      </c>
      <c r="AD1184">
        <v>0.202379489</v>
      </c>
      <c r="AE1184">
        <v>0</v>
      </c>
      <c r="AF1184">
        <v>1.238858426</v>
      </c>
      <c r="AG1184">
        <v>1.3959109249999999</v>
      </c>
      <c r="AH1184">
        <v>0</v>
      </c>
      <c r="AI1184">
        <v>29.221309009999899</v>
      </c>
      <c r="AJ1184">
        <v>0</v>
      </c>
      <c r="AK1184">
        <v>0</v>
      </c>
      <c r="AL1184">
        <v>25.727360170000001</v>
      </c>
      <c r="AM1184">
        <v>0</v>
      </c>
      <c r="AN1184">
        <v>0</v>
      </c>
      <c r="AO1184">
        <v>0</v>
      </c>
      <c r="AP1184">
        <v>2.5819741829999998</v>
      </c>
      <c r="AQ1184">
        <v>0</v>
      </c>
      <c r="AR1184">
        <v>0</v>
      </c>
      <c r="AS1184">
        <v>10.97720642</v>
      </c>
      <c r="AT1184">
        <v>11.3569710799999</v>
      </c>
      <c r="AU1184">
        <v>22.334177489999899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1.3122392E-2</v>
      </c>
      <c r="BI1184">
        <v>18.761511469999899</v>
      </c>
      <c r="BJ1184">
        <v>0.49149812799999998</v>
      </c>
      <c r="BK1184">
        <v>0.50850187199999997</v>
      </c>
      <c r="BL1184">
        <v>0</v>
      </c>
      <c r="BM1184">
        <v>46.8207156</v>
      </c>
      <c r="BN1184">
        <v>99.98685098</v>
      </c>
      <c r="BO1184">
        <v>0</v>
      </c>
      <c r="BP1184" t="s">
        <v>97</v>
      </c>
      <c r="BQ1184" t="s">
        <v>109</v>
      </c>
      <c r="BR1184" t="s">
        <v>111</v>
      </c>
      <c r="BS1184" t="s">
        <v>176</v>
      </c>
      <c r="BT1184" t="s">
        <v>111</v>
      </c>
      <c r="BU1184" t="s">
        <v>100</v>
      </c>
      <c r="BV1184" t="s">
        <v>101</v>
      </c>
      <c r="BW1184" t="s">
        <v>149</v>
      </c>
      <c r="BX1184">
        <v>43.4267689899999</v>
      </c>
      <c r="BY1184">
        <v>46.8207156</v>
      </c>
      <c r="BZ1184">
        <v>51.86179121</v>
      </c>
      <c r="CA1184">
        <v>33.853231489999899</v>
      </c>
      <c r="CB1184">
        <v>42.350882679999899</v>
      </c>
      <c r="CC1184">
        <v>23.79588583</v>
      </c>
      <c r="CD1184">
        <v>2</v>
      </c>
      <c r="CE1184">
        <v>3</v>
      </c>
      <c r="CF1184">
        <v>1</v>
      </c>
      <c r="CG1184">
        <v>6</v>
      </c>
      <c r="CH1184">
        <v>3</v>
      </c>
      <c r="CI1184">
        <v>4</v>
      </c>
      <c r="CJ1184">
        <v>38.7251954299999</v>
      </c>
      <c r="CK1184">
        <v>84.118526189999898</v>
      </c>
      <c r="CL1184">
        <v>0</v>
      </c>
    </row>
    <row r="1185" spans="1:90" x14ac:dyDescent="0.25">
      <c r="A1185" s="1" t="s">
        <v>1614</v>
      </c>
      <c r="B1185" s="2">
        <v>315389.98940000002</v>
      </c>
      <c r="C1185" s="2">
        <v>6073022.9759999895</v>
      </c>
      <c r="D1185" s="4">
        <v>-773.71123999999895</v>
      </c>
      <c r="E1185" t="s">
        <v>1604</v>
      </c>
      <c r="F1185" s="3">
        <v>1112.5999999999999</v>
      </c>
      <c r="G1185" t="s">
        <v>150</v>
      </c>
      <c r="H1185" t="s">
        <v>151</v>
      </c>
      <c r="I1185" s="1">
        <v>54400</v>
      </c>
      <c r="J1185" t="s">
        <v>2019</v>
      </c>
      <c r="K1185" t="s">
        <v>1703</v>
      </c>
      <c r="L1185" t="s">
        <v>406</v>
      </c>
      <c r="M1185">
        <v>51.7307712799999</v>
      </c>
      <c r="N1185">
        <v>13.008916940000001</v>
      </c>
      <c r="O1185">
        <v>3.3831557459999999</v>
      </c>
      <c r="P1185">
        <v>8.3869140620000007</v>
      </c>
      <c r="Q1185">
        <v>5.3356885890000001</v>
      </c>
      <c r="R1185">
        <v>6.7890285290000003</v>
      </c>
      <c r="S1185">
        <v>2.7948844990000001</v>
      </c>
      <c r="T1185">
        <v>1.2602388289999999</v>
      </c>
      <c r="U1185">
        <v>0.66365802799999996</v>
      </c>
      <c r="V1185">
        <v>7.1142515000000003E-2</v>
      </c>
      <c r="W1185">
        <v>0.22359076</v>
      </c>
      <c r="X1185">
        <v>3.631073116</v>
      </c>
      <c r="Y1185">
        <v>0</v>
      </c>
      <c r="Z1185">
        <v>2.7209371089999999</v>
      </c>
      <c r="AA1185">
        <v>0</v>
      </c>
      <c r="AB1185">
        <v>6.373616288</v>
      </c>
      <c r="AC1185">
        <v>100</v>
      </c>
      <c r="AD1185">
        <v>0.15376552800000001</v>
      </c>
      <c r="AE1185">
        <v>0</v>
      </c>
      <c r="AF1185">
        <v>0.95442428999999995</v>
      </c>
      <c r="AG1185">
        <v>7.6858812600000004</v>
      </c>
      <c r="AH1185">
        <v>0</v>
      </c>
      <c r="AI1185">
        <v>25.907570710000002</v>
      </c>
      <c r="AJ1185">
        <v>0</v>
      </c>
      <c r="AK1185">
        <v>0</v>
      </c>
      <c r="AL1185">
        <v>19.854085860000001</v>
      </c>
      <c r="AM1185">
        <v>0</v>
      </c>
      <c r="AN1185">
        <v>0</v>
      </c>
      <c r="AO1185">
        <v>0</v>
      </c>
      <c r="AP1185">
        <v>2.3352509810000002</v>
      </c>
      <c r="AQ1185">
        <v>0</v>
      </c>
      <c r="AR1185">
        <v>0</v>
      </c>
      <c r="AS1185">
        <v>13.82469032</v>
      </c>
      <c r="AT1185">
        <v>9.8677899460000003</v>
      </c>
      <c r="AU1185">
        <v>23.692480270000001</v>
      </c>
      <c r="AV1185">
        <v>0</v>
      </c>
      <c r="AW1185">
        <v>9.104435617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4.7401404530000004</v>
      </c>
      <c r="BI1185">
        <v>12.05419142</v>
      </c>
      <c r="BJ1185">
        <v>0.583505406</v>
      </c>
      <c r="BK1185">
        <v>0.416494594</v>
      </c>
      <c r="BL1185">
        <v>0</v>
      </c>
      <c r="BM1185">
        <v>43.385854670000001</v>
      </c>
      <c r="BN1185">
        <v>95.259840109999899</v>
      </c>
      <c r="BO1185">
        <v>0</v>
      </c>
      <c r="BP1185" t="s">
        <v>97</v>
      </c>
      <c r="BQ1185" t="s">
        <v>109</v>
      </c>
      <c r="BR1185" t="s">
        <v>111</v>
      </c>
      <c r="BS1185" t="s">
        <v>162</v>
      </c>
      <c r="BT1185" t="s">
        <v>111</v>
      </c>
      <c r="BU1185" t="s">
        <v>100</v>
      </c>
      <c r="BV1185" t="s">
        <v>101</v>
      </c>
      <c r="BW1185" t="s">
        <v>149</v>
      </c>
      <c r="BX1185">
        <v>27.81396067</v>
      </c>
      <c r="BY1185">
        <v>43.385854670000001</v>
      </c>
      <c r="BZ1185">
        <v>48.472897500000002</v>
      </c>
      <c r="CA1185">
        <v>30.16703832</v>
      </c>
      <c r="CB1185">
        <v>45.981697789999899</v>
      </c>
      <c r="CC1185">
        <v>23.8512638999999</v>
      </c>
      <c r="CD1185">
        <v>2</v>
      </c>
      <c r="CE1185">
        <v>5</v>
      </c>
      <c r="CF1185">
        <v>1</v>
      </c>
      <c r="CG1185">
        <v>6</v>
      </c>
      <c r="CH1185">
        <v>3</v>
      </c>
      <c r="CI1185">
        <v>4</v>
      </c>
      <c r="CJ1185">
        <v>40.766331659999899</v>
      </c>
      <c r="CK1185">
        <v>77.189864819999897</v>
      </c>
      <c r="CL1185">
        <v>0</v>
      </c>
    </row>
    <row r="1186" spans="1:90" x14ac:dyDescent="0.25">
      <c r="A1186" s="1" t="s">
        <v>1615</v>
      </c>
      <c r="B1186" s="2">
        <v>315386.838099999</v>
      </c>
      <c r="C1186" s="2">
        <v>6073022.7539999904</v>
      </c>
      <c r="D1186" s="4">
        <v>-796.45234000000005</v>
      </c>
      <c r="E1186" t="s">
        <v>1604</v>
      </c>
      <c r="F1186" s="3">
        <v>1135.56</v>
      </c>
      <c r="G1186" t="s">
        <v>150</v>
      </c>
      <c r="H1186" t="s">
        <v>151</v>
      </c>
      <c r="I1186" s="1">
        <v>54400</v>
      </c>
      <c r="J1186" t="s">
        <v>2019</v>
      </c>
      <c r="K1186" t="s">
        <v>1703</v>
      </c>
      <c r="L1186" t="s">
        <v>406</v>
      </c>
      <c r="M1186">
        <v>49.276437199999897</v>
      </c>
      <c r="N1186">
        <v>14.78293116</v>
      </c>
      <c r="O1186">
        <v>3.939572385</v>
      </c>
      <c r="P1186">
        <v>9.7568542269999998</v>
      </c>
      <c r="Q1186">
        <v>5.6667902779999997</v>
      </c>
      <c r="R1186">
        <v>8.9724179399999997</v>
      </c>
      <c r="S1186">
        <v>3.4596165289999998</v>
      </c>
      <c r="T1186">
        <v>0.16425479100000001</v>
      </c>
      <c r="U1186">
        <v>0.76789114599999997</v>
      </c>
      <c r="V1186">
        <v>8.2127395000000006E-2</v>
      </c>
      <c r="W1186">
        <v>0.25664810999999998</v>
      </c>
      <c r="X1186">
        <v>0.48385454900000002</v>
      </c>
      <c r="Y1186">
        <v>0</v>
      </c>
      <c r="Z1186">
        <v>2.390604288</v>
      </c>
      <c r="AA1186">
        <v>0</v>
      </c>
      <c r="AB1186">
        <v>2.8858505920000002</v>
      </c>
      <c r="AC1186">
        <v>100</v>
      </c>
      <c r="AD1186">
        <v>0.17794459300000001</v>
      </c>
      <c r="AE1186">
        <v>0</v>
      </c>
      <c r="AF1186">
        <v>1.107041151</v>
      </c>
      <c r="AG1186">
        <v>1.0042129849999999</v>
      </c>
      <c r="AH1186">
        <v>0</v>
      </c>
      <c r="AI1186">
        <v>32.148281599999898</v>
      </c>
      <c r="AJ1186">
        <v>0</v>
      </c>
      <c r="AK1186">
        <v>0</v>
      </c>
      <c r="AL1186">
        <v>25.17505113</v>
      </c>
      <c r="AM1186">
        <v>0</v>
      </c>
      <c r="AN1186">
        <v>0</v>
      </c>
      <c r="AO1186">
        <v>0</v>
      </c>
      <c r="AP1186">
        <v>2.4537715210000002</v>
      </c>
      <c r="AQ1186">
        <v>0</v>
      </c>
      <c r="AR1186">
        <v>0</v>
      </c>
      <c r="AS1186">
        <v>7.902334937</v>
      </c>
      <c r="AT1186">
        <v>7.5526593640000002</v>
      </c>
      <c r="AU1186">
        <v>15.4549942999999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0.63314068599999995</v>
      </c>
      <c r="BI1186">
        <v>15.685122870000001</v>
      </c>
      <c r="BJ1186">
        <v>0.51131270500000003</v>
      </c>
      <c r="BK1186">
        <v>0.48868729500000002</v>
      </c>
      <c r="BL1186">
        <v>0</v>
      </c>
      <c r="BM1186">
        <v>43.917633340000002</v>
      </c>
      <c r="BN1186">
        <v>99.366801609999897</v>
      </c>
      <c r="BO1186">
        <v>0</v>
      </c>
      <c r="BP1186" t="s">
        <v>97</v>
      </c>
      <c r="BQ1186" t="s">
        <v>109</v>
      </c>
      <c r="BR1186" t="s">
        <v>111</v>
      </c>
      <c r="BS1186" t="s">
        <v>162</v>
      </c>
      <c r="BT1186" t="s">
        <v>111</v>
      </c>
      <c r="BU1186" t="s">
        <v>100</v>
      </c>
      <c r="BV1186" t="s">
        <v>101</v>
      </c>
      <c r="BW1186" t="s">
        <v>149</v>
      </c>
      <c r="BX1186">
        <v>40.22817062</v>
      </c>
      <c r="BY1186">
        <v>43.917633340000002</v>
      </c>
      <c r="BZ1186">
        <v>55.116807430000001</v>
      </c>
      <c r="CA1186">
        <v>31.14538177</v>
      </c>
      <c r="CB1186">
        <v>46.373304330000003</v>
      </c>
      <c r="CC1186">
        <v>22.4813138899999</v>
      </c>
      <c r="CD1186">
        <v>2</v>
      </c>
      <c r="CE1186">
        <v>5</v>
      </c>
      <c r="CF1186">
        <v>1</v>
      </c>
      <c r="CG1186">
        <v>6</v>
      </c>
      <c r="CH1186">
        <v>3</v>
      </c>
      <c r="CI1186">
        <v>4</v>
      </c>
      <c r="CJ1186">
        <v>31.928049470000001</v>
      </c>
      <c r="CK1186">
        <v>80.974572469999899</v>
      </c>
      <c r="CL1186">
        <v>0</v>
      </c>
    </row>
    <row r="1187" spans="1:90" x14ac:dyDescent="0.25">
      <c r="A1187" s="1" t="s">
        <v>1616</v>
      </c>
      <c r="B1187" s="2">
        <v>315379.79200000002</v>
      </c>
      <c r="C1187" s="2">
        <v>6073022.7050000001</v>
      </c>
      <c r="D1187" s="4">
        <v>-841.03891999999905</v>
      </c>
      <c r="E1187" t="s">
        <v>1604</v>
      </c>
      <c r="F1187" s="3">
        <v>1180.7</v>
      </c>
      <c r="G1187" t="s">
        <v>150</v>
      </c>
      <c r="H1187" t="s">
        <v>151</v>
      </c>
      <c r="I1187" s="1">
        <v>54400</v>
      </c>
      <c r="J1187" t="s">
        <v>2019</v>
      </c>
      <c r="K1187" t="s">
        <v>1703</v>
      </c>
      <c r="L1187" t="s">
        <v>406</v>
      </c>
      <c r="M1187">
        <v>51.084024829999898</v>
      </c>
      <c r="N1187">
        <v>13.69051865</v>
      </c>
      <c r="O1187">
        <v>3.4822510100000001</v>
      </c>
      <c r="P1187">
        <v>8.6338143590000005</v>
      </c>
      <c r="Q1187">
        <v>5.1492697029999999</v>
      </c>
      <c r="R1187">
        <v>10.52330911</v>
      </c>
      <c r="S1187">
        <v>2.5644180460000001</v>
      </c>
      <c r="T1187">
        <v>0.23498651400000001</v>
      </c>
      <c r="U1187">
        <v>0.62220342200000001</v>
      </c>
      <c r="V1187">
        <v>5.1084024999999998E-2</v>
      </c>
      <c r="W1187">
        <v>0.23498651400000001</v>
      </c>
      <c r="X1187">
        <v>2.4419458610000002</v>
      </c>
      <c r="Y1187">
        <v>0</v>
      </c>
      <c r="Z1187">
        <v>1.287187952</v>
      </c>
      <c r="AA1187">
        <v>0</v>
      </c>
      <c r="AB1187">
        <v>3.7421911240000001</v>
      </c>
      <c r="AC1187">
        <v>100</v>
      </c>
      <c r="AD1187">
        <v>0.109631624</v>
      </c>
      <c r="AE1187">
        <v>0</v>
      </c>
      <c r="AF1187">
        <v>0.88848580099999996</v>
      </c>
      <c r="AG1187">
        <v>1.4229994050000001</v>
      </c>
      <c r="AH1187">
        <v>0</v>
      </c>
      <c r="AI1187">
        <v>23.603294049999899</v>
      </c>
      <c r="AJ1187">
        <v>0</v>
      </c>
      <c r="AK1187">
        <v>0</v>
      </c>
      <c r="AL1187">
        <v>25.785490849999899</v>
      </c>
      <c r="AM1187">
        <v>0</v>
      </c>
      <c r="AN1187">
        <v>0</v>
      </c>
      <c r="AO1187">
        <v>0</v>
      </c>
      <c r="AP1187">
        <v>2.2743270600000001</v>
      </c>
      <c r="AQ1187">
        <v>0</v>
      </c>
      <c r="AR1187">
        <v>0</v>
      </c>
      <c r="AS1187">
        <v>9.807273769</v>
      </c>
      <c r="AT1187">
        <v>8.2642324210000009</v>
      </c>
      <c r="AU1187">
        <v>18.071506190000001</v>
      </c>
      <c r="AV1187">
        <v>0</v>
      </c>
      <c r="AW1187">
        <v>6.7564598450000002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3.1652878640000002</v>
      </c>
      <c r="BI1187">
        <v>12.7250572099999</v>
      </c>
      <c r="BJ1187">
        <v>0.54269266000000005</v>
      </c>
      <c r="BK1187">
        <v>0.45730734000000001</v>
      </c>
      <c r="BL1187">
        <v>0</v>
      </c>
      <c r="BM1187">
        <v>52.209202660000003</v>
      </c>
      <c r="BN1187">
        <v>96.83469916</v>
      </c>
      <c r="BO1187">
        <v>0</v>
      </c>
      <c r="BP1187" t="s">
        <v>97</v>
      </c>
      <c r="BQ1187" t="s">
        <v>109</v>
      </c>
      <c r="BR1187" t="s">
        <v>111</v>
      </c>
      <c r="BS1187" t="s">
        <v>162</v>
      </c>
      <c r="BT1187" t="s">
        <v>111</v>
      </c>
      <c r="BU1187" t="s">
        <v>100</v>
      </c>
      <c r="BV1187" t="s">
        <v>101</v>
      </c>
      <c r="BW1187" t="s">
        <v>149</v>
      </c>
      <c r="BX1187">
        <v>35.991535509999899</v>
      </c>
      <c r="BY1187">
        <v>52.209202660000003</v>
      </c>
      <c r="BZ1187">
        <v>46.452400580000003</v>
      </c>
      <c r="CA1187">
        <v>30.21387154</v>
      </c>
      <c r="CB1187">
        <v>47.291252049999898</v>
      </c>
      <c r="CC1187">
        <v>22.49487641</v>
      </c>
      <c r="CD1187">
        <v>2</v>
      </c>
      <c r="CE1187">
        <v>5</v>
      </c>
      <c r="CF1187">
        <v>1</v>
      </c>
      <c r="CG1187">
        <v>6</v>
      </c>
      <c r="CH1187">
        <v>3</v>
      </c>
      <c r="CI1187">
        <v>4</v>
      </c>
      <c r="CJ1187">
        <v>29.148230089999899</v>
      </c>
      <c r="CK1187">
        <v>83.118308569999897</v>
      </c>
      <c r="CL1187">
        <v>0</v>
      </c>
    </row>
    <row r="1188" spans="1:90" x14ac:dyDescent="0.25">
      <c r="A1188" s="1" t="s">
        <v>1617</v>
      </c>
      <c r="B1188" s="2">
        <v>315363.41869999899</v>
      </c>
      <c r="C1188" s="2">
        <v>6073024.3090000004</v>
      </c>
      <c r="D1188" s="4">
        <v>-937.02459999999905</v>
      </c>
      <c r="E1188" t="s">
        <v>1604</v>
      </c>
      <c r="F1188" s="3">
        <v>1278.2</v>
      </c>
      <c r="G1188" t="s">
        <v>150</v>
      </c>
      <c r="H1188" t="s">
        <v>151</v>
      </c>
      <c r="I1188" s="1">
        <v>54400</v>
      </c>
      <c r="J1188" t="s">
        <v>1906</v>
      </c>
      <c r="K1188" t="s">
        <v>1685</v>
      </c>
      <c r="L1188" t="s">
        <v>406</v>
      </c>
      <c r="M1188">
        <v>49.58755283</v>
      </c>
      <c r="N1188">
        <v>13.4020413</v>
      </c>
      <c r="O1188">
        <v>3.9147191229999998</v>
      </c>
      <c r="P1188">
        <v>9.6498454309999904</v>
      </c>
      <c r="Q1188">
        <v>8.3814304459999995</v>
      </c>
      <c r="R1188">
        <v>6.9690614780000004</v>
      </c>
      <c r="S1188">
        <v>3.5876233640000001</v>
      </c>
      <c r="T1188">
        <v>0.14432967599999999</v>
      </c>
      <c r="U1188">
        <v>0.69690614799999995</v>
      </c>
      <c r="V1188">
        <v>9.2783362999999994E-2</v>
      </c>
      <c r="W1188">
        <v>0.25773156400000002</v>
      </c>
      <c r="X1188">
        <v>9.8869089999999993E-3</v>
      </c>
      <c r="Y1188">
        <v>0</v>
      </c>
      <c r="Z1188">
        <v>3.3060883689999998</v>
      </c>
      <c r="AA1188">
        <v>0</v>
      </c>
      <c r="AB1188">
        <v>2.606796272</v>
      </c>
      <c r="AC1188">
        <v>100</v>
      </c>
      <c r="AD1188">
        <v>0.201018428</v>
      </c>
      <c r="AE1188">
        <v>0</v>
      </c>
      <c r="AF1188">
        <v>1.0046329460000001</v>
      </c>
      <c r="AG1188">
        <v>0.88233283100000004</v>
      </c>
      <c r="AH1188">
        <v>0</v>
      </c>
      <c r="AI1188">
        <v>33.3353992199999</v>
      </c>
      <c r="AJ1188">
        <v>0</v>
      </c>
      <c r="AK1188">
        <v>0</v>
      </c>
      <c r="AL1188">
        <v>20.73969739</v>
      </c>
      <c r="AM1188">
        <v>0</v>
      </c>
      <c r="AN1188">
        <v>0</v>
      </c>
      <c r="AO1188">
        <v>0</v>
      </c>
      <c r="AP1188">
        <v>2.3767988940000002</v>
      </c>
      <c r="AQ1188">
        <v>0</v>
      </c>
      <c r="AR1188">
        <v>0</v>
      </c>
      <c r="AS1188">
        <v>10.7554265499999</v>
      </c>
      <c r="AT1188">
        <v>7.083152406</v>
      </c>
      <c r="AU1188">
        <v>17.83857896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1.2911425000000001E-2</v>
      </c>
      <c r="BI1188">
        <v>19.856827639999899</v>
      </c>
      <c r="BJ1188">
        <v>0.60293068100000002</v>
      </c>
      <c r="BK1188">
        <v>0.39706931899999998</v>
      </c>
      <c r="BL1188">
        <v>0</v>
      </c>
      <c r="BM1188">
        <v>38.3535095599999</v>
      </c>
      <c r="BN1188">
        <v>99.987062379999898</v>
      </c>
      <c r="BO1188">
        <v>0</v>
      </c>
      <c r="BP1188" t="s">
        <v>97</v>
      </c>
      <c r="BQ1188" t="s">
        <v>109</v>
      </c>
      <c r="BR1188" t="s">
        <v>111</v>
      </c>
      <c r="BS1188" t="s">
        <v>162</v>
      </c>
      <c r="BT1188" t="s">
        <v>111</v>
      </c>
      <c r="BU1188" t="s">
        <v>100</v>
      </c>
      <c r="BV1188" t="s">
        <v>101</v>
      </c>
      <c r="BW1188" t="s">
        <v>149</v>
      </c>
      <c r="BX1188">
        <v>44.815703079999899</v>
      </c>
      <c r="BY1188">
        <v>38.3535095599999</v>
      </c>
      <c r="BZ1188">
        <v>60.656764619999898</v>
      </c>
      <c r="CA1188">
        <v>28.97462093</v>
      </c>
      <c r="CB1188">
        <v>39.658934379999899</v>
      </c>
      <c r="CC1188">
        <v>31.366444680000001</v>
      </c>
      <c r="CD1188">
        <v>2</v>
      </c>
      <c r="CE1188">
        <v>5</v>
      </c>
      <c r="CF1188">
        <v>1</v>
      </c>
      <c r="CG1188">
        <v>6</v>
      </c>
      <c r="CH1188">
        <v>3</v>
      </c>
      <c r="CI1188">
        <v>4</v>
      </c>
      <c r="CJ1188">
        <v>44.67855213</v>
      </c>
      <c r="CK1188">
        <v>82.852025060000003</v>
      </c>
      <c r="CL1188">
        <v>0</v>
      </c>
    </row>
    <row r="1189" spans="1:90" x14ac:dyDescent="0.25">
      <c r="A1189" s="1" t="s">
        <v>1618</v>
      </c>
      <c r="B1189" s="2">
        <v>315355.37339999899</v>
      </c>
      <c r="C1189" s="2">
        <v>6073027.4450000003</v>
      </c>
      <c r="D1189" s="4">
        <v>-971.14786000000004</v>
      </c>
      <c r="E1189" t="s">
        <v>1604</v>
      </c>
      <c r="F1189" s="3">
        <v>1313.4</v>
      </c>
      <c r="G1189" t="s">
        <v>150</v>
      </c>
      <c r="H1189" t="s">
        <v>151</v>
      </c>
      <c r="I1189" s="1">
        <v>54400</v>
      </c>
      <c r="J1189" t="s">
        <v>1708</v>
      </c>
      <c r="K1189" t="s">
        <v>1685</v>
      </c>
      <c r="L1189" t="s">
        <v>406</v>
      </c>
      <c r="M1189">
        <v>51.742123149999898</v>
      </c>
      <c r="N1189">
        <v>14.2945165099999</v>
      </c>
      <c r="O1189">
        <v>4.1165754459999997</v>
      </c>
      <c r="P1189">
        <v>9.9733216079999902</v>
      </c>
      <c r="Q1189">
        <v>4.9426814129999999</v>
      </c>
      <c r="R1189">
        <v>8.687442077</v>
      </c>
      <c r="S1189">
        <v>2.0737115500000001</v>
      </c>
      <c r="T1189">
        <v>0.13086529199999999</v>
      </c>
      <c r="U1189">
        <v>0.72579904299999998</v>
      </c>
      <c r="V1189">
        <v>0.100665609</v>
      </c>
      <c r="W1189">
        <v>0.23153090100000001</v>
      </c>
      <c r="X1189">
        <v>9.8771060000000001E-3</v>
      </c>
      <c r="Y1189">
        <v>0</v>
      </c>
      <c r="Z1189">
        <v>2.9708902959999999</v>
      </c>
      <c r="AA1189">
        <v>0</v>
      </c>
      <c r="AB1189">
        <v>2.1912395670000002</v>
      </c>
      <c r="AC1189">
        <v>100</v>
      </c>
      <c r="AD1189">
        <v>0.223673495</v>
      </c>
      <c r="AE1189">
        <v>0</v>
      </c>
      <c r="AF1189">
        <v>1.073043049</v>
      </c>
      <c r="AG1189">
        <v>0.82048173300000005</v>
      </c>
      <c r="AH1189">
        <v>0</v>
      </c>
      <c r="AI1189">
        <v>19.761267520000001</v>
      </c>
      <c r="AJ1189">
        <v>0</v>
      </c>
      <c r="AK1189">
        <v>0</v>
      </c>
      <c r="AL1189">
        <v>31.110575449999899</v>
      </c>
      <c r="AM1189">
        <v>0</v>
      </c>
      <c r="AN1189">
        <v>0</v>
      </c>
      <c r="AO1189">
        <v>0</v>
      </c>
      <c r="AP1189">
        <v>2.4696449299999998</v>
      </c>
      <c r="AQ1189">
        <v>0</v>
      </c>
      <c r="AR1189">
        <v>0</v>
      </c>
      <c r="AS1189">
        <v>11.91079639</v>
      </c>
      <c r="AT1189">
        <v>13.86187316</v>
      </c>
      <c r="AU1189">
        <v>25.7726695399999</v>
      </c>
      <c r="AV1189">
        <v>0</v>
      </c>
      <c r="AW1189">
        <v>7.6219564809999998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1.3228512E-2</v>
      </c>
      <c r="BI1189">
        <v>15.66638575</v>
      </c>
      <c r="BJ1189">
        <v>0.46214833799999999</v>
      </c>
      <c r="BK1189">
        <v>0.53785166200000001</v>
      </c>
      <c r="BL1189">
        <v>0</v>
      </c>
      <c r="BM1189">
        <v>61.154803080000001</v>
      </c>
      <c r="BN1189">
        <v>99.986744650000006</v>
      </c>
      <c r="BO1189">
        <v>0</v>
      </c>
      <c r="BP1189" t="s">
        <v>97</v>
      </c>
      <c r="BQ1189" t="s">
        <v>109</v>
      </c>
      <c r="BR1189" t="s">
        <v>111</v>
      </c>
      <c r="BS1189" t="s">
        <v>176</v>
      </c>
      <c r="BT1189" t="s">
        <v>111</v>
      </c>
      <c r="BU1189" t="s">
        <v>100</v>
      </c>
      <c r="BV1189" t="s">
        <v>101</v>
      </c>
      <c r="BW1189" t="s">
        <v>149</v>
      </c>
      <c r="BX1189">
        <v>40.435561460000002</v>
      </c>
      <c r="BY1189">
        <v>61.154803080000001</v>
      </c>
      <c r="BZ1189">
        <v>38.2286292</v>
      </c>
      <c r="CA1189">
        <v>33.106779449999898</v>
      </c>
      <c r="CB1189">
        <v>46.541191750000003</v>
      </c>
      <c r="CC1189">
        <v>20.35202881</v>
      </c>
      <c r="CD1189">
        <v>2</v>
      </c>
      <c r="CE1189">
        <v>3</v>
      </c>
      <c r="CF1189">
        <v>1</v>
      </c>
      <c r="CG1189">
        <v>6</v>
      </c>
      <c r="CH1189">
        <v>3</v>
      </c>
      <c r="CI1189">
        <v>4</v>
      </c>
      <c r="CJ1189">
        <v>32.04068659</v>
      </c>
      <c r="CK1189">
        <v>87.123234960000005</v>
      </c>
      <c r="CL1189">
        <v>0</v>
      </c>
    </row>
    <row r="1190" spans="1:90" x14ac:dyDescent="0.25">
      <c r="A1190" s="1" t="s">
        <v>1619</v>
      </c>
      <c r="B1190" s="2">
        <v>315346.16720000003</v>
      </c>
      <c r="C1190" s="2">
        <v>6073029.7089999896</v>
      </c>
      <c r="D1190" s="4">
        <v>-1007.303712</v>
      </c>
      <c r="E1190" t="s">
        <v>1604</v>
      </c>
      <c r="F1190" s="3">
        <v>1350.78</v>
      </c>
      <c r="G1190" t="s">
        <v>150</v>
      </c>
      <c r="H1190" t="s">
        <v>151</v>
      </c>
      <c r="I1190" s="1">
        <v>54400</v>
      </c>
      <c r="J1190" t="s">
        <v>2019</v>
      </c>
      <c r="K1190" t="s">
        <v>1703</v>
      </c>
      <c r="L1190" t="s">
        <v>406</v>
      </c>
      <c r="M1190">
        <v>50.667248780000001</v>
      </c>
      <c r="N1190">
        <v>14.40339129</v>
      </c>
      <c r="O1190">
        <v>4.3369797290000003</v>
      </c>
      <c r="P1190">
        <v>10.52841488</v>
      </c>
      <c r="Q1190">
        <v>4.5661814930000002</v>
      </c>
      <c r="R1190">
        <v>9.0199961040000005</v>
      </c>
      <c r="S1190">
        <v>2.7989568880000002</v>
      </c>
      <c r="T1190">
        <v>0.234948936</v>
      </c>
      <c r="U1190">
        <v>0.80904155300000002</v>
      </c>
      <c r="V1190">
        <v>7.1506198000000007E-2</v>
      </c>
      <c r="W1190">
        <v>0.26559444900000001</v>
      </c>
      <c r="X1190">
        <v>9.9004269999999998E-3</v>
      </c>
      <c r="Y1190">
        <v>0</v>
      </c>
      <c r="Z1190">
        <v>2.2878392760000001</v>
      </c>
      <c r="AA1190">
        <v>0</v>
      </c>
      <c r="AB1190">
        <v>1.7540445689999999</v>
      </c>
      <c r="AC1190">
        <v>100</v>
      </c>
      <c r="AD1190">
        <v>0.15720716000000001</v>
      </c>
      <c r="AE1190">
        <v>0</v>
      </c>
      <c r="AF1190">
        <v>1.1834960750000001</v>
      </c>
      <c r="AG1190">
        <v>1.4575154260000001</v>
      </c>
      <c r="AH1190">
        <v>0</v>
      </c>
      <c r="AI1190">
        <v>26.391124739999899</v>
      </c>
      <c r="AJ1190">
        <v>0</v>
      </c>
      <c r="AK1190">
        <v>0</v>
      </c>
      <c r="AL1190">
        <v>27.352485550000001</v>
      </c>
      <c r="AM1190">
        <v>0</v>
      </c>
      <c r="AN1190">
        <v>0</v>
      </c>
      <c r="AO1190">
        <v>0</v>
      </c>
      <c r="AP1190">
        <v>2.534985936</v>
      </c>
      <c r="AQ1190">
        <v>0</v>
      </c>
      <c r="AR1190">
        <v>0</v>
      </c>
      <c r="AS1190">
        <v>9.9592773339999905</v>
      </c>
      <c r="AT1190">
        <v>13.28189779</v>
      </c>
      <c r="AU1190">
        <v>23.241175129999899</v>
      </c>
      <c r="AV1190">
        <v>0</v>
      </c>
      <c r="AW1190">
        <v>2.362329533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1.3119898E-2</v>
      </c>
      <c r="BI1190">
        <v>15.4439410699999</v>
      </c>
      <c r="BJ1190">
        <v>0.42851866500000002</v>
      </c>
      <c r="BK1190">
        <v>0.57148133499999998</v>
      </c>
      <c r="BL1190">
        <v>0</v>
      </c>
      <c r="BM1190">
        <v>50.894395350000003</v>
      </c>
      <c r="BN1190">
        <v>99.986853479999894</v>
      </c>
      <c r="BO1190">
        <v>0</v>
      </c>
      <c r="BP1190" t="s">
        <v>97</v>
      </c>
      <c r="BQ1190" t="s">
        <v>109</v>
      </c>
      <c r="BR1190" t="s">
        <v>111</v>
      </c>
      <c r="BS1190" t="s">
        <v>176</v>
      </c>
      <c r="BT1190" t="s">
        <v>111</v>
      </c>
      <c r="BU1190" t="s">
        <v>100</v>
      </c>
      <c r="BV1190" t="s">
        <v>101</v>
      </c>
      <c r="BW1190" t="s">
        <v>149</v>
      </c>
      <c r="BX1190">
        <v>42.253071169999899</v>
      </c>
      <c r="BY1190">
        <v>50.894395350000003</v>
      </c>
      <c r="BZ1190">
        <v>47.809032729999899</v>
      </c>
      <c r="CA1190">
        <v>34.7707569499999</v>
      </c>
      <c r="CB1190">
        <v>46.561480979999899</v>
      </c>
      <c r="CC1190">
        <v>18.6677620799999</v>
      </c>
      <c r="CD1190">
        <v>2</v>
      </c>
      <c r="CE1190">
        <v>3</v>
      </c>
      <c r="CF1190">
        <v>1</v>
      </c>
      <c r="CG1190">
        <v>6</v>
      </c>
      <c r="CH1190">
        <v>3</v>
      </c>
      <c r="CI1190">
        <v>4</v>
      </c>
      <c r="CJ1190">
        <v>28.887523049999899</v>
      </c>
      <c r="CK1190">
        <v>83.264442959999897</v>
      </c>
      <c r="CL1190">
        <v>0</v>
      </c>
    </row>
    <row r="1191" spans="1:90" x14ac:dyDescent="0.25">
      <c r="A1191" s="1" t="s">
        <v>1620</v>
      </c>
      <c r="B1191" s="2">
        <v>315335.48359999899</v>
      </c>
      <c r="C1191" s="2">
        <v>6073032.4730000002</v>
      </c>
      <c r="D1191" s="4">
        <v>-1034.4511440000001</v>
      </c>
      <c r="E1191" t="s">
        <v>706</v>
      </c>
      <c r="F1191" s="3">
        <v>1380.04</v>
      </c>
      <c r="G1191" t="s">
        <v>150</v>
      </c>
      <c r="H1191" t="s">
        <v>151</v>
      </c>
      <c r="I1191" s="1">
        <v>54400</v>
      </c>
      <c r="J1191" t="s">
        <v>2019</v>
      </c>
      <c r="K1191" t="s">
        <v>1703</v>
      </c>
      <c r="L1191" t="s">
        <v>406</v>
      </c>
      <c r="M1191">
        <v>53.69031305</v>
      </c>
      <c r="N1191">
        <v>13.91207728</v>
      </c>
      <c r="O1191">
        <v>3.9991835290000002</v>
      </c>
      <c r="P1191">
        <v>9.6614343649999999</v>
      </c>
      <c r="Q1191">
        <v>3.5037824249999998</v>
      </c>
      <c r="R1191">
        <v>10.2228004899999</v>
      </c>
      <c r="S1191">
        <v>1.8034174249999999</v>
      </c>
      <c r="T1191">
        <v>0.23702057600000001</v>
      </c>
      <c r="U1191">
        <v>0.78525947299999999</v>
      </c>
      <c r="V1191">
        <v>9.2747181999999997E-2</v>
      </c>
      <c r="W1191">
        <v>0.23702057600000001</v>
      </c>
      <c r="X1191">
        <v>0.35256166999999999</v>
      </c>
      <c r="Y1191">
        <v>0</v>
      </c>
      <c r="Z1191">
        <v>1.502381967</v>
      </c>
      <c r="AA1191">
        <v>0</v>
      </c>
      <c r="AB1191">
        <v>1.862406639</v>
      </c>
      <c r="AC1191">
        <v>100</v>
      </c>
      <c r="AD1191">
        <v>0.20453015599999999</v>
      </c>
      <c r="AE1191">
        <v>0</v>
      </c>
      <c r="AF1191">
        <v>1.152224669</v>
      </c>
      <c r="AG1191">
        <v>1.4748699160000001</v>
      </c>
      <c r="AH1191">
        <v>0</v>
      </c>
      <c r="AI1191">
        <v>17.056343850000001</v>
      </c>
      <c r="AJ1191">
        <v>0</v>
      </c>
      <c r="AK1191">
        <v>0</v>
      </c>
      <c r="AL1191">
        <v>30.725303740000001</v>
      </c>
      <c r="AM1191">
        <v>0</v>
      </c>
      <c r="AN1191">
        <v>0</v>
      </c>
      <c r="AO1191">
        <v>0</v>
      </c>
      <c r="AP1191">
        <v>2.5165601460000002</v>
      </c>
      <c r="AQ1191">
        <v>0</v>
      </c>
      <c r="AR1191">
        <v>0</v>
      </c>
      <c r="AS1191">
        <v>6.8152597789999998</v>
      </c>
      <c r="AT1191">
        <v>10.51586277</v>
      </c>
      <c r="AU1191">
        <v>17.33112255</v>
      </c>
      <c r="AV1191">
        <v>0</v>
      </c>
      <c r="AW1191">
        <v>12.011288990000001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0.46954840399999997</v>
      </c>
      <c r="BI1191">
        <v>12.8127153699999</v>
      </c>
      <c r="BJ1191">
        <v>0.39323822000000003</v>
      </c>
      <c r="BK1191">
        <v>0.60676178000000003</v>
      </c>
      <c r="BL1191">
        <v>0</v>
      </c>
      <c r="BM1191">
        <v>64.303566799999899</v>
      </c>
      <c r="BN1191">
        <v>99.530408800000004</v>
      </c>
      <c r="BO1191">
        <v>0</v>
      </c>
      <c r="BP1191" t="s">
        <v>97</v>
      </c>
      <c r="BQ1191" t="s">
        <v>109</v>
      </c>
      <c r="BR1191" t="s">
        <v>111</v>
      </c>
      <c r="BS1191" t="s">
        <v>176</v>
      </c>
      <c r="BT1191" t="s">
        <v>111</v>
      </c>
      <c r="BU1191" t="s">
        <v>100</v>
      </c>
      <c r="BV1191" t="s">
        <v>101</v>
      </c>
      <c r="BW1191" t="s">
        <v>149</v>
      </c>
      <c r="BX1191">
        <v>37.5885237399999</v>
      </c>
      <c r="BY1191">
        <v>64.303566799999899</v>
      </c>
      <c r="BZ1191">
        <v>34.6275871</v>
      </c>
      <c r="CA1191">
        <v>35.075650840000002</v>
      </c>
      <c r="CB1191">
        <v>49.2407189199999</v>
      </c>
      <c r="CC1191">
        <v>15.6836302399999</v>
      </c>
      <c r="CD1191">
        <v>2</v>
      </c>
      <c r="CE1191">
        <v>3</v>
      </c>
      <c r="CF1191">
        <v>1</v>
      </c>
      <c r="CG1191">
        <v>6</v>
      </c>
      <c r="CH1191">
        <v>3</v>
      </c>
      <c r="CI1191">
        <v>4</v>
      </c>
      <c r="CJ1191">
        <v>23.7254901999999</v>
      </c>
      <c r="CK1191">
        <v>86.581057979999898</v>
      </c>
      <c r="CL1191">
        <v>0</v>
      </c>
    </row>
    <row r="1192" spans="1:90" x14ac:dyDescent="0.25">
      <c r="A1192" s="1" t="s">
        <v>705</v>
      </c>
      <c r="B1192" s="2">
        <v>315325.72700000001</v>
      </c>
      <c r="C1192" s="2">
        <v>6073035.2850000001</v>
      </c>
      <c r="D1192" s="4">
        <v>-1071.7534000000001</v>
      </c>
      <c r="E1192" t="s">
        <v>706</v>
      </c>
      <c r="F1192" s="3">
        <v>1418.7</v>
      </c>
      <c r="G1192" t="s">
        <v>150</v>
      </c>
      <c r="H1192" t="s">
        <v>151</v>
      </c>
      <c r="I1192" s="1">
        <v>54400</v>
      </c>
      <c r="J1192" t="s">
        <v>701</v>
      </c>
      <c r="K1192" t="s">
        <v>139</v>
      </c>
      <c r="L1192" t="s">
        <v>96</v>
      </c>
      <c r="M1192">
        <v>66.980600719999899</v>
      </c>
      <c r="N1192">
        <v>11.55543188</v>
      </c>
      <c r="O1192">
        <v>2.3814863229999998</v>
      </c>
      <c r="P1192">
        <v>6.3316244260000003</v>
      </c>
      <c r="Q1192">
        <v>1.0430566830000001</v>
      </c>
      <c r="R1192">
        <v>3.292786784</v>
      </c>
      <c r="S1192">
        <v>3.8961234920000001</v>
      </c>
      <c r="T1192">
        <v>1.0021524989999999</v>
      </c>
      <c r="U1192">
        <v>0.21372436</v>
      </c>
      <c r="V1192">
        <v>4.0904184000000003E-2</v>
      </c>
      <c r="W1192">
        <v>4.0904184000000003E-2</v>
      </c>
      <c r="X1192">
        <v>1.333610886</v>
      </c>
      <c r="Y1192">
        <v>0</v>
      </c>
      <c r="Z1192">
        <v>1.887593576</v>
      </c>
      <c r="AA1192">
        <v>0</v>
      </c>
      <c r="AB1192">
        <v>3.2289094450000002</v>
      </c>
      <c r="AC1192">
        <v>100</v>
      </c>
      <c r="AD1192">
        <v>8.9201918000000005E-2</v>
      </c>
      <c r="AE1192">
        <v>0</v>
      </c>
      <c r="AF1192">
        <v>0.31011862000000001</v>
      </c>
      <c r="AG1192">
        <v>6.1666786189999998</v>
      </c>
      <c r="AH1192">
        <v>0</v>
      </c>
      <c r="AI1192">
        <v>36.439484819999898</v>
      </c>
      <c r="AJ1192">
        <v>0</v>
      </c>
      <c r="AK1192">
        <v>0</v>
      </c>
      <c r="AL1192">
        <v>11.54464563</v>
      </c>
      <c r="AM1192">
        <v>0</v>
      </c>
      <c r="AN1192">
        <v>0</v>
      </c>
      <c r="AO1192">
        <v>0</v>
      </c>
      <c r="AP1192">
        <v>1.8662189709999999</v>
      </c>
      <c r="AQ1192">
        <v>0</v>
      </c>
      <c r="AR1192">
        <v>0</v>
      </c>
      <c r="AS1192">
        <v>2.5556929350000002</v>
      </c>
      <c r="AT1192">
        <v>8.5252739040000005</v>
      </c>
      <c r="AU1192">
        <v>11.08096684</v>
      </c>
      <c r="AV1192">
        <v>0</v>
      </c>
      <c r="AW1192">
        <v>28.8068148599999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1.7565561430000001</v>
      </c>
      <c r="BI1192">
        <v>5.5861709790000003</v>
      </c>
      <c r="BJ1192">
        <v>0.23063808199999999</v>
      </c>
      <c r="BK1192">
        <v>0.76936191799999998</v>
      </c>
      <c r="BL1192">
        <v>0</v>
      </c>
      <c r="BM1192">
        <v>24.05929939</v>
      </c>
      <c r="BN1192">
        <v>98.243436650000007</v>
      </c>
      <c r="BO1192">
        <v>0</v>
      </c>
      <c r="BP1192" t="s">
        <v>97</v>
      </c>
      <c r="BQ1192" t="s">
        <v>109</v>
      </c>
      <c r="BR1192" t="s">
        <v>111</v>
      </c>
      <c r="BS1192" t="s">
        <v>126</v>
      </c>
      <c r="BT1192" t="s">
        <v>111</v>
      </c>
      <c r="BU1192" t="s">
        <v>100</v>
      </c>
      <c r="BV1192" t="s">
        <v>101</v>
      </c>
      <c r="BW1192" t="s">
        <v>113</v>
      </c>
      <c r="BX1192">
        <v>13.44005467</v>
      </c>
      <c r="BY1192">
        <v>24.05929939</v>
      </c>
      <c r="BZ1192">
        <v>67.292594100000002</v>
      </c>
      <c r="CA1192">
        <v>32.325539110000001</v>
      </c>
      <c r="CB1192">
        <v>60.740560690000002</v>
      </c>
      <c r="CC1192">
        <v>6.9339001910000002</v>
      </c>
      <c r="CD1192">
        <v>2</v>
      </c>
      <c r="CE1192">
        <v>11</v>
      </c>
      <c r="CF1192">
        <v>1</v>
      </c>
      <c r="CG1192">
        <v>6</v>
      </c>
      <c r="CH1192">
        <v>3</v>
      </c>
      <c r="CI1192">
        <v>6</v>
      </c>
      <c r="CJ1192">
        <v>22.148394239999899</v>
      </c>
      <c r="CK1192">
        <v>60.088868949999899</v>
      </c>
      <c r="CL1192">
        <v>0</v>
      </c>
    </row>
    <row r="1193" spans="1:90" x14ac:dyDescent="0.25">
      <c r="A1193" s="1" t="s">
        <v>1621</v>
      </c>
      <c r="B1193" s="2">
        <v>315319.82929999899</v>
      </c>
      <c r="C1193" s="2">
        <v>6073037.0360000003</v>
      </c>
      <c r="D1193" s="4">
        <v>-1093.6038000000001</v>
      </c>
      <c r="E1193" t="s">
        <v>706</v>
      </c>
      <c r="F1193" s="3">
        <v>1441.4</v>
      </c>
      <c r="G1193" t="s">
        <v>150</v>
      </c>
      <c r="H1193" t="s">
        <v>151</v>
      </c>
      <c r="I1193" s="1">
        <v>54400</v>
      </c>
      <c r="J1193" t="s">
        <v>2018</v>
      </c>
      <c r="K1193" t="s">
        <v>1689</v>
      </c>
      <c r="L1193" t="s">
        <v>345</v>
      </c>
      <c r="M1193">
        <v>50.33786946</v>
      </c>
      <c r="N1193">
        <v>14.411244890000001</v>
      </c>
      <c r="O1193">
        <v>3.9712486939999998</v>
      </c>
      <c r="P1193">
        <v>9.7591828879999998</v>
      </c>
      <c r="Q1193">
        <v>6.5256552550000002</v>
      </c>
      <c r="R1193">
        <v>4.5161999819999998</v>
      </c>
      <c r="S1193">
        <v>2.5371910010000001</v>
      </c>
      <c r="T1193">
        <v>0.15223146000000001</v>
      </c>
      <c r="U1193">
        <v>0.87786808599999999</v>
      </c>
      <c r="V1193">
        <v>0.15223146000000001</v>
      </c>
      <c r="W1193">
        <v>0.21312404400000001</v>
      </c>
      <c r="X1193">
        <v>2.5915390920000001</v>
      </c>
      <c r="Y1193">
        <v>0</v>
      </c>
      <c r="Z1193">
        <v>3.95441369</v>
      </c>
      <c r="AA1193">
        <v>0</v>
      </c>
      <c r="AB1193">
        <v>6.5721044429999997</v>
      </c>
      <c r="AC1193">
        <v>100</v>
      </c>
      <c r="AD1193">
        <v>0.33519200100000002</v>
      </c>
      <c r="AE1193">
        <v>0</v>
      </c>
      <c r="AF1193">
        <v>1.2861329109999999</v>
      </c>
      <c r="AG1193">
        <v>0.94581170999999997</v>
      </c>
      <c r="AH1193">
        <v>0</v>
      </c>
      <c r="AI1193">
        <v>23.959373020000001</v>
      </c>
      <c r="AJ1193">
        <v>0</v>
      </c>
      <c r="AK1193">
        <v>0</v>
      </c>
      <c r="AL1193">
        <v>12.7749457</v>
      </c>
      <c r="AM1193">
        <v>0</v>
      </c>
      <c r="AN1193">
        <v>0</v>
      </c>
      <c r="AO1193">
        <v>6.4538566079999997</v>
      </c>
      <c r="AP1193">
        <v>2.614521157</v>
      </c>
      <c r="AQ1193">
        <v>0</v>
      </c>
      <c r="AR1193">
        <v>0</v>
      </c>
      <c r="AS1193">
        <v>18.119258689999899</v>
      </c>
      <c r="AT1193">
        <v>13.3934377</v>
      </c>
      <c r="AU1193">
        <v>31.512696389999899</v>
      </c>
      <c r="AV1193">
        <v>0</v>
      </c>
      <c r="AW1193">
        <v>13.22453323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3.4464615689999998</v>
      </c>
      <c r="BI1193">
        <v>15.7563482</v>
      </c>
      <c r="BJ1193">
        <v>0.57498280899999998</v>
      </c>
      <c r="BK1193">
        <v>0.42501719100000002</v>
      </c>
      <c r="BL1193">
        <v>0</v>
      </c>
      <c r="BM1193">
        <v>34.776596130000001</v>
      </c>
      <c r="BN1193">
        <v>96.553524300000007</v>
      </c>
      <c r="BO1193">
        <v>0</v>
      </c>
      <c r="BP1193" t="s">
        <v>97</v>
      </c>
      <c r="BQ1193" t="s">
        <v>40</v>
      </c>
      <c r="BR1193" t="s">
        <v>111</v>
      </c>
      <c r="BS1193" t="s">
        <v>162</v>
      </c>
      <c r="BT1193" t="s">
        <v>111</v>
      </c>
      <c r="BU1193" t="s">
        <v>100</v>
      </c>
      <c r="BV1193" t="s">
        <v>101</v>
      </c>
      <c r="BW1193" t="s">
        <v>149</v>
      </c>
      <c r="BX1193">
        <v>35.413350459999897</v>
      </c>
      <c r="BY1193">
        <v>34.776596130000001</v>
      </c>
      <c r="BZ1193">
        <v>63.5862246599999</v>
      </c>
      <c r="CA1193">
        <v>30.65845268</v>
      </c>
      <c r="CB1193">
        <v>44.091782170000002</v>
      </c>
      <c r="CC1193">
        <v>25.249765140000001</v>
      </c>
      <c r="CD1193">
        <v>2</v>
      </c>
      <c r="CE1193">
        <v>5</v>
      </c>
      <c r="CF1193">
        <v>1</v>
      </c>
      <c r="CG1193">
        <v>6</v>
      </c>
      <c r="CH1193">
        <v>3</v>
      </c>
      <c r="CI1193">
        <v>4</v>
      </c>
      <c r="CJ1193">
        <v>48.63266814</v>
      </c>
      <c r="CK1193">
        <v>85.825943269999897</v>
      </c>
      <c r="CL1193">
        <v>6.4538566079999997</v>
      </c>
    </row>
    <row r="1194" spans="1:90" x14ac:dyDescent="0.25">
      <c r="A1194" s="1" t="s">
        <v>1622</v>
      </c>
      <c r="B1194" s="2">
        <v>315314.331799999</v>
      </c>
      <c r="C1194" s="2">
        <v>6073038.6799999904</v>
      </c>
      <c r="D1194" s="4">
        <v>-1113.05486</v>
      </c>
      <c r="E1194" t="s">
        <v>706</v>
      </c>
      <c r="F1194" s="3">
        <v>1461.68</v>
      </c>
      <c r="G1194" t="s">
        <v>150</v>
      </c>
      <c r="H1194" t="s">
        <v>151</v>
      </c>
      <c r="I1194" s="1">
        <v>54400</v>
      </c>
      <c r="J1194" t="s">
        <v>2018</v>
      </c>
      <c r="K1194" t="s">
        <v>1689</v>
      </c>
      <c r="L1194" t="s">
        <v>345</v>
      </c>
      <c r="M1194">
        <v>50.161797370000002</v>
      </c>
      <c r="N1194">
        <v>11.70102778</v>
      </c>
      <c r="O1194">
        <v>3.3351913070000001</v>
      </c>
      <c r="P1194">
        <v>8.3515558629999997</v>
      </c>
      <c r="Q1194">
        <v>4.5379638189999998</v>
      </c>
      <c r="R1194">
        <v>11.19228745</v>
      </c>
      <c r="S1194">
        <v>2.0146117399999999</v>
      </c>
      <c r="T1194">
        <v>7.1223647000000001E-2</v>
      </c>
      <c r="U1194">
        <v>0.39274754099999998</v>
      </c>
      <c r="V1194">
        <v>7.1223647000000001E-2</v>
      </c>
      <c r="W1194">
        <v>0.28489459</v>
      </c>
      <c r="X1194">
        <v>6.050466202</v>
      </c>
      <c r="Y1194">
        <v>0</v>
      </c>
      <c r="Z1194">
        <v>1.835009044</v>
      </c>
      <c r="AA1194">
        <v>0</v>
      </c>
      <c r="AB1194">
        <v>7.9119157739999997</v>
      </c>
      <c r="AC1194">
        <v>100</v>
      </c>
      <c r="AD1194">
        <v>0.15324574199999999</v>
      </c>
      <c r="AE1194">
        <v>0</v>
      </c>
      <c r="AF1194">
        <v>0.56227016500000004</v>
      </c>
      <c r="AG1194">
        <v>0.43241371299999998</v>
      </c>
      <c r="AH1194">
        <v>0</v>
      </c>
      <c r="AI1194">
        <v>18.59039516</v>
      </c>
      <c r="AJ1194">
        <v>0</v>
      </c>
      <c r="AK1194">
        <v>0</v>
      </c>
      <c r="AL1194">
        <v>23.305748609999899</v>
      </c>
      <c r="AM1194">
        <v>0</v>
      </c>
      <c r="AN1194">
        <v>0</v>
      </c>
      <c r="AO1194">
        <v>0</v>
      </c>
      <c r="AP1194">
        <v>2.0336305960000001</v>
      </c>
      <c r="AQ1194">
        <v>0</v>
      </c>
      <c r="AR1194">
        <v>0</v>
      </c>
      <c r="AS1194">
        <v>8.5477055409999902</v>
      </c>
      <c r="AT1194">
        <v>6.9764752200000002</v>
      </c>
      <c r="AU1194">
        <v>15.52418076</v>
      </c>
      <c r="AV1194">
        <v>0</v>
      </c>
      <c r="AW1194">
        <v>14.8263733099999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7.86284092</v>
      </c>
      <c r="BI1194">
        <v>9.9735973419999997</v>
      </c>
      <c r="BJ1194">
        <v>0.55060590099999995</v>
      </c>
      <c r="BK1194">
        <v>0.44939409899999999</v>
      </c>
      <c r="BL1194">
        <v>0</v>
      </c>
      <c r="BM1194">
        <v>55.627431209999898</v>
      </c>
      <c r="BN1194">
        <v>92.137126839999894</v>
      </c>
      <c r="BO1194">
        <v>0</v>
      </c>
      <c r="BP1194" t="s">
        <v>97</v>
      </c>
      <c r="BQ1194" t="s">
        <v>109</v>
      </c>
      <c r="BR1194" t="s">
        <v>111</v>
      </c>
      <c r="BS1194" t="s">
        <v>176</v>
      </c>
      <c r="BT1194" t="s">
        <v>111</v>
      </c>
      <c r="BU1194" t="s">
        <v>100</v>
      </c>
      <c r="BV1194" t="s">
        <v>101</v>
      </c>
      <c r="BW1194" t="s">
        <v>149</v>
      </c>
      <c r="BX1194">
        <v>26.966109370000002</v>
      </c>
      <c r="BY1194">
        <v>55.627431209999898</v>
      </c>
      <c r="BZ1194">
        <v>43.919273009999898</v>
      </c>
      <c r="CA1194">
        <v>32.261616160000003</v>
      </c>
      <c r="CB1194">
        <v>45.447610570000002</v>
      </c>
      <c r="CC1194">
        <v>22.290773269999899</v>
      </c>
      <c r="CD1194">
        <v>2</v>
      </c>
      <c r="CE1194">
        <v>3</v>
      </c>
      <c r="CF1194">
        <v>1</v>
      </c>
      <c r="CG1194">
        <v>6</v>
      </c>
      <c r="CH1194">
        <v>3</v>
      </c>
      <c r="CI1194">
        <v>4</v>
      </c>
      <c r="CJ1194">
        <v>25.870930900000001</v>
      </c>
      <c r="CK1194">
        <v>86.071546369999893</v>
      </c>
      <c r="CL1194">
        <v>0</v>
      </c>
    </row>
    <row r="1195" spans="1:90" x14ac:dyDescent="0.25">
      <c r="A1195" s="1" t="s">
        <v>1623</v>
      </c>
      <c r="B1195" s="2">
        <v>315303.45110000001</v>
      </c>
      <c r="C1195" s="2">
        <v>6073041.9289999902</v>
      </c>
      <c r="D1195" s="4">
        <v>-1148.6041</v>
      </c>
      <c r="E1195" t="s">
        <v>706</v>
      </c>
      <c r="F1195" s="3">
        <v>1499</v>
      </c>
      <c r="G1195" t="s">
        <v>150</v>
      </c>
      <c r="H1195" t="s">
        <v>151</v>
      </c>
      <c r="I1195" s="1">
        <v>54400</v>
      </c>
      <c r="J1195" t="s">
        <v>2139</v>
      </c>
      <c r="K1195" t="s">
        <v>1685</v>
      </c>
      <c r="L1195" t="s">
        <v>406</v>
      </c>
      <c r="M1195">
        <v>54.310457470000003</v>
      </c>
      <c r="N1195">
        <v>12.675875270000001</v>
      </c>
      <c r="O1195">
        <v>5.4566079150000002</v>
      </c>
      <c r="P1195">
        <v>12.801516080000001</v>
      </c>
      <c r="Q1195">
        <v>6.4100767640000003</v>
      </c>
      <c r="R1195">
        <v>1.504616089</v>
      </c>
      <c r="S1195">
        <v>2.0611179E-2</v>
      </c>
      <c r="T1195">
        <v>0.68016891700000004</v>
      </c>
      <c r="U1195">
        <v>0.50291277499999998</v>
      </c>
      <c r="V1195">
        <v>7.2139127999999997E-2</v>
      </c>
      <c r="W1195">
        <v>0.46375153400000002</v>
      </c>
      <c r="X1195">
        <v>3.5118695130000002</v>
      </c>
      <c r="Y1195">
        <v>0</v>
      </c>
      <c r="Z1195">
        <v>1.589397365</v>
      </c>
      <c r="AA1195">
        <v>0</v>
      </c>
      <c r="AB1195">
        <v>5.1293114969999998</v>
      </c>
      <c r="AC1195">
        <v>100</v>
      </c>
      <c r="AD1195">
        <v>0.16023943299999999</v>
      </c>
      <c r="AE1195">
        <v>0</v>
      </c>
      <c r="AF1195">
        <v>0.74329042400000001</v>
      </c>
      <c r="AG1195">
        <v>4.2631079969999996</v>
      </c>
      <c r="AH1195">
        <v>0</v>
      </c>
      <c r="AI1195">
        <v>0.196351583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13.7888886</v>
      </c>
      <c r="AP1195">
        <v>2.2216503959999998</v>
      </c>
      <c r="AQ1195">
        <v>0</v>
      </c>
      <c r="AR1195">
        <v>0</v>
      </c>
      <c r="AS1195">
        <v>16.994510989999899</v>
      </c>
      <c r="AT1195">
        <v>20.0444943</v>
      </c>
      <c r="AU1195">
        <v>37.039005289999899</v>
      </c>
      <c r="AV1195">
        <v>0</v>
      </c>
      <c r="AW1195">
        <v>32.174547480000001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4.701354663</v>
      </c>
      <c r="BI1195">
        <v>18.519502639999899</v>
      </c>
      <c r="BJ1195">
        <v>0.45882741300000002</v>
      </c>
      <c r="BK1195">
        <v>0.54117258700000004</v>
      </c>
      <c r="BL1195">
        <v>0</v>
      </c>
      <c r="BM1195">
        <v>0</v>
      </c>
      <c r="BN1195">
        <v>95.288435870000001</v>
      </c>
      <c r="BO1195">
        <v>0</v>
      </c>
      <c r="BP1195" t="s">
        <v>97</v>
      </c>
      <c r="BQ1195" t="s">
        <v>40</v>
      </c>
      <c r="BR1195" t="s">
        <v>111</v>
      </c>
      <c r="BS1195" t="s">
        <v>176</v>
      </c>
      <c r="BT1195" t="s">
        <v>111</v>
      </c>
      <c r="BU1195" t="s">
        <v>100</v>
      </c>
      <c r="BV1195" t="s">
        <v>101</v>
      </c>
      <c r="BW1195" t="s">
        <v>152</v>
      </c>
      <c r="BX1195">
        <v>40.003946110000001</v>
      </c>
      <c r="BY1195">
        <v>0</v>
      </c>
      <c r="BZ1195">
        <v>4.403034399</v>
      </c>
      <c r="CA1195">
        <v>38.27774213</v>
      </c>
      <c r="CB1195">
        <v>37.646264209999899</v>
      </c>
      <c r="CC1195">
        <v>24.075993660000002</v>
      </c>
      <c r="CD1195">
        <v>2</v>
      </c>
      <c r="CE1195">
        <v>3</v>
      </c>
      <c r="CF1195">
        <v>1</v>
      </c>
      <c r="CG1195">
        <v>6</v>
      </c>
      <c r="CH1195">
        <v>3</v>
      </c>
      <c r="CI1195">
        <v>5</v>
      </c>
      <c r="CJ1195">
        <v>82.296650720000002</v>
      </c>
      <c r="CK1195">
        <v>96.480680129999897</v>
      </c>
      <c r="CL1195">
        <v>13.7888886</v>
      </c>
    </row>
    <row r="1196" spans="1:90" x14ac:dyDescent="0.25">
      <c r="A1196" s="1" t="s">
        <v>1085</v>
      </c>
      <c r="B1196" s="2">
        <v>315289.08899999899</v>
      </c>
      <c r="C1196" s="2">
        <v>6073046.2089999896</v>
      </c>
      <c r="D1196" s="4">
        <v>-1193.6990800000001</v>
      </c>
      <c r="E1196" t="s">
        <v>706</v>
      </c>
      <c r="F1196" s="3">
        <v>1546.52</v>
      </c>
      <c r="G1196" t="s">
        <v>150</v>
      </c>
      <c r="H1196" t="s">
        <v>151</v>
      </c>
      <c r="I1196" s="1">
        <v>54400</v>
      </c>
      <c r="J1196" t="s">
        <v>1906</v>
      </c>
      <c r="K1196" t="s">
        <v>1685</v>
      </c>
      <c r="L1196" t="s">
        <v>406</v>
      </c>
      <c r="M1196">
        <v>41.519218889999898</v>
      </c>
      <c r="N1196">
        <v>16.23307806</v>
      </c>
      <c r="O1196">
        <v>5.8097476180000003</v>
      </c>
      <c r="P1196">
        <v>15.18406957</v>
      </c>
      <c r="Q1196">
        <v>11.9666921599999</v>
      </c>
      <c r="R1196">
        <v>0.53069678300000001</v>
      </c>
      <c r="S1196">
        <v>7.2840735000000004E-2</v>
      </c>
      <c r="T1196">
        <v>2.0811639E-2</v>
      </c>
      <c r="U1196">
        <v>0.69198698199999997</v>
      </c>
      <c r="V1196">
        <v>0.10405819299999999</v>
      </c>
      <c r="W1196">
        <v>0.63475497599999997</v>
      </c>
      <c r="X1196">
        <v>6.5445232769999997</v>
      </c>
      <c r="Y1196">
        <v>0</v>
      </c>
      <c r="Z1196">
        <v>0.68752111599999999</v>
      </c>
      <c r="AA1196">
        <v>0</v>
      </c>
      <c r="AB1196">
        <v>7.2743912960000001</v>
      </c>
      <c r="AC1196">
        <v>100</v>
      </c>
      <c r="AD1196">
        <v>0.22111684300000001</v>
      </c>
      <c r="AE1196">
        <v>0</v>
      </c>
      <c r="AF1196">
        <v>0.97838734599999999</v>
      </c>
      <c r="AG1196">
        <v>0.124785137</v>
      </c>
      <c r="AH1196">
        <v>0</v>
      </c>
      <c r="AI1196">
        <v>0.66382395100000002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17.827636680000001</v>
      </c>
      <c r="AP1196">
        <v>2.3259409529999999</v>
      </c>
      <c r="AQ1196">
        <v>0</v>
      </c>
      <c r="AR1196">
        <v>0</v>
      </c>
      <c r="AS1196">
        <v>29.1196394299999</v>
      </c>
      <c r="AT1196">
        <v>15.95628773</v>
      </c>
      <c r="AU1196">
        <v>45.0759271599999</v>
      </c>
      <c r="AV1196">
        <v>0</v>
      </c>
      <c r="AW1196">
        <v>16.01969485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8.3632189659999998</v>
      </c>
      <c r="BI1196">
        <v>22.53796358</v>
      </c>
      <c r="BJ1196">
        <v>0.64601310000000001</v>
      </c>
      <c r="BK1196">
        <v>0.35398689999999999</v>
      </c>
      <c r="BL1196">
        <v>0</v>
      </c>
      <c r="BM1196">
        <v>0</v>
      </c>
      <c r="BN1196">
        <v>91.600531880000005</v>
      </c>
      <c r="BO1196">
        <v>0</v>
      </c>
      <c r="BP1196" t="s">
        <v>97</v>
      </c>
      <c r="BQ1196" t="s">
        <v>40</v>
      </c>
      <c r="BR1196" t="s">
        <v>111</v>
      </c>
      <c r="BS1196" t="s">
        <v>162</v>
      </c>
      <c r="BT1196" t="s">
        <v>111</v>
      </c>
      <c r="BU1196" t="s">
        <v>100</v>
      </c>
      <c r="BV1196" t="s">
        <v>101</v>
      </c>
      <c r="BW1196" t="s">
        <v>152</v>
      </c>
      <c r="BX1196">
        <v>48.380255460000001</v>
      </c>
      <c r="BY1196">
        <v>0</v>
      </c>
      <c r="BZ1196">
        <v>84.176446760000005</v>
      </c>
      <c r="CA1196">
        <v>32.241324290000001</v>
      </c>
      <c r="CB1196">
        <v>35.0665428699999</v>
      </c>
      <c r="CC1196">
        <v>32.6921328399999</v>
      </c>
      <c r="CD1196">
        <v>2</v>
      </c>
      <c r="CE1196">
        <v>5</v>
      </c>
      <c r="CF1196">
        <v>1</v>
      </c>
      <c r="CG1196">
        <v>6</v>
      </c>
      <c r="CH1196">
        <v>3</v>
      </c>
      <c r="CI1196">
        <v>5</v>
      </c>
      <c r="CJ1196">
        <v>95.206611570000007</v>
      </c>
      <c r="CK1196">
        <v>99.656251100000006</v>
      </c>
      <c r="CL1196">
        <v>17.827636680000001</v>
      </c>
    </row>
    <row r="1197" spans="1:90" x14ac:dyDescent="0.25">
      <c r="A1197" s="1" t="s">
        <v>353</v>
      </c>
      <c r="B1197" s="2">
        <v>314711.94540000003</v>
      </c>
      <c r="C1197" s="2">
        <v>6071543.6140000001</v>
      </c>
      <c r="D1197" s="4">
        <v>234.2509494</v>
      </c>
      <c r="E1197" t="s">
        <v>312</v>
      </c>
      <c r="F1197" s="3">
        <v>109.8</v>
      </c>
      <c r="G1197" t="s">
        <v>90</v>
      </c>
      <c r="H1197" t="s">
        <v>91</v>
      </c>
      <c r="I1197" s="1" t="s">
        <v>317</v>
      </c>
      <c r="J1197" t="s">
        <v>354</v>
      </c>
      <c r="K1197" t="s">
        <v>139</v>
      </c>
      <c r="L1197" t="s">
        <v>96</v>
      </c>
      <c r="M1197">
        <v>73.895628650000006</v>
      </c>
      <c r="N1197">
        <v>11.328457520000001</v>
      </c>
      <c r="O1197">
        <v>1.0006917000000001E-2</v>
      </c>
      <c r="P1197">
        <v>0.91110312100000002</v>
      </c>
      <c r="Q1197">
        <v>0.21052885700000001</v>
      </c>
      <c r="R1197">
        <v>4.3409045180000003</v>
      </c>
      <c r="S1197">
        <v>4.5514333750000002</v>
      </c>
      <c r="T1197">
        <v>1.1729464860000001</v>
      </c>
      <c r="U1197">
        <v>0.11027702</v>
      </c>
      <c r="V1197">
        <v>2.0050366999999999E-2</v>
      </c>
      <c r="W1197">
        <v>4.0100734999999998E-2</v>
      </c>
      <c r="X1197">
        <v>2.827610001</v>
      </c>
      <c r="Y1197">
        <v>7.0176286000000004E-2</v>
      </c>
      <c r="Z1197">
        <v>0.51077615300000001</v>
      </c>
      <c r="AA1197">
        <v>0</v>
      </c>
      <c r="AB1197">
        <v>3.3360784680000002</v>
      </c>
      <c r="AC1197">
        <v>100</v>
      </c>
      <c r="AD1197">
        <v>4.2188248999999997E-2</v>
      </c>
      <c r="AE1197">
        <v>0</v>
      </c>
      <c r="AF1197">
        <v>0</v>
      </c>
      <c r="AG1197">
        <v>6.9639943290000001</v>
      </c>
      <c r="AH1197">
        <v>0</v>
      </c>
      <c r="AI1197">
        <v>41.072431379999898</v>
      </c>
      <c r="AJ1197">
        <v>0</v>
      </c>
      <c r="AK1197">
        <v>0</v>
      </c>
      <c r="AL1197">
        <v>7.0526013780000003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36.810727610000001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3.592922036</v>
      </c>
      <c r="BI1197">
        <v>9.9999999999999995E-8</v>
      </c>
      <c r="BJ1197">
        <v>0</v>
      </c>
      <c r="BK1197">
        <v>0</v>
      </c>
      <c r="BL1197">
        <v>0</v>
      </c>
      <c r="BM1197">
        <v>14.654746100000001</v>
      </c>
      <c r="BN1197">
        <v>96.284095460000003</v>
      </c>
      <c r="BO1197">
        <v>0</v>
      </c>
      <c r="BP1197" t="s">
        <v>97</v>
      </c>
      <c r="BQ1197" t="s">
        <v>43</v>
      </c>
      <c r="BR1197" t="s">
        <v>98</v>
      </c>
      <c r="BS1197" t="s">
        <v>99</v>
      </c>
      <c r="BT1197" t="s">
        <v>98</v>
      </c>
      <c r="BU1197" t="s">
        <v>100</v>
      </c>
      <c r="BV1197" t="s">
        <v>101</v>
      </c>
      <c r="BW1197" t="s">
        <v>102</v>
      </c>
      <c r="BX1197">
        <v>7.0096029999999997E-3</v>
      </c>
      <c r="BY1197">
        <v>14.654746100000001</v>
      </c>
      <c r="BZ1197">
        <v>74.556463980000004</v>
      </c>
      <c r="CA1197">
        <v>5.8715213049999999</v>
      </c>
      <c r="CB1197">
        <v>91.967004990000007</v>
      </c>
      <c r="CC1197">
        <v>2.1614737009999998</v>
      </c>
      <c r="CD1197">
        <v>3</v>
      </c>
      <c r="CE1197">
        <v>9</v>
      </c>
      <c r="CF1197">
        <v>2</v>
      </c>
      <c r="CG1197">
        <v>6</v>
      </c>
      <c r="CH1197">
        <v>3</v>
      </c>
      <c r="CI1197">
        <v>12</v>
      </c>
      <c r="CJ1197">
        <v>13.463414630000001</v>
      </c>
      <c r="CK1197">
        <v>16.383728269999899</v>
      </c>
      <c r="CL1197">
        <v>0</v>
      </c>
    </row>
    <row r="1198" spans="1:90" x14ac:dyDescent="0.25">
      <c r="A1198" s="1" t="s">
        <v>2198</v>
      </c>
      <c r="B1198" s="6">
        <v>314703.17138399999</v>
      </c>
      <c r="C1198" s="6">
        <v>6071540.8961800002</v>
      </c>
      <c r="D1198" s="6">
        <v>221.51842130200001</v>
      </c>
      <c r="E1198" t="s">
        <v>2199</v>
      </c>
      <c r="F1198" s="3">
        <v>125.5</v>
      </c>
      <c r="G1198" t="s">
        <v>2200</v>
      </c>
      <c r="H1198" t="s">
        <v>91</v>
      </c>
      <c r="I1198" t="s">
        <v>317</v>
      </c>
      <c r="J1198" t="s">
        <v>2201</v>
      </c>
      <c r="K1198" t="s">
        <v>139</v>
      </c>
      <c r="L1198" t="s">
        <v>96</v>
      </c>
      <c r="M1198">
        <v>78.282459956555599</v>
      </c>
      <c r="N1198">
        <v>11.801073312255999</v>
      </c>
      <c r="O1198">
        <v>5.3266635482710101E-2</v>
      </c>
      <c r="P1198">
        <v>1.60445576238359</v>
      </c>
      <c r="Q1198">
        <v>0.36125734629355299</v>
      </c>
      <c r="R1198">
        <v>1.5654485006054</v>
      </c>
      <c r="S1198">
        <v>0.260908083434233</v>
      </c>
      <c r="T1198">
        <v>3.7831672097963698</v>
      </c>
      <c r="U1198">
        <v>0.120419115431184</v>
      </c>
      <c r="V1198">
        <v>3.01047788577961E-2</v>
      </c>
      <c r="W1198">
        <v>3.01047788577961E-2</v>
      </c>
      <c r="X1198">
        <v>0.83549387230110905</v>
      </c>
      <c r="Y1198">
        <v>1.0034926285932E-2</v>
      </c>
      <c r="Z1198">
        <v>1.26180572145868</v>
      </c>
      <c r="AA1198">
        <v>0</v>
      </c>
      <c r="AB1198">
        <v>2.0972010754447101</v>
      </c>
      <c r="AC1198">
        <v>100</v>
      </c>
      <c r="AD1198">
        <v>6.6440304273177694E-2</v>
      </c>
      <c r="AE1198">
        <v>2.75398477796703E-2</v>
      </c>
      <c r="AF1198">
        <v>0.17683122734406001</v>
      </c>
      <c r="AG1198">
        <v>23.5593198731802</v>
      </c>
      <c r="AH1198">
        <v>0</v>
      </c>
      <c r="AI1198">
        <v>2.46954394869134</v>
      </c>
      <c r="AJ1198">
        <v>0</v>
      </c>
      <c r="AK1198">
        <v>0</v>
      </c>
      <c r="AL1198">
        <v>4.8315809792133804</v>
      </c>
      <c r="AM1198">
        <v>0</v>
      </c>
      <c r="AN1198">
        <v>0</v>
      </c>
      <c r="AO1198">
        <v>6.4413004672276601</v>
      </c>
      <c r="AP1198">
        <v>5.8703852929511198E-2</v>
      </c>
      <c r="AQ1198">
        <v>0</v>
      </c>
      <c r="AR1198">
        <v>0</v>
      </c>
      <c r="AS1198">
        <v>0.783240102855011</v>
      </c>
      <c r="AT1198">
        <v>1.73591464207781</v>
      </c>
      <c r="AU1198">
        <v>2.51915474493283</v>
      </c>
      <c r="AV1198">
        <v>0</v>
      </c>
      <c r="AW1198">
        <v>57.622192172539798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1.11369400751409</v>
      </c>
      <c r="BI1198">
        <v>1.2595773724664101</v>
      </c>
      <c r="BJ1198">
        <v>0.31091385093768698</v>
      </c>
      <c r="BK1198">
        <v>0.68908614906231302</v>
      </c>
      <c r="BL1198">
        <v>0</v>
      </c>
      <c r="BM1198">
        <v>66.175842226330801</v>
      </c>
      <c r="BN1198">
        <v>98.886301425625703</v>
      </c>
      <c r="BO1198">
        <v>0</v>
      </c>
      <c r="BP1198" t="s">
        <v>97</v>
      </c>
      <c r="BQ1198" t="s">
        <v>2202</v>
      </c>
      <c r="BR1198" t="s">
        <v>98</v>
      </c>
      <c r="BS1198" t="s">
        <v>99</v>
      </c>
      <c r="BT1198" t="s">
        <v>111</v>
      </c>
      <c r="BU1198" t="s">
        <v>100</v>
      </c>
      <c r="BV1198" t="s">
        <v>101</v>
      </c>
      <c r="BW1198" t="s">
        <v>152</v>
      </c>
      <c r="BX1198">
        <v>2.7546898252064</v>
      </c>
      <c r="BY1198">
        <v>66.175842226330801</v>
      </c>
      <c r="BZ1198">
        <v>8.0022951211046003</v>
      </c>
      <c r="CA1198">
        <v>9.2493198772246696</v>
      </c>
      <c r="CB1198">
        <v>87.368272166657903</v>
      </c>
      <c r="CC1198">
        <v>3.3824079561173899</v>
      </c>
      <c r="CD1198">
        <v>3</v>
      </c>
      <c r="CE1198">
        <v>9</v>
      </c>
      <c r="CF1198">
        <v>1</v>
      </c>
      <c r="CG1198">
        <v>6</v>
      </c>
      <c r="CH1198">
        <v>3</v>
      </c>
      <c r="CI1198">
        <v>5</v>
      </c>
      <c r="CJ1198">
        <v>69.411764705882291</v>
      </c>
      <c r="CK1198">
        <v>32.708524447435579</v>
      </c>
      <c r="CL1198">
        <v>6.4413004672276601</v>
      </c>
    </row>
    <row r="1199" spans="1:90" x14ac:dyDescent="0.25">
      <c r="A1199" t="s">
        <v>2203</v>
      </c>
      <c r="B1199" s="6">
        <v>314703.17138399999</v>
      </c>
      <c r="C1199" s="6">
        <v>6071540.8961800002</v>
      </c>
      <c r="D1199" s="6">
        <v>221.51842130200001</v>
      </c>
      <c r="E1199" t="s">
        <v>2199</v>
      </c>
      <c r="F1199" s="3">
        <v>125.5</v>
      </c>
      <c r="G1199" t="s">
        <v>2200</v>
      </c>
      <c r="H1199" t="s">
        <v>91</v>
      </c>
      <c r="I1199" t="s">
        <v>317</v>
      </c>
      <c r="J1199" t="s">
        <v>2201</v>
      </c>
      <c r="K1199" t="s">
        <v>139</v>
      </c>
      <c r="L1199" t="s">
        <v>96</v>
      </c>
      <c r="M1199">
        <v>78.543588688881897</v>
      </c>
      <c r="N1199">
        <v>11.5301626936918</v>
      </c>
      <c r="O1199">
        <v>5.04631305224909E-2</v>
      </c>
      <c r="P1199">
        <v>1.60698299812927</v>
      </c>
      <c r="Q1199">
        <v>0.35122340668338697</v>
      </c>
      <c r="R1199">
        <v>1.53534803493024</v>
      </c>
      <c r="S1199">
        <v>0.25087386191670502</v>
      </c>
      <c r="T1199">
        <v>3.7430380197972402</v>
      </c>
      <c r="U1199">
        <v>0.120419453720018</v>
      </c>
      <c r="V1199">
        <v>3.01048634300046E-2</v>
      </c>
      <c r="W1199">
        <v>3.01048634300046E-2</v>
      </c>
      <c r="X1199">
        <v>0.96398872110052303</v>
      </c>
      <c r="Y1199">
        <v>1.00349544766682E-2</v>
      </c>
      <c r="Z1199">
        <v>1.2336663092898099</v>
      </c>
      <c r="AA1199">
        <v>0</v>
      </c>
      <c r="AB1199">
        <v>2.1975456245090501</v>
      </c>
      <c r="AC1199">
        <v>100</v>
      </c>
      <c r="AD1199">
        <v>6.6440867188424901E-2</v>
      </c>
      <c r="AE1199">
        <v>2.7540081110934901E-2</v>
      </c>
      <c r="AF1199">
        <v>0.176832725546019</v>
      </c>
      <c r="AG1199">
        <v>23.309551102996299</v>
      </c>
      <c r="AH1199">
        <v>0</v>
      </c>
      <c r="AI1199">
        <v>2.3745816075902599</v>
      </c>
      <c r="AJ1199">
        <v>0</v>
      </c>
      <c r="AK1199">
        <v>0</v>
      </c>
      <c r="AL1199">
        <v>4.1899156520025098</v>
      </c>
      <c r="AM1199">
        <v>0</v>
      </c>
      <c r="AN1199">
        <v>0</v>
      </c>
      <c r="AO1199">
        <v>6.4552462771949202</v>
      </c>
      <c r="AP1199">
        <v>5.5614493806794299E-2</v>
      </c>
      <c r="AQ1199">
        <v>0</v>
      </c>
      <c r="AR1199">
        <v>0</v>
      </c>
      <c r="AS1199">
        <v>0.71278896018276305</v>
      </c>
      <c r="AT1199">
        <v>1.6344994816212299</v>
      </c>
      <c r="AU1199">
        <v>2.3472884418039901</v>
      </c>
      <c r="AV1199">
        <v>0</v>
      </c>
      <c r="AW1199">
        <v>58.427019589349896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1.2849819460796199</v>
      </c>
      <c r="BI1199">
        <v>1.1736442209019999</v>
      </c>
      <c r="BJ1199">
        <v>0.30366483619497298</v>
      </c>
      <c r="BK1199">
        <v>0.69633516380502702</v>
      </c>
      <c r="BL1199">
        <v>0</v>
      </c>
      <c r="BM1199">
        <v>63.826907415534897</v>
      </c>
      <c r="BN1199">
        <v>98.715012784669696</v>
      </c>
      <c r="BO1199">
        <v>0</v>
      </c>
      <c r="BP1199" t="s">
        <v>97</v>
      </c>
      <c r="BQ1199" t="s">
        <v>2202</v>
      </c>
      <c r="BR1199" t="s">
        <v>98</v>
      </c>
      <c r="BS1199" t="s">
        <v>99</v>
      </c>
      <c r="BT1199" t="s">
        <v>111</v>
      </c>
      <c r="BU1199" t="s">
        <v>100</v>
      </c>
      <c r="BV1199" t="s">
        <v>101</v>
      </c>
      <c r="BW1199" t="s">
        <v>152</v>
      </c>
      <c r="BX1199">
        <v>2.5797356611568101</v>
      </c>
      <c r="BY1199">
        <v>63.826907415534897</v>
      </c>
      <c r="BZ1199">
        <v>7.9486432480891702</v>
      </c>
      <c r="CA1199">
        <v>9.4477083780460198</v>
      </c>
      <c r="CB1199">
        <v>87.193305430019606</v>
      </c>
      <c r="CC1199">
        <v>3.35898619193439</v>
      </c>
      <c r="CD1199">
        <v>3</v>
      </c>
      <c r="CE1199">
        <v>9</v>
      </c>
      <c r="CF1199">
        <v>1</v>
      </c>
      <c r="CG1199">
        <v>6</v>
      </c>
      <c r="CH1199">
        <v>3</v>
      </c>
      <c r="CI1199">
        <v>5</v>
      </c>
      <c r="CJ1199">
        <v>69.624573378839543</v>
      </c>
      <c r="CK1199">
        <v>32.899319377528393</v>
      </c>
      <c r="CL1199">
        <v>6.4552462771949202</v>
      </c>
    </row>
    <row r="1200" spans="1:90" x14ac:dyDescent="0.25">
      <c r="A1200" t="s">
        <v>2204</v>
      </c>
      <c r="B1200" s="6">
        <v>314703.17138399999</v>
      </c>
      <c r="C1200" s="6">
        <v>6071540.8961800002</v>
      </c>
      <c r="D1200" s="6">
        <v>221.51842130200001</v>
      </c>
      <c r="E1200" t="s">
        <v>2199</v>
      </c>
      <c r="F1200" s="3">
        <v>125.5</v>
      </c>
      <c r="G1200" t="s">
        <v>2200</v>
      </c>
      <c r="H1200" t="s">
        <v>91</v>
      </c>
      <c r="I1200" t="s">
        <v>317</v>
      </c>
      <c r="J1200" t="s">
        <v>2201</v>
      </c>
      <c r="K1200" t="s">
        <v>139</v>
      </c>
      <c r="L1200" t="s">
        <v>96</v>
      </c>
      <c r="M1200">
        <v>78.367488087237504</v>
      </c>
      <c r="N1200">
        <v>11.5293526007985</v>
      </c>
      <c r="O1200">
        <v>1.00009032158933E-2</v>
      </c>
      <c r="P1200">
        <v>1.45366964522554</v>
      </c>
      <c r="Q1200">
        <v>0.35119873022449599</v>
      </c>
      <c r="R1200">
        <v>1.79613064886242</v>
      </c>
      <c r="S1200">
        <v>0.471609723444323</v>
      </c>
      <c r="T1200">
        <v>3.6424325448997701</v>
      </c>
      <c r="U1200">
        <v>0.120410993219827</v>
      </c>
      <c r="V1200">
        <v>2.00684988699712E-2</v>
      </c>
      <c r="W1200">
        <v>3.0102748304956801E-2</v>
      </c>
      <c r="X1200">
        <v>0.86522674872402705</v>
      </c>
      <c r="Y1200">
        <v>1.00342494349856E-2</v>
      </c>
      <c r="Z1200">
        <v>1.33227387753781</v>
      </c>
      <c r="AA1200">
        <v>0</v>
      </c>
      <c r="AB1200">
        <v>2.1973021624382998</v>
      </c>
      <c r="AC1200">
        <v>100</v>
      </c>
      <c r="AD1200">
        <v>4.4247617371683402E-2</v>
      </c>
      <c r="AE1200">
        <v>2.75112974050872E-2</v>
      </c>
      <c r="AF1200">
        <v>0.17664790760246099</v>
      </c>
      <c r="AG1200">
        <v>22.660921164119902</v>
      </c>
      <c r="AH1200">
        <v>0</v>
      </c>
      <c r="AI1200">
        <v>4.4595476188005296</v>
      </c>
      <c r="AJ1200">
        <v>0</v>
      </c>
      <c r="AK1200">
        <v>0</v>
      </c>
      <c r="AL1200">
        <v>5.9895626394631201</v>
      </c>
      <c r="AM1200">
        <v>0</v>
      </c>
      <c r="AN1200">
        <v>0</v>
      </c>
      <c r="AO1200">
        <v>5.4342530851267199</v>
      </c>
      <c r="AP1200">
        <v>1.10110667406908E-2</v>
      </c>
      <c r="AQ1200">
        <v>0</v>
      </c>
      <c r="AR1200">
        <v>0</v>
      </c>
      <c r="AS1200">
        <v>0.74369719196248496</v>
      </c>
      <c r="AT1200">
        <v>1.4951205478520999</v>
      </c>
      <c r="AU1200">
        <v>2.2388177398145901</v>
      </c>
      <c r="AV1200">
        <v>0</v>
      </c>
      <c r="AW1200">
        <v>56.653056511812999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1.15220931347223</v>
      </c>
      <c r="BI1200">
        <v>1.1194088699072899</v>
      </c>
      <c r="BJ1200">
        <v>0.33218299941828899</v>
      </c>
      <c r="BK1200">
        <v>0.66781700058171101</v>
      </c>
      <c r="BL1200">
        <v>0</v>
      </c>
      <c r="BM1200">
        <v>57.3212688363109</v>
      </c>
      <c r="BN1200">
        <v>98.847785961729997</v>
      </c>
      <c r="BO1200">
        <v>0</v>
      </c>
      <c r="BP1200" t="s">
        <v>97</v>
      </c>
      <c r="BQ1200" t="s">
        <v>2202</v>
      </c>
      <c r="BR1200" t="s">
        <v>98</v>
      </c>
      <c r="BS1200" t="s">
        <v>99</v>
      </c>
      <c r="BT1200" t="s">
        <v>111</v>
      </c>
      <c r="BU1200" t="s">
        <v>100</v>
      </c>
      <c r="BV1200" t="s">
        <v>101</v>
      </c>
      <c r="BW1200" t="s">
        <v>152</v>
      </c>
      <c r="BX1200">
        <v>2.4264767141577401</v>
      </c>
      <c r="BY1200">
        <v>57.3212688363109</v>
      </c>
      <c r="BZ1200">
        <v>13.4688711926048</v>
      </c>
      <c r="CA1200">
        <v>8.5168784838282505</v>
      </c>
      <c r="CB1200">
        <v>88.089606714240702</v>
      </c>
      <c r="CC1200">
        <v>3.3935148019310302</v>
      </c>
      <c r="CD1200">
        <v>3</v>
      </c>
      <c r="CE1200">
        <v>9</v>
      </c>
      <c r="CF1200">
        <v>1</v>
      </c>
      <c r="CG1200">
        <v>6</v>
      </c>
      <c r="CH1200">
        <v>3</v>
      </c>
      <c r="CI1200">
        <v>5</v>
      </c>
      <c r="CJ1200">
        <v>63.782051282051299</v>
      </c>
      <c r="CK1200">
        <v>30.493252628207991</v>
      </c>
      <c r="CL1200">
        <v>5.4342530851267199</v>
      </c>
    </row>
    <row r="1201" spans="1:90" x14ac:dyDescent="0.25">
      <c r="A1201" s="1" t="s">
        <v>355</v>
      </c>
      <c r="B1201" s="2">
        <v>314696.60340000002</v>
      </c>
      <c r="C1201" s="2">
        <v>6071538.9460000005</v>
      </c>
      <c r="D1201" s="4">
        <v>212.158079399999</v>
      </c>
      <c r="E1201" t="s">
        <v>312</v>
      </c>
      <c r="F1201" s="3">
        <v>137.1</v>
      </c>
      <c r="G1201" t="s">
        <v>90</v>
      </c>
      <c r="H1201" t="s">
        <v>91</v>
      </c>
      <c r="I1201" s="1" t="s">
        <v>317</v>
      </c>
      <c r="J1201" t="s">
        <v>356</v>
      </c>
      <c r="K1201" t="s">
        <v>139</v>
      </c>
      <c r="L1201" t="s">
        <v>96</v>
      </c>
      <c r="M1201">
        <v>76.061375139999896</v>
      </c>
      <c r="N1201">
        <v>13.295688930000001</v>
      </c>
      <c r="O1201">
        <v>0.10766394899999999</v>
      </c>
      <c r="P1201">
        <v>1.654755234</v>
      </c>
      <c r="Q1201">
        <v>0.61210341499999998</v>
      </c>
      <c r="R1201">
        <v>1.1941033830000001</v>
      </c>
      <c r="S1201">
        <v>0.18062068000000001</v>
      </c>
      <c r="T1201">
        <v>4.0539308119999999</v>
      </c>
      <c r="U1201">
        <v>0.17058619799999999</v>
      </c>
      <c r="V1201">
        <v>4.0137929000000003E-2</v>
      </c>
      <c r="W1201">
        <v>2.0068964000000002E-2</v>
      </c>
      <c r="X1201">
        <v>1.2871381529999999</v>
      </c>
      <c r="Y1201">
        <v>0.18062068000000001</v>
      </c>
      <c r="Z1201">
        <v>1.1412065410000001</v>
      </c>
      <c r="AA1201">
        <v>0</v>
      </c>
      <c r="AB1201">
        <v>2.424227562</v>
      </c>
      <c r="AC1201">
        <v>100</v>
      </c>
      <c r="AD1201">
        <v>8.7927963999999997E-2</v>
      </c>
      <c r="AE1201">
        <v>0.49202900599999999</v>
      </c>
      <c r="AF1201">
        <v>0.24864704500000001</v>
      </c>
      <c r="AG1201">
        <v>25.0587515</v>
      </c>
      <c r="AH1201">
        <v>0</v>
      </c>
      <c r="AI1201">
        <v>1.6969638170000001</v>
      </c>
      <c r="AJ1201">
        <v>0</v>
      </c>
      <c r="AK1201">
        <v>0</v>
      </c>
      <c r="AL1201">
        <v>1.109677574</v>
      </c>
      <c r="AM1201">
        <v>0</v>
      </c>
      <c r="AN1201">
        <v>0</v>
      </c>
      <c r="AO1201">
        <v>9.3914118900000005</v>
      </c>
      <c r="AP1201">
        <v>0.117776198</v>
      </c>
      <c r="AQ1201">
        <v>0</v>
      </c>
      <c r="AR1201">
        <v>0</v>
      </c>
      <c r="AS1201">
        <v>1.358228948</v>
      </c>
      <c r="AT1201">
        <v>0.99010094500000001</v>
      </c>
      <c r="AU1201">
        <v>2.3483298939999999</v>
      </c>
      <c r="AV1201">
        <v>0</v>
      </c>
      <c r="AW1201">
        <v>56.042407429999898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1.7030353499999999</v>
      </c>
      <c r="BI1201">
        <v>1.174164947</v>
      </c>
      <c r="BJ1201">
        <v>0.57838081100000005</v>
      </c>
      <c r="BK1201">
        <v>0.42161918900000001</v>
      </c>
      <c r="BL1201">
        <v>0</v>
      </c>
      <c r="BM1201">
        <v>39.537560370000001</v>
      </c>
      <c r="BN1201">
        <v>98.296957669999898</v>
      </c>
      <c r="BO1201">
        <v>0</v>
      </c>
      <c r="BP1201" t="s">
        <v>97</v>
      </c>
      <c r="BQ1201" t="s">
        <v>40</v>
      </c>
      <c r="BR1201" t="s">
        <v>98</v>
      </c>
      <c r="BS1201" t="s">
        <v>99</v>
      </c>
      <c r="BT1201" t="s">
        <v>98</v>
      </c>
      <c r="BU1201" t="s">
        <v>131</v>
      </c>
      <c r="BV1201" t="s">
        <v>101</v>
      </c>
      <c r="BW1201" t="s">
        <v>113</v>
      </c>
      <c r="BX1201">
        <v>2.7147531370000002</v>
      </c>
      <c r="BY1201">
        <v>39.537560370000001</v>
      </c>
      <c r="BZ1201">
        <v>6.0898612209999996</v>
      </c>
      <c r="CA1201">
        <v>8.7654174400000002</v>
      </c>
      <c r="CB1201">
        <v>86.214931750000005</v>
      </c>
      <c r="CC1201">
        <v>5.0196508089999998</v>
      </c>
      <c r="CD1201">
        <v>3</v>
      </c>
      <c r="CE1201">
        <v>9</v>
      </c>
      <c r="CF1201">
        <v>2</v>
      </c>
      <c r="CG1201">
        <v>1</v>
      </c>
      <c r="CH1201">
        <v>3</v>
      </c>
      <c r="CI1201">
        <v>11</v>
      </c>
      <c r="CJ1201">
        <v>77.242524919999894</v>
      </c>
      <c r="CK1201">
        <v>34.867184190000003</v>
      </c>
      <c r="CL1201">
        <v>9.3914118900000005</v>
      </c>
    </row>
    <row r="1202" spans="1:90" x14ac:dyDescent="0.25">
      <c r="A1202" s="1" t="s">
        <v>357</v>
      </c>
      <c r="B1202" s="2">
        <v>314649.33760000003</v>
      </c>
      <c r="C1202" s="2">
        <v>6071526.5640000002</v>
      </c>
      <c r="D1202" s="4">
        <v>147.24639450000001</v>
      </c>
      <c r="E1202" t="s">
        <v>312</v>
      </c>
      <c r="F1202" s="3">
        <v>218.35</v>
      </c>
      <c r="G1202" t="s">
        <v>90</v>
      </c>
      <c r="H1202" t="s">
        <v>91</v>
      </c>
      <c r="I1202" s="1" t="s">
        <v>317</v>
      </c>
      <c r="J1202" t="s">
        <v>358</v>
      </c>
      <c r="K1202" t="s">
        <v>139</v>
      </c>
      <c r="L1202" t="s">
        <v>96</v>
      </c>
      <c r="M1202">
        <v>76.836104079999899</v>
      </c>
      <c r="N1202">
        <v>12.18157791</v>
      </c>
      <c r="O1202">
        <v>1.0001902999999999E-2</v>
      </c>
      <c r="P1202">
        <v>0.60395003999999997</v>
      </c>
      <c r="Q1202">
        <v>0.13023068500000001</v>
      </c>
      <c r="R1202">
        <v>2.2239393879999998</v>
      </c>
      <c r="S1202">
        <v>4.6281981859999997</v>
      </c>
      <c r="T1202">
        <v>1.4225197890000001</v>
      </c>
      <c r="U1202">
        <v>0.10017745</v>
      </c>
      <c r="V1202">
        <v>3.0053235000000001E-2</v>
      </c>
      <c r="W1202">
        <v>3.0053235000000001E-2</v>
      </c>
      <c r="X1202">
        <v>1.0153972769999999</v>
      </c>
      <c r="Y1202">
        <v>2.003549E-2</v>
      </c>
      <c r="Z1202">
        <v>0.76776133099999999</v>
      </c>
      <c r="AA1202">
        <v>0</v>
      </c>
      <c r="AB1202">
        <v>1.7828192789999999</v>
      </c>
      <c r="AC1202">
        <v>100</v>
      </c>
      <c r="AD1202">
        <v>6.3714224999999999E-2</v>
      </c>
      <c r="AE1202">
        <v>5.2819748E-2</v>
      </c>
      <c r="AF1202">
        <v>0.14131312800000001</v>
      </c>
      <c r="AG1202">
        <v>8.5097056430000002</v>
      </c>
      <c r="AH1202">
        <v>0</v>
      </c>
      <c r="AI1202">
        <v>42.081400189999897</v>
      </c>
      <c r="AJ1202">
        <v>0</v>
      </c>
      <c r="AK1202">
        <v>0</v>
      </c>
      <c r="AL1202">
        <v>7.2989031469999999</v>
      </c>
      <c r="AM1202">
        <v>0</v>
      </c>
      <c r="AN1202">
        <v>0</v>
      </c>
      <c r="AO1202">
        <v>0.42768406799999997</v>
      </c>
      <c r="AP1202">
        <v>2.6730500000000002E-3</v>
      </c>
      <c r="AQ1202">
        <v>0</v>
      </c>
      <c r="AR1202">
        <v>0</v>
      </c>
      <c r="AS1202">
        <v>5.0979383000000003E-2</v>
      </c>
      <c r="AT1202">
        <v>0</v>
      </c>
      <c r="AU1202">
        <v>5.0979383000000003E-2</v>
      </c>
      <c r="AV1202">
        <v>0</v>
      </c>
      <c r="AW1202">
        <v>38.7651402199999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1.300192383</v>
      </c>
      <c r="BI1202">
        <v>2.5489690999999998E-2</v>
      </c>
      <c r="BJ1202">
        <v>1</v>
      </c>
      <c r="BK1202">
        <v>0</v>
      </c>
      <c r="BL1202">
        <v>0</v>
      </c>
      <c r="BM1202">
        <v>14.781001</v>
      </c>
      <c r="BN1202">
        <v>98.69980228</v>
      </c>
      <c r="BO1202">
        <v>0</v>
      </c>
      <c r="BP1202" t="s">
        <v>97</v>
      </c>
      <c r="BQ1202" t="s">
        <v>42</v>
      </c>
      <c r="BR1202" t="s">
        <v>98</v>
      </c>
      <c r="BS1202" t="s">
        <v>99</v>
      </c>
      <c r="BT1202" t="s">
        <v>98</v>
      </c>
      <c r="BU1202" t="s">
        <v>100</v>
      </c>
      <c r="BV1202" t="s">
        <v>101</v>
      </c>
      <c r="BW1202" t="s">
        <v>102</v>
      </c>
      <c r="BX1202">
        <v>0.20024266700000001</v>
      </c>
      <c r="BY1202">
        <v>14.781001</v>
      </c>
      <c r="BZ1202">
        <v>72.69198987</v>
      </c>
      <c r="CA1202">
        <v>3.8836130209999999</v>
      </c>
      <c r="CB1202">
        <v>94.834198659999899</v>
      </c>
      <c r="CC1202">
        <v>1.282188323</v>
      </c>
      <c r="CD1202">
        <v>3</v>
      </c>
      <c r="CE1202">
        <v>9</v>
      </c>
      <c r="CF1202">
        <v>2</v>
      </c>
      <c r="CG1202">
        <v>6</v>
      </c>
      <c r="CH1202">
        <v>3</v>
      </c>
      <c r="CI1202">
        <v>12</v>
      </c>
      <c r="CJ1202">
        <v>18.474374260000001</v>
      </c>
      <c r="CK1202">
        <v>10.8208059799999</v>
      </c>
      <c r="CL1202">
        <v>0.42768406799999997</v>
      </c>
    </row>
    <row r="1203" spans="1:90" x14ac:dyDescent="0.25">
      <c r="A1203" s="1" t="s">
        <v>359</v>
      </c>
      <c r="B1203" s="2">
        <v>314630.64539999899</v>
      </c>
      <c r="C1203" s="2">
        <v>6071522.7369999904</v>
      </c>
      <c r="D1203" s="4">
        <v>122.4983884</v>
      </c>
      <c r="E1203" t="s">
        <v>312</v>
      </c>
      <c r="F1203" s="3">
        <v>249.6</v>
      </c>
      <c r="G1203" t="s">
        <v>90</v>
      </c>
      <c r="H1203" t="s">
        <v>91</v>
      </c>
      <c r="I1203" s="1" t="s">
        <v>317</v>
      </c>
      <c r="J1203" t="s">
        <v>360</v>
      </c>
      <c r="K1203" t="s">
        <v>268</v>
      </c>
      <c r="L1203" t="s">
        <v>268</v>
      </c>
      <c r="M1203">
        <v>72.187932559999894</v>
      </c>
      <c r="N1203">
        <v>12.54436342</v>
      </c>
      <c r="O1203">
        <v>0.96532873699999999</v>
      </c>
      <c r="P1203">
        <v>3.4580899870000001</v>
      </c>
      <c r="Q1203">
        <v>0.23137157899999999</v>
      </c>
      <c r="R1203">
        <v>3.0480690589999999</v>
      </c>
      <c r="S1203">
        <v>1.941509334</v>
      </c>
      <c r="T1203">
        <v>2.524968098</v>
      </c>
      <c r="U1203">
        <v>0.25149084599999999</v>
      </c>
      <c r="V1203">
        <v>4.0238534999999999E-2</v>
      </c>
      <c r="W1203">
        <v>9.0536704999999995E-2</v>
      </c>
      <c r="X1203">
        <v>1.094395408</v>
      </c>
      <c r="Y1203">
        <v>6.0357803000000002E-2</v>
      </c>
      <c r="Z1203">
        <v>1.5613479299999999</v>
      </c>
      <c r="AA1203">
        <v>0</v>
      </c>
      <c r="AB1203">
        <v>2.656709534</v>
      </c>
      <c r="AC1203">
        <v>100</v>
      </c>
      <c r="AD1203">
        <v>8.8225889000000002E-2</v>
      </c>
      <c r="AE1203">
        <v>0.16456538100000001</v>
      </c>
      <c r="AF1203">
        <v>0.366896373</v>
      </c>
      <c r="AG1203">
        <v>15.62143099</v>
      </c>
      <c r="AH1203">
        <v>0</v>
      </c>
      <c r="AI1203">
        <v>18.256873859999899</v>
      </c>
      <c r="AJ1203">
        <v>0</v>
      </c>
      <c r="AK1203">
        <v>0</v>
      </c>
      <c r="AL1203">
        <v>11.46544963</v>
      </c>
      <c r="AM1203">
        <v>0</v>
      </c>
      <c r="AN1203">
        <v>0</v>
      </c>
      <c r="AO1203">
        <v>2.9790187050000001</v>
      </c>
      <c r="AP1203">
        <v>1.0569252730000001</v>
      </c>
      <c r="AQ1203">
        <v>0</v>
      </c>
      <c r="AR1203">
        <v>0</v>
      </c>
      <c r="AS1203">
        <v>0.31998387099999998</v>
      </c>
      <c r="AT1203">
        <v>3.667384175</v>
      </c>
      <c r="AU1203">
        <v>3.9873680459999998</v>
      </c>
      <c r="AV1203">
        <v>0</v>
      </c>
      <c r="AW1203">
        <v>43.114664660000003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1.4492876219999999</v>
      </c>
      <c r="BI1203">
        <v>1.9936840229999999</v>
      </c>
      <c r="BJ1203">
        <v>8.0249394000000002E-2</v>
      </c>
      <c r="BK1203">
        <v>0.91975060600000003</v>
      </c>
      <c r="BL1203">
        <v>0</v>
      </c>
      <c r="BM1203">
        <v>38.575212999999898</v>
      </c>
      <c r="BN1203">
        <v>98.550706430000005</v>
      </c>
      <c r="BO1203">
        <v>0</v>
      </c>
      <c r="BP1203" t="s">
        <v>97</v>
      </c>
      <c r="BQ1203" t="s">
        <v>40</v>
      </c>
      <c r="BR1203" t="s">
        <v>111</v>
      </c>
      <c r="BS1203" t="s">
        <v>112</v>
      </c>
      <c r="BT1203" t="s">
        <v>111</v>
      </c>
      <c r="BU1203" t="s">
        <v>100</v>
      </c>
      <c r="BV1203" t="s">
        <v>101</v>
      </c>
      <c r="BW1203" t="s">
        <v>113</v>
      </c>
      <c r="BX1203">
        <v>5.4111896919999998</v>
      </c>
      <c r="BY1203">
        <v>38.575212999999898</v>
      </c>
      <c r="BZ1203">
        <v>40.263259329999897</v>
      </c>
      <c r="CA1203">
        <v>20.106333320000001</v>
      </c>
      <c r="CB1203">
        <v>78.07255395</v>
      </c>
      <c r="CC1203">
        <v>1.8211127300000001</v>
      </c>
      <c r="CD1203">
        <v>2</v>
      </c>
      <c r="CE1203">
        <v>12</v>
      </c>
      <c r="CF1203">
        <v>1</v>
      </c>
      <c r="CG1203">
        <v>6</v>
      </c>
      <c r="CH1203">
        <v>3</v>
      </c>
      <c r="CI1203">
        <v>6</v>
      </c>
      <c r="CJ1203">
        <v>35.584415579999899</v>
      </c>
      <c r="CK1203">
        <v>45.236502710000003</v>
      </c>
      <c r="CL1203">
        <v>2.9790187050000001</v>
      </c>
    </row>
    <row r="1204" spans="1:90" x14ac:dyDescent="0.25">
      <c r="A1204" s="1" t="s">
        <v>361</v>
      </c>
      <c r="B1204" s="2">
        <v>314621.64549999899</v>
      </c>
      <c r="C1204" s="2">
        <v>6071521.0870000003</v>
      </c>
      <c r="D1204" s="4">
        <v>110.73875</v>
      </c>
      <c r="E1204" t="s">
        <v>312</v>
      </c>
      <c r="F1204" s="3">
        <v>264.5</v>
      </c>
      <c r="G1204" t="s">
        <v>90</v>
      </c>
      <c r="H1204" t="s">
        <v>91</v>
      </c>
      <c r="I1204" s="1" t="s">
        <v>317</v>
      </c>
      <c r="J1204" t="s">
        <v>362</v>
      </c>
      <c r="K1204" t="s">
        <v>193</v>
      </c>
      <c r="L1204" t="s">
        <v>96</v>
      </c>
      <c r="M1204">
        <v>75.037558039999894</v>
      </c>
      <c r="N1204">
        <v>11.5589172</v>
      </c>
      <c r="O1204">
        <v>0.73270223599999995</v>
      </c>
      <c r="P1204">
        <v>3.0636459290000002</v>
      </c>
      <c r="Q1204">
        <v>0.34144499099999998</v>
      </c>
      <c r="R1204">
        <v>3.4144499110000002</v>
      </c>
      <c r="S1204">
        <v>3.0529199199999999</v>
      </c>
      <c r="T1204">
        <v>1.054462472</v>
      </c>
      <c r="U1204">
        <v>0.220934994</v>
      </c>
      <c r="V1204">
        <v>4.0169998999999998E-2</v>
      </c>
      <c r="W1204">
        <v>7.0297498E-2</v>
      </c>
      <c r="X1204">
        <v>9.9879870000000003E-3</v>
      </c>
      <c r="Y1204">
        <v>6.0254997999999997E-2</v>
      </c>
      <c r="Z1204">
        <v>1.3422538230000001</v>
      </c>
      <c r="AA1204">
        <v>0</v>
      </c>
      <c r="AB1204">
        <v>1.246767755</v>
      </c>
      <c r="AC1204">
        <v>100</v>
      </c>
      <c r="AD1204">
        <v>8.7652150999999998E-2</v>
      </c>
      <c r="AE1204">
        <v>0.16349520300000001</v>
      </c>
      <c r="AF1204">
        <v>0.32076917300000002</v>
      </c>
      <c r="AG1204">
        <v>6.4923649829999999</v>
      </c>
      <c r="AH1204">
        <v>0</v>
      </c>
      <c r="AI1204">
        <v>28.56993314</v>
      </c>
      <c r="AJ1204">
        <v>0</v>
      </c>
      <c r="AK1204">
        <v>0</v>
      </c>
      <c r="AL1204">
        <v>15.34573084</v>
      </c>
      <c r="AM1204">
        <v>0</v>
      </c>
      <c r="AN1204">
        <v>0</v>
      </c>
      <c r="AO1204">
        <v>0</v>
      </c>
      <c r="AP1204">
        <v>0.79836859299999996</v>
      </c>
      <c r="AQ1204">
        <v>0</v>
      </c>
      <c r="AR1204">
        <v>0</v>
      </c>
      <c r="AS1204">
        <v>0.82485125299999995</v>
      </c>
      <c r="AT1204">
        <v>3.4456374790000002</v>
      </c>
      <c r="AU1204">
        <v>4.2704887329999996</v>
      </c>
      <c r="AV1204">
        <v>0</v>
      </c>
      <c r="AW1204">
        <v>42.324600760000003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1.3136709E-2</v>
      </c>
      <c r="BI1204">
        <v>2.5353184550000001</v>
      </c>
      <c r="BJ1204">
        <v>0.19315148800000001</v>
      </c>
      <c r="BK1204">
        <v>0.80684851199999996</v>
      </c>
      <c r="BL1204">
        <v>0</v>
      </c>
      <c r="BM1204">
        <v>34.943638350000001</v>
      </c>
      <c r="BN1204">
        <v>99.9868366299999</v>
      </c>
      <c r="BO1204">
        <v>0</v>
      </c>
      <c r="BP1204" t="s">
        <v>97</v>
      </c>
      <c r="BQ1204" t="s">
        <v>109</v>
      </c>
      <c r="BR1204" t="s">
        <v>111</v>
      </c>
      <c r="BS1204" t="s">
        <v>112</v>
      </c>
      <c r="BT1204" t="s">
        <v>111</v>
      </c>
      <c r="BU1204" t="s">
        <v>100</v>
      </c>
      <c r="BV1204" t="s">
        <v>101</v>
      </c>
      <c r="BW1204" t="s">
        <v>113</v>
      </c>
      <c r="BX1204">
        <v>6.9899228549999997</v>
      </c>
      <c r="BY1204">
        <v>34.943638350000001</v>
      </c>
      <c r="BZ1204">
        <v>56.677345189999897</v>
      </c>
      <c r="CA1204">
        <v>18.835759700000001</v>
      </c>
      <c r="CB1204">
        <v>78.241320970000004</v>
      </c>
      <c r="CC1204">
        <v>2.9229193260000002</v>
      </c>
      <c r="CD1204">
        <v>2</v>
      </c>
      <c r="CE1204">
        <v>12</v>
      </c>
      <c r="CF1204">
        <v>1</v>
      </c>
      <c r="CG1204">
        <v>6</v>
      </c>
      <c r="CH1204">
        <v>3</v>
      </c>
      <c r="CI1204">
        <v>6</v>
      </c>
      <c r="CJ1204">
        <v>17.752234990000002</v>
      </c>
      <c r="CK1204">
        <v>45.325830500000002</v>
      </c>
      <c r="CL1204">
        <v>0</v>
      </c>
    </row>
    <row r="1205" spans="1:90" x14ac:dyDescent="0.25">
      <c r="A1205" s="1" t="s">
        <v>363</v>
      </c>
      <c r="B1205" s="2">
        <v>314590.07630000002</v>
      </c>
      <c r="C1205" s="2">
        <v>6071515.3609999903</v>
      </c>
      <c r="D1205" s="4">
        <v>69.499653629999898</v>
      </c>
      <c r="E1205" t="s">
        <v>312</v>
      </c>
      <c r="F1205" s="3">
        <v>316.75</v>
      </c>
      <c r="G1205" t="s">
        <v>90</v>
      </c>
      <c r="H1205" t="s">
        <v>91</v>
      </c>
      <c r="I1205" s="1" t="s">
        <v>317</v>
      </c>
      <c r="J1205" t="s">
        <v>364</v>
      </c>
      <c r="K1205" t="s">
        <v>193</v>
      </c>
      <c r="L1205" t="s">
        <v>96</v>
      </c>
      <c r="M1205">
        <v>77.266845340000003</v>
      </c>
      <c r="N1205">
        <v>12.4087649199999</v>
      </c>
      <c r="O1205">
        <v>1.0003906E-2</v>
      </c>
      <c r="P1205">
        <v>1.000300784</v>
      </c>
      <c r="Q1205">
        <v>0.27040892100000002</v>
      </c>
      <c r="R1205">
        <v>1.5423323630000001</v>
      </c>
      <c r="S1205">
        <v>3.3650887919999999</v>
      </c>
      <c r="T1205">
        <v>2.1732865119999998</v>
      </c>
      <c r="U1205">
        <v>0.110166597</v>
      </c>
      <c r="V1205">
        <v>3.0045435999999998E-2</v>
      </c>
      <c r="W1205">
        <v>2.0030289999999999E-2</v>
      </c>
      <c r="X1205">
        <v>0.88150572999999999</v>
      </c>
      <c r="Y1205">
        <v>4.0060580999999998E-2</v>
      </c>
      <c r="Z1205">
        <v>0.88115982800000003</v>
      </c>
      <c r="AA1205">
        <v>0</v>
      </c>
      <c r="AB1205">
        <v>1.761977361</v>
      </c>
      <c r="AC1205">
        <v>100</v>
      </c>
      <c r="AD1205">
        <v>6.4379365999999993E-2</v>
      </c>
      <c r="AE1205">
        <v>0.10674231300000001</v>
      </c>
      <c r="AF1205">
        <v>0.15706719299999999</v>
      </c>
      <c r="AG1205">
        <v>13.140025720000001</v>
      </c>
      <c r="AH1205">
        <v>0</v>
      </c>
      <c r="AI1205">
        <v>30.92415003</v>
      </c>
      <c r="AJ1205">
        <v>0</v>
      </c>
      <c r="AK1205">
        <v>0</v>
      </c>
      <c r="AL1205">
        <v>4.4056092109999998</v>
      </c>
      <c r="AM1205">
        <v>0</v>
      </c>
      <c r="AN1205">
        <v>0</v>
      </c>
      <c r="AO1205">
        <v>3.2883105960000001</v>
      </c>
      <c r="AP1205">
        <v>1.0704168999999999E-2</v>
      </c>
      <c r="AQ1205">
        <v>0</v>
      </c>
      <c r="AR1205">
        <v>0</v>
      </c>
      <c r="AS1205">
        <v>0.48937883399999998</v>
      </c>
      <c r="AT1205">
        <v>0.666044042</v>
      </c>
      <c r="AU1205">
        <v>1.155422876</v>
      </c>
      <c r="AV1205">
        <v>0</v>
      </c>
      <c r="AW1205">
        <v>44.465929950000003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1.1408269499999999</v>
      </c>
      <c r="BI1205">
        <v>0.57771143800000002</v>
      </c>
      <c r="BJ1205">
        <v>0.42354954500000003</v>
      </c>
      <c r="BK1205">
        <v>0.57645045500000003</v>
      </c>
      <c r="BL1205">
        <v>0</v>
      </c>
      <c r="BM1205">
        <v>12.469966660000001</v>
      </c>
      <c r="BN1205">
        <v>98.859168370000006</v>
      </c>
      <c r="BO1205">
        <v>0</v>
      </c>
      <c r="BP1205" t="s">
        <v>97</v>
      </c>
      <c r="BQ1205" t="s">
        <v>40</v>
      </c>
      <c r="BR1205" t="s">
        <v>98</v>
      </c>
      <c r="BS1205" t="s">
        <v>99</v>
      </c>
      <c r="BT1205" t="s">
        <v>98</v>
      </c>
      <c r="BU1205" t="s">
        <v>100</v>
      </c>
      <c r="BV1205" t="s">
        <v>101</v>
      </c>
      <c r="BW1205" t="s">
        <v>102</v>
      </c>
      <c r="BX1205">
        <v>1.3231942379999999</v>
      </c>
      <c r="BY1205">
        <v>12.469966660000001</v>
      </c>
      <c r="BZ1205">
        <v>63.800880110000001</v>
      </c>
      <c r="CA1205">
        <v>5.8097021069999997</v>
      </c>
      <c r="CB1205">
        <v>91.664091909999897</v>
      </c>
      <c r="CC1205">
        <v>2.5262059830000001</v>
      </c>
      <c r="CD1205">
        <v>3</v>
      </c>
      <c r="CE1205">
        <v>9</v>
      </c>
      <c r="CF1205">
        <v>2</v>
      </c>
      <c r="CG1205">
        <v>6</v>
      </c>
      <c r="CH1205">
        <v>3</v>
      </c>
      <c r="CI1205">
        <v>12</v>
      </c>
      <c r="CJ1205">
        <v>33.242506810000002</v>
      </c>
      <c r="CK1205">
        <v>18.661974449999899</v>
      </c>
      <c r="CL1205">
        <v>3.2883105960000001</v>
      </c>
    </row>
    <row r="1206" spans="1:90" x14ac:dyDescent="0.25">
      <c r="A1206" s="1" t="s">
        <v>2205</v>
      </c>
      <c r="B1206" s="6">
        <v>314553.70698999998</v>
      </c>
      <c r="C1206" s="6">
        <v>6071509.2243799996</v>
      </c>
      <c r="D1206" s="6">
        <v>23.514790000000001</v>
      </c>
      <c r="E1206" t="s">
        <v>312</v>
      </c>
      <c r="F1206" s="3">
        <v>375.7</v>
      </c>
      <c r="G1206" t="s">
        <v>90</v>
      </c>
      <c r="H1206" t="s">
        <v>91</v>
      </c>
      <c r="I1206" s="1" t="s">
        <v>317</v>
      </c>
      <c r="J1206" t="s">
        <v>2206</v>
      </c>
      <c r="K1206" t="s">
        <v>139</v>
      </c>
      <c r="L1206" t="s">
        <v>96</v>
      </c>
      <c r="M1206">
        <v>75.566075152763503</v>
      </c>
      <c r="N1206">
        <v>13.496088999041699</v>
      </c>
      <c r="O1206">
        <v>1.00009017277872E-2</v>
      </c>
      <c r="P1206">
        <v>1.3793770280655799</v>
      </c>
      <c r="Q1206">
        <v>0.43083283367393699</v>
      </c>
      <c r="R1206">
        <v>2.6250744749435202</v>
      </c>
      <c r="S1206">
        <v>0.731413880423195</v>
      </c>
      <c r="T1206">
        <v>3.5067788787413399</v>
      </c>
      <c r="U1206">
        <v>0.110213050474728</v>
      </c>
      <c r="V1206">
        <v>2.0038736449950498E-2</v>
      </c>
      <c r="W1206">
        <v>2.0038736449950498E-2</v>
      </c>
      <c r="X1206">
        <v>0.301505919824331</v>
      </c>
      <c r="Y1206">
        <v>1.00193682249753E-2</v>
      </c>
      <c r="Z1206">
        <v>1.7925420391955</v>
      </c>
      <c r="AA1206">
        <v>0</v>
      </c>
      <c r="AB1206">
        <v>2.0938591499220398</v>
      </c>
      <c r="AC1206">
        <v>100</v>
      </c>
      <c r="AD1206">
        <v>4.41793791870125E-2</v>
      </c>
      <c r="AE1206">
        <v>2.7468869787412701E-2</v>
      </c>
      <c r="AF1206">
        <v>0.161677526229005</v>
      </c>
      <c r="AG1206">
        <v>21.8156771625553</v>
      </c>
      <c r="AH1206">
        <v>0</v>
      </c>
      <c r="AI1206">
        <v>6.9158493880231102</v>
      </c>
      <c r="AJ1206">
        <v>0</v>
      </c>
      <c r="AK1206">
        <v>0</v>
      </c>
      <c r="AL1206">
        <v>12.4430834164466</v>
      </c>
      <c r="AM1206">
        <v>0</v>
      </c>
      <c r="AN1206">
        <v>0</v>
      </c>
      <c r="AO1206">
        <v>4.7906791452911603</v>
      </c>
      <c r="AP1206">
        <v>1.10104128608653E-2</v>
      </c>
      <c r="AQ1206">
        <v>0</v>
      </c>
      <c r="AR1206">
        <v>0</v>
      </c>
      <c r="AS1206">
        <v>1.155988438102</v>
      </c>
      <c r="AT1206">
        <v>1.8438290586835</v>
      </c>
      <c r="AU1206">
        <v>2.9998174967855</v>
      </c>
      <c r="AV1206">
        <v>0</v>
      </c>
      <c r="AW1206">
        <v>49.987616359226003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0.40145212897447902</v>
      </c>
      <c r="BI1206">
        <v>1.49990874839275</v>
      </c>
      <c r="BJ1206">
        <v>0.38535292208299898</v>
      </c>
      <c r="BK1206">
        <v>0.61464707791700002</v>
      </c>
      <c r="BL1206">
        <v>0</v>
      </c>
      <c r="BM1206">
        <v>64.275667867900196</v>
      </c>
      <c r="BN1206">
        <v>99.598511285366399</v>
      </c>
      <c r="BO1206">
        <v>0</v>
      </c>
      <c r="BP1206" t="s">
        <v>97</v>
      </c>
      <c r="BQ1206" t="s">
        <v>2202</v>
      </c>
      <c r="BR1206" t="s">
        <v>98</v>
      </c>
      <c r="BS1206" t="s">
        <v>99</v>
      </c>
      <c r="BT1206" t="s">
        <v>111</v>
      </c>
      <c r="BU1206" t="s">
        <v>100</v>
      </c>
      <c r="BV1206" t="s">
        <v>101</v>
      </c>
      <c r="BW1206" t="s">
        <v>152</v>
      </c>
      <c r="BX1206">
        <v>3.1725054358753702</v>
      </c>
      <c r="BY1206">
        <v>64.275667867900196</v>
      </c>
      <c r="BZ1206">
        <v>16.796392790600301</v>
      </c>
      <c r="CA1206">
        <v>6.99160886602714</v>
      </c>
      <c r="CB1206">
        <v>89.399186646967706</v>
      </c>
      <c r="CC1206">
        <v>3.60920448700517</v>
      </c>
      <c r="CD1206">
        <v>3</v>
      </c>
      <c r="CE1206">
        <v>9</v>
      </c>
      <c r="CF1206">
        <v>1</v>
      </c>
      <c r="CG1206">
        <v>6</v>
      </c>
      <c r="CH1206">
        <v>3</v>
      </c>
      <c r="CI1206">
        <v>5</v>
      </c>
      <c r="CJ1206">
        <v>53.98351648351646</v>
      </c>
      <c r="CK1206">
        <v>29.928726230677842</v>
      </c>
      <c r="CL1206">
        <v>4.7906791452911603</v>
      </c>
    </row>
    <row r="1207" spans="1:90" x14ac:dyDescent="0.25">
      <c r="A1207" s="1" t="s">
        <v>365</v>
      </c>
      <c r="B1207" s="2">
        <v>314543.92229999899</v>
      </c>
      <c r="C1207" s="2">
        <v>6071507.6600000001</v>
      </c>
      <c r="D1207" s="4">
        <v>11.337</v>
      </c>
      <c r="E1207" t="s">
        <v>312</v>
      </c>
      <c r="F1207" s="3">
        <v>391.4</v>
      </c>
      <c r="G1207" t="s">
        <v>90</v>
      </c>
      <c r="H1207" t="s">
        <v>91</v>
      </c>
      <c r="I1207" s="1" t="s">
        <v>317</v>
      </c>
      <c r="J1207" t="s">
        <v>366</v>
      </c>
      <c r="K1207" t="s">
        <v>139</v>
      </c>
      <c r="L1207" t="s">
        <v>96</v>
      </c>
      <c r="M1207">
        <v>77.947445130000006</v>
      </c>
      <c r="N1207">
        <v>12.70425223</v>
      </c>
      <c r="O1207">
        <v>1.0003903999999999E-2</v>
      </c>
      <c r="P1207">
        <v>0.82875231900000002</v>
      </c>
      <c r="Q1207">
        <v>0.210235853</v>
      </c>
      <c r="R1207">
        <v>1.4015723499999999</v>
      </c>
      <c r="S1207">
        <v>3.9143913490000002</v>
      </c>
      <c r="T1207">
        <v>1.751965438</v>
      </c>
      <c r="U1207">
        <v>0.100112311</v>
      </c>
      <c r="V1207">
        <v>2.0022462000000001E-2</v>
      </c>
      <c r="W1207">
        <v>1.0011231000000001E-2</v>
      </c>
      <c r="X1207">
        <v>0.26742912899999999</v>
      </c>
      <c r="Y1207">
        <v>4.0044924000000003E-2</v>
      </c>
      <c r="Z1207">
        <v>0.79376136500000005</v>
      </c>
      <c r="AA1207">
        <v>0</v>
      </c>
      <c r="AB1207">
        <v>1.0607763400000001</v>
      </c>
      <c r="AC1207">
        <v>100</v>
      </c>
      <c r="AD1207">
        <v>4.2777289000000003E-2</v>
      </c>
      <c r="AE1207">
        <v>0.106388437</v>
      </c>
      <c r="AF1207">
        <v>0.14231498100000001</v>
      </c>
      <c r="AG1207">
        <v>10.561664070000001</v>
      </c>
      <c r="AH1207">
        <v>0</v>
      </c>
      <c r="AI1207">
        <v>35.866836360000001</v>
      </c>
      <c r="AJ1207">
        <v>0</v>
      </c>
      <c r="AK1207">
        <v>0</v>
      </c>
      <c r="AL1207">
        <v>5.9873473940000004</v>
      </c>
      <c r="AM1207">
        <v>0</v>
      </c>
      <c r="AN1207">
        <v>0</v>
      </c>
      <c r="AO1207">
        <v>2.4713524370000002</v>
      </c>
      <c r="AP1207">
        <v>1.0672852E-2</v>
      </c>
      <c r="AQ1207">
        <v>0</v>
      </c>
      <c r="AR1207">
        <v>0</v>
      </c>
      <c r="AS1207">
        <v>0.50925214200000002</v>
      </c>
      <c r="AT1207">
        <v>0.88903899099999995</v>
      </c>
      <c r="AU1207">
        <v>1.3982911330000001</v>
      </c>
      <c r="AV1207">
        <v>0</v>
      </c>
      <c r="AW1207">
        <v>42.722205969999898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0.34505881900000002</v>
      </c>
      <c r="BI1207">
        <v>0.699145566</v>
      </c>
      <c r="BJ1207">
        <v>0.36419607500000001</v>
      </c>
      <c r="BK1207">
        <v>0.63580392500000005</v>
      </c>
      <c r="BL1207">
        <v>0</v>
      </c>
      <c r="BM1207">
        <v>14.3052542</v>
      </c>
      <c r="BN1207">
        <v>99.654909739999894</v>
      </c>
      <c r="BO1207">
        <v>0</v>
      </c>
      <c r="BP1207" t="s">
        <v>97</v>
      </c>
      <c r="BQ1207" t="s">
        <v>40</v>
      </c>
      <c r="BR1207" t="s">
        <v>98</v>
      </c>
      <c r="BS1207" t="s">
        <v>99</v>
      </c>
      <c r="BT1207" t="s">
        <v>98</v>
      </c>
      <c r="BU1207" t="s">
        <v>100</v>
      </c>
      <c r="BV1207" t="s">
        <v>101</v>
      </c>
      <c r="BW1207" t="s">
        <v>102</v>
      </c>
      <c r="BX1207">
        <v>1.5512789650000001</v>
      </c>
      <c r="BY1207">
        <v>14.3052542</v>
      </c>
      <c r="BZ1207">
        <v>68.427464529999895</v>
      </c>
      <c r="CA1207">
        <v>4.8305499620000001</v>
      </c>
      <c r="CB1207">
        <v>93.218540939999897</v>
      </c>
      <c r="CC1207">
        <v>1.950909102</v>
      </c>
      <c r="CD1207">
        <v>3</v>
      </c>
      <c r="CE1207">
        <v>9</v>
      </c>
      <c r="CF1207">
        <v>2</v>
      </c>
      <c r="CG1207">
        <v>6</v>
      </c>
      <c r="CH1207">
        <v>3</v>
      </c>
      <c r="CI1207">
        <v>12</v>
      </c>
      <c r="CJ1207">
        <v>26.96011004</v>
      </c>
      <c r="CK1207">
        <v>15.4949249899999</v>
      </c>
      <c r="CL1207">
        <v>2.4713524370000002</v>
      </c>
    </row>
    <row r="1208" spans="1:90" x14ac:dyDescent="0.25">
      <c r="A1208" s="1" t="s">
        <v>939</v>
      </c>
      <c r="B1208" s="2">
        <v>314440.03419999901</v>
      </c>
      <c r="C1208" s="2">
        <v>6071487.3269999903</v>
      </c>
      <c r="D1208" s="4">
        <v>-116.63515</v>
      </c>
      <c r="E1208" t="s">
        <v>312</v>
      </c>
      <c r="F1208" s="3">
        <v>557.5</v>
      </c>
      <c r="G1208" t="s">
        <v>90</v>
      </c>
      <c r="H1208" t="s">
        <v>91</v>
      </c>
      <c r="I1208" s="1" t="s">
        <v>317</v>
      </c>
      <c r="J1208" t="s">
        <v>1809</v>
      </c>
      <c r="K1208" t="s">
        <v>1810</v>
      </c>
      <c r="L1208" t="s">
        <v>1811</v>
      </c>
      <c r="M1208">
        <v>50.465269079999899</v>
      </c>
      <c r="N1208">
        <v>14.54426642</v>
      </c>
      <c r="O1208">
        <v>4.5299405650000004</v>
      </c>
      <c r="P1208">
        <v>10.98438867</v>
      </c>
      <c r="Q1208">
        <v>4.6493137950000003</v>
      </c>
      <c r="R1208">
        <v>8.0857631219999995</v>
      </c>
      <c r="S1208">
        <v>0.616539438</v>
      </c>
      <c r="T1208">
        <v>1.1623284490000001</v>
      </c>
      <c r="U1208">
        <v>0.616539438</v>
      </c>
      <c r="V1208">
        <v>0.12128644700000001</v>
      </c>
      <c r="W1208">
        <v>0.24257289400000001</v>
      </c>
      <c r="X1208">
        <v>9.93343E-3</v>
      </c>
      <c r="Y1208">
        <v>0.131393651</v>
      </c>
      <c r="Z1208">
        <v>3.8404646019999999</v>
      </c>
      <c r="AA1208">
        <v>0</v>
      </c>
      <c r="AB1208">
        <v>3.5307038140000002</v>
      </c>
      <c r="AC1208">
        <v>100</v>
      </c>
      <c r="AD1208">
        <v>0.27552164800000001</v>
      </c>
      <c r="AE1208">
        <v>0.37116670499999999</v>
      </c>
      <c r="AF1208">
        <v>0.93190506799999995</v>
      </c>
      <c r="AG1208">
        <v>7.4504647129999997</v>
      </c>
      <c r="AH1208">
        <v>0</v>
      </c>
      <c r="AI1208">
        <v>6.0067197459999999</v>
      </c>
      <c r="AJ1208">
        <v>0</v>
      </c>
      <c r="AK1208">
        <v>0</v>
      </c>
      <c r="AL1208">
        <v>36.338738919999898</v>
      </c>
      <c r="AM1208">
        <v>0</v>
      </c>
      <c r="AN1208">
        <v>0</v>
      </c>
      <c r="AO1208">
        <v>0</v>
      </c>
      <c r="AP1208">
        <v>2.4009603510000002</v>
      </c>
      <c r="AQ1208">
        <v>0</v>
      </c>
      <c r="AR1208">
        <v>0</v>
      </c>
      <c r="AS1208">
        <v>12.884176350000001</v>
      </c>
      <c r="AT1208">
        <v>18.2625397999999</v>
      </c>
      <c r="AU1208">
        <v>31.14671615</v>
      </c>
      <c r="AV1208">
        <v>0</v>
      </c>
      <c r="AW1208">
        <v>10.016041980000001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1.3601617E-2</v>
      </c>
      <c r="BI1208">
        <v>16.831991550000001</v>
      </c>
      <c r="BJ1208">
        <v>0.41366082700000001</v>
      </c>
      <c r="BK1208">
        <v>0.58633917300000005</v>
      </c>
      <c r="BL1208">
        <v>0</v>
      </c>
      <c r="BM1208">
        <v>85.814960990000003</v>
      </c>
      <c r="BN1208">
        <v>99.986370780000001</v>
      </c>
      <c r="BO1208">
        <v>0</v>
      </c>
      <c r="BP1208" t="s">
        <v>97</v>
      </c>
      <c r="BQ1208" t="s">
        <v>109</v>
      </c>
      <c r="BR1208" t="s">
        <v>111</v>
      </c>
      <c r="BS1208" t="s">
        <v>176</v>
      </c>
      <c r="BT1208" t="s">
        <v>111</v>
      </c>
      <c r="BU1208" t="s">
        <v>100</v>
      </c>
      <c r="BV1208" t="s">
        <v>101</v>
      </c>
      <c r="BW1208" t="s">
        <v>149</v>
      </c>
      <c r="BX1208">
        <v>39.5141154599999</v>
      </c>
      <c r="BY1208">
        <v>85.814960990000003</v>
      </c>
      <c r="BZ1208">
        <v>12.0626734399999</v>
      </c>
      <c r="CA1208">
        <v>35.169914519999899</v>
      </c>
      <c r="CB1208">
        <v>46.166317309999897</v>
      </c>
      <c r="CC1208">
        <v>18.66376816</v>
      </c>
      <c r="CD1208">
        <v>2</v>
      </c>
      <c r="CE1208">
        <v>3</v>
      </c>
      <c r="CF1208">
        <v>1</v>
      </c>
      <c r="CG1208">
        <v>6</v>
      </c>
      <c r="CH1208">
        <v>3</v>
      </c>
      <c r="CI1208">
        <v>4</v>
      </c>
      <c r="CJ1208">
        <v>40.041782730000001</v>
      </c>
      <c r="CK1208">
        <v>89.784001720000006</v>
      </c>
      <c r="CL1208">
        <v>0</v>
      </c>
    </row>
    <row r="1209" spans="1:90" x14ac:dyDescent="0.25">
      <c r="A1209" s="1" t="s">
        <v>940</v>
      </c>
      <c r="B1209" s="2">
        <v>314369.89380000002</v>
      </c>
      <c r="C1209" s="2">
        <v>6071473.9890000001</v>
      </c>
      <c r="D1209" s="4">
        <v>-202.359893</v>
      </c>
      <c r="E1209" t="s">
        <v>312</v>
      </c>
      <c r="F1209" s="3">
        <v>669.1</v>
      </c>
      <c r="G1209" t="s">
        <v>90</v>
      </c>
      <c r="H1209" t="s">
        <v>91</v>
      </c>
      <c r="I1209" s="1" t="s">
        <v>317</v>
      </c>
      <c r="J1209" t="s">
        <v>1812</v>
      </c>
      <c r="K1209" t="s">
        <v>1810</v>
      </c>
      <c r="L1209" t="s">
        <v>1811</v>
      </c>
      <c r="M1209">
        <v>54.789670800000003</v>
      </c>
      <c r="N1209">
        <v>13.66713601</v>
      </c>
      <c r="O1209">
        <v>3.235350307</v>
      </c>
      <c r="P1209">
        <v>7.9787351089999996</v>
      </c>
      <c r="Q1209">
        <v>3.8558685050000001</v>
      </c>
      <c r="R1209">
        <v>9.1349764320000002</v>
      </c>
      <c r="S1209">
        <v>0.88826290200000002</v>
      </c>
      <c r="T1209">
        <v>1.261737076</v>
      </c>
      <c r="U1209">
        <v>0.49460093399999999</v>
      </c>
      <c r="V1209">
        <v>0.100938966</v>
      </c>
      <c r="W1209">
        <v>0.151408449</v>
      </c>
      <c r="X1209">
        <v>2.1500601509999999</v>
      </c>
      <c r="Y1209">
        <v>0.22206572499999999</v>
      </c>
      <c r="Z1209">
        <v>2.0691886319999999</v>
      </c>
      <c r="AA1209">
        <v>0</v>
      </c>
      <c r="AB1209">
        <v>4.2235617310000002</v>
      </c>
      <c r="AC1209">
        <v>100</v>
      </c>
      <c r="AD1209">
        <v>0.22193088799999999</v>
      </c>
      <c r="AE1209">
        <v>0.60714386200000003</v>
      </c>
      <c r="AF1209">
        <v>0.72357105899999996</v>
      </c>
      <c r="AG1209">
        <v>7.8277834750000004</v>
      </c>
      <c r="AH1209">
        <v>0</v>
      </c>
      <c r="AI1209">
        <v>8.3759384269999995</v>
      </c>
      <c r="AJ1209">
        <v>0</v>
      </c>
      <c r="AK1209">
        <v>0</v>
      </c>
      <c r="AL1209">
        <v>31.0677356899999</v>
      </c>
      <c r="AM1209">
        <v>0</v>
      </c>
      <c r="AN1209">
        <v>0</v>
      </c>
      <c r="AO1209">
        <v>0</v>
      </c>
      <c r="AP1209">
        <v>2.1899292560000001</v>
      </c>
      <c r="AQ1209">
        <v>0</v>
      </c>
      <c r="AR1209">
        <v>0</v>
      </c>
      <c r="AS1209">
        <v>8.9521725790000009</v>
      </c>
      <c r="AT1209">
        <v>9.0984439300000002</v>
      </c>
      <c r="AU1209">
        <v>18.050616510000001</v>
      </c>
      <c r="AV1209">
        <v>0</v>
      </c>
      <c r="AW1209">
        <v>19.0118847799999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2.8551961609999998</v>
      </c>
      <c r="BI1209">
        <v>10.5785737599999</v>
      </c>
      <c r="BJ1209">
        <v>0.49594830000000001</v>
      </c>
      <c r="BK1209">
        <v>0.50405169999999999</v>
      </c>
      <c r="BL1209">
        <v>0</v>
      </c>
      <c r="BM1209">
        <v>78.764811609999896</v>
      </c>
      <c r="BN1209">
        <v>97.1447921299999</v>
      </c>
      <c r="BO1209">
        <v>0</v>
      </c>
      <c r="BP1209" t="s">
        <v>97</v>
      </c>
      <c r="BQ1209" t="s">
        <v>109</v>
      </c>
      <c r="BR1209" t="s">
        <v>111</v>
      </c>
      <c r="BS1209" t="s">
        <v>235</v>
      </c>
      <c r="BT1209" t="s">
        <v>111</v>
      </c>
      <c r="BU1209" t="s">
        <v>100</v>
      </c>
      <c r="BV1209" t="s">
        <v>101</v>
      </c>
      <c r="BW1209" t="s">
        <v>149</v>
      </c>
      <c r="BX1209">
        <v>27.17717884</v>
      </c>
      <c r="BY1209">
        <v>78.764811609999896</v>
      </c>
      <c r="BZ1209">
        <v>17.71880681</v>
      </c>
      <c r="CA1209">
        <v>30.251722440000002</v>
      </c>
      <c r="CB1209">
        <v>51.406550629999899</v>
      </c>
      <c r="CC1209">
        <v>18.34172693</v>
      </c>
      <c r="CD1209">
        <v>2</v>
      </c>
      <c r="CE1209">
        <v>10</v>
      </c>
      <c r="CF1209">
        <v>1</v>
      </c>
      <c r="CG1209">
        <v>6</v>
      </c>
      <c r="CH1209">
        <v>3</v>
      </c>
      <c r="CI1209">
        <v>4</v>
      </c>
      <c r="CJ1209">
        <v>33.799999999999898</v>
      </c>
      <c r="CK1209">
        <v>84.625949790000007</v>
      </c>
      <c r="CL1209">
        <v>0</v>
      </c>
    </row>
    <row r="1210" spans="1:90" x14ac:dyDescent="0.25">
      <c r="A1210" s="1" t="s">
        <v>367</v>
      </c>
      <c r="B1210" s="2">
        <v>314288.68089999899</v>
      </c>
      <c r="C1210" s="2">
        <v>6071472.7240000004</v>
      </c>
      <c r="D1210" s="4">
        <v>-297.47424030000002</v>
      </c>
      <c r="E1210" t="s">
        <v>312</v>
      </c>
      <c r="F1210" s="3">
        <v>794.2</v>
      </c>
      <c r="G1210" t="s">
        <v>90</v>
      </c>
      <c r="H1210" t="s">
        <v>91</v>
      </c>
      <c r="I1210" s="1" t="s">
        <v>317</v>
      </c>
      <c r="J1210" t="s">
        <v>368</v>
      </c>
      <c r="K1210" t="s">
        <v>139</v>
      </c>
      <c r="L1210" t="s">
        <v>96</v>
      </c>
      <c r="M1210">
        <v>75.759563830000005</v>
      </c>
      <c r="N1210">
        <v>12.9936461199999</v>
      </c>
      <c r="O1210">
        <v>0.111260532</v>
      </c>
      <c r="P1210">
        <v>1.6563424280000001</v>
      </c>
      <c r="Q1210">
        <v>0.27028385599999999</v>
      </c>
      <c r="R1210">
        <v>2.1122182829999998</v>
      </c>
      <c r="S1210">
        <v>4.3645837509999996</v>
      </c>
      <c r="T1210">
        <v>1.3914613339999999</v>
      </c>
      <c r="U1210">
        <v>0.15015769800000001</v>
      </c>
      <c r="V1210">
        <v>3.0031539999999999E-2</v>
      </c>
      <c r="W1210">
        <v>2.0021026000000001E-2</v>
      </c>
      <c r="X1210">
        <v>9.9879500000000006E-3</v>
      </c>
      <c r="Y1210">
        <v>0.13013667100000001</v>
      </c>
      <c r="Z1210">
        <v>1.000304978</v>
      </c>
      <c r="AA1210">
        <v>0</v>
      </c>
      <c r="AB1210">
        <v>0.77173942299999998</v>
      </c>
      <c r="AC1210">
        <v>100</v>
      </c>
      <c r="AD1210">
        <v>6.4126582000000001E-2</v>
      </c>
      <c r="AE1210">
        <v>0.34555037199999999</v>
      </c>
      <c r="AF1210">
        <v>0.21334155199999999</v>
      </c>
      <c r="AG1210">
        <v>8.3838340939999902</v>
      </c>
      <c r="AH1210">
        <v>0</v>
      </c>
      <c r="AI1210">
        <v>39.9702051599999</v>
      </c>
      <c r="AJ1210">
        <v>0</v>
      </c>
      <c r="AK1210">
        <v>0</v>
      </c>
      <c r="AL1210">
        <v>10.4522686999999</v>
      </c>
      <c r="AM1210">
        <v>0</v>
      </c>
      <c r="AN1210">
        <v>0</v>
      </c>
      <c r="AO1210">
        <v>0.61480903899999995</v>
      </c>
      <c r="AP1210">
        <v>0.118636082</v>
      </c>
      <c r="AQ1210">
        <v>0</v>
      </c>
      <c r="AR1210">
        <v>0</v>
      </c>
      <c r="AS1210">
        <v>0.758036555</v>
      </c>
      <c r="AT1210">
        <v>2.1182203909999999</v>
      </c>
      <c r="AU1210">
        <v>2.8762569450000002</v>
      </c>
      <c r="AV1210">
        <v>0</v>
      </c>
      <c r="AW1210">
        <v>36.935234639999898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1.2855375E-2</v>
      </c>
      <c r="BI1210">
        <v>1.4381284729999999</v>
      </c>
      <c r="BJ1210">
        <v>0.26354966499999999</v>
      </c>
      <c r="BK1210">
        <v>0.73645033500000001</v>
      </c>
      <c r="BL1210">
        <v>0</v>
      </c>
      <c r="BM1210">
        <v>20.7293848999999</v>
      </c>
      <c r="BN1210">
        <v>99.987118539999898</v>
      </c>
      <c r="BO1210">
        <v>0</v>
      </c>
      <c r="BP1210" t="s">
        <v>97</v>
      </c>
      <c r="BQ1210" t="s">
        <v>40</v>
      </c>
      <c r="BR1210" t="s">
        <v>98</v>
      </c>
      <c r="BS1210" t="s">
        <v>99</v>
      </c>
      <c r="BT1210" t="s">
        <v>98</v>
      </c>
      <c r="BU1210" t="s">
        <v>100</v>
      </c>
      <c r="BV1210" t="s">
        <v>101</v>
      </c>
      <c r="BW1210" t="s">
        <v>113</v>
      </c>
      <c r="BX1210">
        <v>3.2082345800000001</v>
      </c>
      <c r="BY1210">
        <v>20.7293848999999</v>
      </c>
      <c r="BZ1210">
        <v>67.969246620000007</v>
      </c>
      <c r="CA1210">
        <v>9.1442096300000006</v>
      </c>
      <c r="CB1210">
        <v>88.526939999999897</v>
      </c>
      <c r="CC1210">
        <v>2.328850369</v>
      </c>
      <c r="CD1210">
        <v>3</v>
      </c>
      <c r="CE1210">
        <v>9</v>
      </c>
      <c r="CF1210">
        <v>2</v>
      </c>
      <c r="CG1210">
        <v>6</v>
      </c>
      <c r="CH1210">
        <v>3</v>
      </c>
      <c r="CI1210">
        <v>11</v>
      </c>
      <c r="CJ1210">
        <v>20.41820418</v>
      </c>
      <c r="CK1210">
        <v>25.077556900000001</v>
      </c>
      <c r="CL1210">
        <v>0.61480903899999995</v>
      </c>
    </row>
    <row r="1211" spans="1:90" x14ac:dyDescent="0.25">
      <c r="A1211" s="1" t="s">
        <v>316</v>
      </c>
      <c r="B1211" s="2">
        <v>314278.953199999</v>
      </c>
      <c r="C1211" s="2">
        <v>6071472.9239999903</v>
      </c>
      <c r="D1211" s="4">
        <v>-308.62650000000002</v>
      </c>
      <c r="E1211" t="s">
        <v>312</v>
      </c>
      <c r="F1211" s="3">
        <v>809</v>
      </c>
      <c r="G1211" t="s">
        <v>90</v>
      </c>
      <c r="H1211" t="s">
        <v>91</v>
      </c>
      <c r="I1211" s="1" t="s">
        <v>317</v>
      </c>
      <c r="J1211" t="s">
        <v>318</v>
      </c>
      <c r="K1211" t="s">
        <v>139</v>
      </c>
      <c r="L1211" t="s">
        <v>96</v>
      </c>
      <c r="M1211">
        <v>76.394377919999897</v>
      </c>
      <c r="N1211">
        <v>13.276401720000001</v>
      </c>
      <c r="O1211">
        <v>9.9919169999999995E-3</v>
      </c>
      <c r="P1211">
        <v>1.1982326809999999</v>
      </c>
      <c r="Q1211">
        <v>0.14017317000000001</v>
      </c>
      <c r="R1211">
        <v>1.1514224719999999</v>
      </c>
      <c r="S1211">
        <v>6.2377060870000003</v>
      </c>
      <c r="T1211">
        <v>0.88108850000000005</v>
      </c>
      <c r="U1211">
        <v>0.120148432</v>
      </c>
      <c r="V1211">
        <v>2.0024739E-2</v>
      </c>
      <c r="W1211">
        <v>2.0024739E-2</v>
      </c>
      <c r="X1211">
        <v>9.9919169999999995E-3</v>
      </c>
      <c r="Y1211">
        <v>7.0086585000000007E-2</v>
      </c>
      <c r="Z1211">
        <v>0.47032911999999999</v>
      </c>
      <c r="AA1211">
        <v>0</v>
      </c>
      <c r="AB1211">
        <v>0.33067546399999997</v>
      </c>
      <c r="AC1211">
        <v>100</v>
      </c>
      <c r="AD1211">
        <v>4.1918489000000003E-2</v>
      </c>
      <c r="AE1211">
        <v>0.18244200599999999</v>
      </c>
      <c r="AF1211">
        <v>0.167349425</v>
      </c>
      <c r="AG1211">
        <v>5.2043840020000003</v>
      </c>
      <c r="AH1211">
        <v>0</v>
      </c>
      <c r="AI1211">
        <v>56.001120999999898</v>
      </c>
      <c r="AJ1211">
        <v>0</v>
      </c>
      <c r="AK1211">
        <v>0</v>
      </c>
      <c r="AL1211">
        <v>5.5456501779999998</v>
      </c>
      <c r="AM1211">
        <v>0</v>
      </c>
      <c r="AN1211">
        <v>0</v>
      </c>
      <c r="AO1211">
        <v>3.1420841999999997E-2</v>
      </c>
      <c r="AP1211">
        <v>1.0444863E-2</v>
      </c>
      <c r="AQ1211">
        <v>0</v>
      </c>
      <c r="AR1211">
        <v>0</v>
      </c>
      <c r="AS1211">
        <v>0.38393902099999999</v>
      </c>
      <c r="AT1211">
        <v>1.583572781</v>
      </c>
      <c r="AU1211">
        <v>1.967511802</v>
      </c>
      <c r="AV1211">
        <v>0</v>
      </c>
      <c r="AW1211">
        <v>30.822516440000001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1.2607689E-2</v>
      </c>
      <c r="BI1211">
        <v>0.98375590099999999</v>
      </c>
      <c r="BJ1211">
        <v>0.195139374</v>
      </c>
      <c r="BK1211">
        <v>0.80486062599999997</v>
      </c>
      <c r="BL1211">
        <v>0</v>
      </c>
      <c r="BM1211">
        <v>9.0104648269999998</v>
      </c>
      <c r="BN1211">
        <v>99.987366730000005</v>
      </c>
      <c r="BO1211">
        <v>0</v>
      </c>
      <c r="BP1211" t="s">
        <v>97</v>
      </c>
      <c r="BQ1211" t="s">
        <v>40</v>
      </c>
      <c r="BR1211" t="s">
        <v>98</v>
      </c>
      <c r="BS1211" t="s">
        <v>99</v>
      </c>
      <c r="BT1211" t="s">
        <v>98</v>
      </c>
      <c r="BU1211" t="s">
        <v>100</v>
      </c>
      <c r="BV1211" t="s">
        <v>101</v>
      </c>
      <c r="BW1211" t="s">
        <v>102</v>
      </c>
      <c r="BX1211">
        <v>2.145306089</v>
      </c>
      <c r="BY1211">
        <v>9.0104648269999998</v>
      </c>
      <c r="BZ1211">
        <v>83.895357329999896</v>
      </c>
      <c r="CA1211">
        <v>6.4869963860000004</v>
      </c>
      <c r="CB1211">
        <v>92.280826750000003</v>
      </c>
      <c r="CC1211">
        <v>1.2321768630000001</v>
      </c>
      <c r="CD1211">
        <v>3</v>
      </c>
      <c r="CE1211">
        <v>9</v>
      </c>
      <c r="CF1211">
        <v>2</v>
      </c>
      <c r="CG1211">
        <v>6</v>
      </c>
      <c r="CH1211">
        <v>3</v>
      </c>
      <c r="CI1211">
        <v>12</v>
      </c>
      <c r="CJ1211">
        <v>12.14285714</v>
      </c>
      <c r="CK1211">
        <v>15.82563712</v>
      </c>
      <c r="CL1211">
        <v>3.1420841999999997E-2</v>
      </c>
    </row>
    <row r="1212" spans="1:90" x14ac:dyDescent="0.25">
      <c r="A1212" s="1" t="s">
        <v>984</v>
      </c>
      <c r="B1212" s="2">
        <v>314253.619899999</v>
      </c>
      <c r="C1212" s="2">
        <v>6071473.3789999904</v>
      </c>
      <c r="D1212" s="4">
        <v>-337.61374999999902</v>
      </c>
      <c r="E1212" t="s">
        <v>312</v>
      </c>
      <c r="F1212" s="3">
        <v>847.5</v>
      </c>
      <c r="G1212" t="s">
        <v>90</v>
      </c>
      <c r="H1212" t="s">
        <v>91</v>
      </c>
      <c r="I1212" s="1" t="s">
        <v>317</v>
      </c>
      <c r="J1212" t="s">
        <v>1843</v>
      </c>
      <c r="K1212" t="s">
        <v>1679</v>
      </c>
      <c r="L1212" t="s">
        <v>345</v>
      </c>
      <c r="M1212">
        <v>50.9675751199999</v>
      </c>
      <c r="N1212">
        <v>15.701575760000001</v>
      </c>
      <c r="O1212">
        <v>3.430685693</v>
      </c>
      <c r="P1212">
        <v>8.4930341780000003</v>
      </c>
      <c r="Q1212">
        <v>6.1945668559999998</v>
      </c>
      <c r="R1212">
        <v>8.376175216</v>
      </c>
      <c r="S1212">
        <v>2.4217854270000001</v>
      </c>
      <c r="T1212">
        <v>0.52038364500000001</v>
      </c>
      <c r="U1212">
        <v>0.490361512</v>
      </c>
      <c r="V1212">
        <v>9.0066400000000005E-2</v>
      </c>
      <c r="W1212">
        <v>0.19014017799999999</v>
      </c>
      <c r="X1212">
        <v>9.8664170000000006E-3</v>
      </c>
      <c r="Y1212">
        <v>3.0022132999999999E-2</v>
      </c>
      <c r="Z1212">
        <v>3.0837614630000001</v>
      </c>
      <c r="AA1212">
        <v>0</v>
      </c>
      <c r="AB1212">
        <v>2.0995740120000002</v>
      </c>
      <c r="AC1212">
        <v>100</v>
      </c>
      <c r="AD1212">
        <v>0.196892279</v>
      </c>
      <c r="AE1212">
        <v>8.1612861999999994E-2</v>
      </c>
      <c r="AF1212">
        <v>0.71326286400000005</v>
      </c>
      <c r="AG1212">
        <v>3.209966944</v>
      </c>
      <c r="AH1212">
        <v>0</v>
      </c>
      <c r="AI1212">
        <v>22.705684309999899</v>
      </c>
      <c r="AJ1212">
        <v>0</v>
      </c>
      <c r="AK1212">
        <v>0</v>
      </c>
      <c r="AL1212">
        <v>31.784834799999899</v>
      </c>
      <c r="AM1212">
        <v>0</v>
      </c>
      <c r="AN1212">
        <v>0</v>
      </c>
      <c r="AO1212">
        <v>0</v>
      </c>
      <c r="AP1212">
        <v>2.1727662890000001</v>
      </c>
      <c r="AQ1212">
        <v>0</v>
      </c>
      <c r="AR1212">
        <v>0</v>
      </c>
      <c r="AS1212">
        <v>15.3926402699999</v>
      </c>
      <c r="AT1212">
        <v>12.00130381</v>
      </c>
      <c r="AU1212">
        <v>27.393944080000001</v>
      </c>
      <c r="AV1212">
        <v>0</v>
      </c>
      <c r="AW1212">
        <v>2.947584392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1.3000894000000001E-2</v>
      </c>
      <c r="BI1212">
        <v>15.888827790000001</v>
      </c>
      <c r="BJ1212">
        <v>0.56189938299999997</v>
      </c>
      <c r="BK1212">
        <v>0.43810061700000003</v>
      </c>
      <c r="BL1212">
        <v>0</v>
      </c>
      <c r="BM1212">
        <v>58.330945020000001</v>
      </c>
      <c r="BN1212">
        <v>99.986972730000005</v>
      </c>
      <c r="BO1212">
        <v>0</v>
      </c>
      <c r="BP1212" t="s">
        <v>97</v>
      </c>
      <c r="BQ1212" t="s">
        <v>109</v>
      </c>
      <c r="BR1212" t="s">
        <v>111</v>
      </c>
      <c r="BS1212" t="s">
        <v>162</v>
      </c>
      <c r="BT1212" t="s">
        <v>111</v>
      </c>
      <c r="BU1212" t="s">
        <v>100</v>
      </c>
      <c r="BV1212" t="s">
        <v>101</v>
      </c>
      <c r="BW1212" t="s">
        <v>149</v>
      </c>
      <c r="BX1212">
        <v>39.047396239999898</v>
      </c>
      <c r="BY1212">
        <v>58.330945020000001</v>
      </c>
      <c r="BZ1212">
        <v>39.350940469999898</v>
      </c>
      <c r="CA1212">
        <v>26.601172120000001</v>
      </c>
      <c r="CB1212">
        <v>48.967288840000002</v>
      </c>
      <c r="CC1212">
        <v>24.431539040000001</v>
      </c>
      <c r="CD1212">
        <v>2</v>
      </c>
      <c r="CE1212">
        <v>5</v>
      </c>
      <c r="CF1212">
        <v>1</v>
      </c>
      <c r="CG1212">
        <v>6</v>
      </c>
      <c r="CH1212">
        <v>3</v>
      </c>
      <c r="CI1212">
        <v>4</v>
      </c>
      <c r="CJ1212">
        <v>38.34285714</v>
      </c>
      <c r="CK1212">
        <v>83.311358830000003</v>
      </c>
      <c r="CL1212">
        <v>0</v>
      </c>
    </row>
    <row r="1213" spans="1:90" x14ac:dyDescent="0.25">
      <c r="A1213" s="1" t="s">
        <v>941</v>
      </c>
      <c r="B1213" s="2">
        <v>314439.54960000003</v>
      </c>
      <c r="C1213" s="2">
        <v>6072300.5379999904</v>
      </c>
      <c r="D1213" s="4">
        <v>289.4273756</v>
      </c>
      <c r="E1213" t="s">
        <v>294</v>
      </c>
      <c r="F1213" s="3">
        <v>37.799999999999997</v>
      </c>
      <c r="G1213" t="s">
        <v>90</v>
      </c>
      <c r="H1213" t="s">
        <v>91</v>
      </c>
      <c r="I1213" s="1" t="s">
        <v>317</v>
      </c>
      <c r="J1213" t="s">
        <v>1813</v>
      </c>
      <c r="K1213" t="s">
        <v>1810</v>
      </c>
      <c r="L1213" t="s">
        <v>1811</v>
      </c>
      <c r="M1213">
        <v>51.2035749</v>
      </c>
      <c r="N1213">
        <v>13.60838534</v>
      </c>
      <c r="O1213">
        <v>4.1295549459999998</v>
      </c>
      <c r="P1213">
        <v>10.06876546</v>
      </c>
      <c r="Q1213">
        <v>4.6880077470000003</v>
      </c>
      <c r="R1213">
        <v>11.36057169</v>
      </c>
      <c r="S1213">
        <v>1.5694194400000001</v>
      </c>
      <c r="T1213">
        <v>0.43538732899999999</v>
      </c>
      <c r="U1213">
        <v>0.46576318900000002</v>
      </c>
      <c r="V1213">
        <v>7.0877007000000006E-2</v>
      </c>
      <c r="W1213">
        <v>0.27338274099999998</v>
      </c>
      <c r="X1213">
        <v>0.80257072399999996</v>
      </c>
      <c r="Y1213">
        <v>0.232881594</v>
      </c>
      <c r="Z1213">
        <v>1.090857891</v>
      </c>
      <c r="AA1213">
        <v>0</v>
      </c>
      <c r="AB1213">
        <v>1.8968600309999999</v>
      </c>
      <c r="AC1213">
        <v>100</v>
      </c>
      <c r="AD1213">
        <v>0.15449186200000001</v>
      </c>
      <c r="AE1213">
        <v>0.63122847400000004</v>
      </c>
      <c r="AF1213">
        <v>0.67551151499999995</v>
      </c>
      <c r="AG1213">
        <v>2.6778550409999999</v>
      </c>
      <c r="AH1213">
        <v>0</v>
      </c>
      <c r="AI1213">
        <v>14.67142572</v>
      </c>
      <c r="AJ1213">
        <v>0</v>
      </c>
      <c r="AK1213">
        <v>0</v>
      </c>
      <c r="AL1213">
        <v>29.990493730000001</v>
      </c>
      <c r="AM1213">
        <v>0</v>
      </c>
      <c r="AN1213">
        <v>0</v>
      </c>
      <c r="AO1213">
        <v>0</v>
      </c>
      <c r="AP1213">
        <v>2.1396690519999999</v>
      </c>
      <c r="AQ1213">
        <v>0</v>
      </c>
      <c r="AR1213">
        <v>0</v>
      </c>
      <c r="AS1213">
        <v>8.753964517</v>
      </c>
      <c r="AT1213">
        <v>11.0171390299999</v>
      </c>
      <c r="AU1213">
        <v>19.771103539999899</v>
      </c>
      <c r="AV1213">
        <v>0</v>
      </c>
      <c r="AW1213">
        <v>6.993710664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1.0565065600000001</v>
      </c>
      <c r="BI1213">
        <v>14.93090202</v>
      </c>
      <c r="BJ1213">
        <v>0.44276559999999998</v>
      </c>
      <c r="BK1213">
        <v>0.55723440000000002</v>
      </c>
      <c r="BL1213">
        <v>0</v>
      </c>
      <c r="BM1213">
        <v>67.150033019999896</v>
      </c>
      <c r="BN1213">
        <v>98.943397160000004</v>
      </c>
      <c r="BO1213">
        <v>0</v>
      </c>
      <c r="BP1213" t="s">
        <v>97</v>
      </c>
      <c r="BQ1213" t="s">
        <v>109</v>
      </c>
      <c r="BR1213" t="s">
        <v>111</v>
      </c>
      <c r="BS1213" t="s">
        <v>176</v>
      </c>
      <c r="BT1213" t="s">
        <v>111</v>
      </c>
      <c r="BU1213" t="s">
        <v>100</v>
      </c>
      <c r="BV1213" t="s">
        <v>101</v>
      </c>
      <c r="BW1213" t="s">
        <v>149</v>
      </c>
      <c r="BX1213">
        <v>42.767685100000001</v>
      </c>
      <c r="BY1213">
        <v>67.150033019999896</v>
      </c>
      <c r="BZ1213">
        <v>30.9917517999999</v>
      </c>
      <c r="CA1213">
        <v>34.030759860000003</v>
      </c>
      <c r="CB1213">
        <v>45.950105630000003</v>
      </c>
      <c r="CC1213">
        <v>20.019134510000001</v>
      </c>
      <c r="CD1213">
        <v>2</v>
      </c>
      <c r="CE1213">
        <v>3</v>
      </c>
      <c r="CF1213">
        <v>1</v>
      </c>
      <c r="CG1213">
        <v>6</v>
      </c>
      <c r="CH1213">
        <v>3</v>
      </c>
      <c r="CI1213">
        <v>4</v>
      </c>
      <c r="CJ1213">
        <v>28.379136290000002</v>
      </c>
      <c r="CK1213">
        <v>88.039273320000007</v>
      </c>
      <c r="CL1213">
        <v>0</v>
      </c>
    </row>
    <row r="1214" spans="1:90" x14ac:dyDescent="0.25">
      <c r="A1214" s="1" t="s">
        <v>985</v>
      </c>
      <c r="B1214" s="2">
        <v>314396.84970000002</v>
      </c>
      <c r="C1214" s="2">
        <v>6072279.5530000003</v>
      </c>
      <c r="D1214" s="4">
        <v>219.783728</v>
      </c>
      <c r="E1214" t="s">
        <v>294</v>
      </c>
      <c r="F1214" s="3">
        <v>122.15</v>
      </c>
      <c r="G1214" t="s">
        <v>90</v>
      </c>
      <c r="H1214" t="s">
        <v>91</v>
      </c>
      <c r="I1214" s="1" t="s">
        <v>317</v>
      </c>
      <c r="J1214" t="s">
        <v>1844</v>
      </c>
      <c r="K1214" t="s">
        <v>1810</v>
      </c>
      <c r="L1214" t="s">
        <v>1811</v>
      </c>
      <c r="M1214">
        <v>50.630014439999897</v>
      </c>
      <c r="N1214">
        <v>13.54246691</v>
      </c>
      <c r="O1214">
        <v>3.6525699359999999</v>
      </c>
      <c r="P1214">
        <v>9.0445366039999904</v>
      </c>
      <c r="Q1214">
        <v>5.1580717869999999</v>
      </c>
      <c r="R1214">
        <v>10.174549450000001</v>
      </c>
      <c r="S1214">
        <v>2.0935703139999999</v>
      </c>
      <c r="T1214">
        <v>0.33375758599999999</v>
      </c>
      <c r="U1214">
        <v>0.47535171399999998</v>
      </c>
      <c r="V1214">
        <v>6.0683197000000001E-2</v>
      </c>
      <c r="W1214">
        <v>0.18204959200000001</v>
      </c>
      <c r="X1214">
        <v>2.687292416</v>
      </c>
      <c r="Y1214">
        <v>0.29330212100000003</v>
      </c>
      <c r="Z1214">
        <v>1.6717839370000001</v>
      </c>
      <c r="AA1214">
        <v>0</v>
      </c>
      <c r="AB1214">
        <v>4.3622470690000004</v>
      </c>
      <c r="AC1214">
        <v>100</v>
      </c>
      <c r="AD1214">
        <v>0.13093717499999999</v>
      </c>
      <c r="AE1214">
        <v>0.78697492099999999</v>
      </c>
      <c r="AF1214">
        <v>0.68245957700000004</v>
      </c>
      <c r="AG1214">
        <v>2.0320607989999999</v>
      </c>
      <c r="AH1214">
        <v>0</v>
      </c>
      <c r="AI1214">
        <v>19.3738135699999</v>
      </c>
      <c r="AJ1214">
        <v>0</v>
      </c>
      <c r="AK1214">
        <v>0</v>
      </c>
      <c r="AL1214">
        <v>27.386537130000001</v>
      </c>
      <c r="AM1214">
        <v>0</v>
      </c>
      <c r="AN1214">
        <v>0</v>
      </c>
      <c r="AO1214">
        <v>0</v>
      </c>
      <c r="AP1214">
        <v>2.1284042329999999</v>
      </c>
      <c r="AQ1214">
        <v>0</v>
      </c>
      <c r="AR1214">
        <v>0</v>
      </c>
      <c r="AS1214">
        <v>10.801654940000001</v>
      </c>
      <c r="AT1214">
        <v>9.6177771629999995</v>
      </c>
      <c r="AU1214">
        <v>20.419432109999899</v>
      </c>
      <c r="AV1214">
        <v>0</v>
      </c>
      <c r="AW1214">
        <v>8.5889664890000006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3.502159169</v>
      </c>
      <c r="BI1214">
        <v>13.0762363799999</v>
      </c>
      <c r="BJ1214">
        <v>0.52898899899999996</v>
      </c>
      <c r="BK1214">
        <v>0.47101100099999998</v>
      </c>
      <c r="BL1214">
        <v>0</v>
      </c>
      <c r="BM1214">
        <v>58.56786073</v>
      </c>
      <c r="BN1214">
        <v>96.497826470000007</v>
      </c>
      <c r="BO1214">
        <v>0</v>
      </c>
      <c r="BP1214" t="s">
        <v>97</v>
      </c>
      <c r="BQ1214" t="s">
        <v>109</v>
      </c>
      <c r="BR1214" t="s">
        <v>111</v>
      </c>
      <c r="BS1214" t="s">
        <v>162</v>
      </c>
      <c r="BT1214" t="s">
        <v>111</v>
      </c>
      <c r="BU1214" t="s">
        <v>100</v>
      </c>
      <c r="BV1214" t="s">
        <v>101</v>
      </c>
      <c r="BW1214" t="s">
        <v>149</v>
      </c>
      <c r="BX1214">
        <v>34.696377210000001</v>
      </c>
      <c r="BY1214">
        <v>58.56786073</v>
      </c>
      <c r="BZ1214">
        <v>39.706611289999898</v>
      </c>
      <c r="CA1214">
        <v>31.090452110000001</v>
      </c>
      <c r="CB1214">
        <v>46.507432680000001</v>
      </c>
      <c r="CC1214">
        <v>22.402115210000002</v>
      </c>
      <c r="CD1214">
        <v>2</v>
      </c>
      <c r="CE1214">
        <v>5</v>
      </c>
      <c r="CF1214">
        <v>1</v>
      </c>
      <c r="CG1214">
        <v>6</v>
      </c>
      <c r="CH1214">
        <v>3</v>
      </c>
      <c r="CI1214">
        <v>4</v>
      </c>
      <c r="CJ1214">
        <v>30.922551250000001</v>
      </c>
      <c r="CK1214">
        <v>85.40386531</v>
      </c>
      <c r="CL1214">
        <v>0</v>
      </c>
    </row>
    <row r="1215" spans="1:90" x14ac:dyDescent="0.25">
      <c r="A1215" s="1" t="s">
        <v>942</v>
      </c>
      <c r="B1215" s="2">
        <v>314389.537699999</v>
      </c>
      <c r="C1215" s="2">
        <v>6072276.3279999904</v>
      </c>
      <c r="D1215" s="4">
        <v>207.864992099999</v>
      </c>
      <c r="E1215" t="s">
        <v>294</v>
      </c>
      <c r="F1215" s="3">
        <v>136.5</v>
      </c>
      <c r="G1215" t="s">
        <v>90</v>
      </c>
      <c r="H1215" t="s">
        <v>91</v>
      </c>
      <c r="I1215" s="1" t="s">
        <v>317</v>
      </c>
      <c r="J1215" t="s">
        <v>1814</v>
      </c>
      <c r="K1215" t="s">
        <v>1810</v>
      </c>
      <c r="L1215" t="s">
        <v>1811</v>
      </c>
      <c r="M1215">
        <v>49.747211069999899</v>
      </c>
      <c r="N1215">
        <v>14.68265238</v>
      </c>
      <c r="O1215">
        <v>3.2348039740000001</v>
      </c>
      <c r="P1215">
        <v>8.1640287170000008</v>
      </c>
      <c r="Q1215">
        <v>4.830218747</v>
      </c>
      <c r="R1215">
        <v>10.68104857</v>
      </c>
      <c r="S1215">
        <v>2.3847941929999998</v>
      </c>
      <c r="T1215">
        <v>0.54567324800000006</v>
      </c>
      <c r="U1215">
        <v>0.51535806699999998</v>
      </c>
      <c r="V1215">
        <v>7.0735421000000007E-2</v>
      </c>
      <c r="W1215">
        <v>0.19199614300000001</v>
      </c>
      <c r="X1215">
        <v>3.2245577120000002</v>
      </c>
      <c r="Y1215">
        <v>0.45472770600000001</v>
      </c>
      <c r="Z1215">
        <v>1.27219405</v>
      </c>
      <c r="AA1215">
        <v>0</v>
      </c>
      <c r="AB1215">
        <v>4.4908866490000001</v>
      </c>
      <c r="AC1215">
        <v>100</v>
      </c>
      <c r="AD1215">
        <v>0.15063938700000001</v>
      </c>
      <c r="AE1215">
        <v>1.2042154389999999</v>
      </c>
      <c r="AF1215">
        <v>0.73026087500000003</v>
      </c>
      <c r="AG1215">
        <v>3.2790293209999999</v>
      </c>
      <c r="AH1215">
        <v>0</v>
      </c>
      <c r="AI1215">
        <v>21.781388239999899</v>
      </c>
      <c r="AJ1215">
        <v>0</v>
      </c>
      <c r="AK1215">
        <v>0</v>
      </c>
      <c r="AL1215">
        <v>28.22834808</v>
      </c>
      <c r="AM1215">
        <v>0</v>
      </c>
      <c r="AN1215">
        <v>0</v>
      </c>
      <c r="AO1215">
        <v>0</v>
      </c>
      <c r="AP1215">
        <v>2.14323101</v>
      </c>
      <c r="AQ1215">
        <v>0</v>
      </c>
      <c r="AR1215">
        <v>0</v>
      </c>
      <c r="AS1215">
        <v>9.4721095420000001</v>
      </c>
      <c r="AT1215">
        <v>7.0343668170000004</v>
      </c>
      <c r="AU1215">
        <v>16.506476360000001</v>
      </c>
      <c r="AV1215">
        <v>0</v>
      </c>
      <c r="AW1215">
        <v>6.8946671889999998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4.1476126830000002</v>
      </c>
      <c r="BI1215">
        <v>10.94986361</v>
      </c>
      <c r="BJ1215">
        <v>0.57384200799999996</v>
      </c>
      <c r="BK1215">
        <v>0.42615799199999999</v>
      </c>
      <c r="BL1215">
        <v>0</v>
      </c>
      <c r="BM1215">
        <v>56.445704579999898</v>
      </c>
      <c r="BN1215">
        <v>95.852370309999898</v>
      </c>
      <c r="BO1215">
        <v>0</v>
      </c>
      <c r="BP1215" t="s">
        <v>97</v>
      </c>
      <c r="BQ1215" t="s">
        <v>109</v>
      </c>
      <c r="BR1215" t="s">
        <v>111</v>
      </c>
      <c r="BS1215" t="s">
        <v>162</v>
      </c>
      <c r="BT1215" t="s">
        <v>111</v>
      </c>
      <c r="BU1215" t="s">
        <v>100</v>
      </c>
      <c r="BV1215" t="s">
        <v>101</v>
      </c>
      <c r="BW1215" t="s">
        <v>149</v>
      </c>
      <c r="BX1215">
        <v>30.166469970000001</v>
      </c>
      <c r="BY1215">
        <v>56.445704579999898</v>
      </c>
      <c r="BZ1215">
        <v>40.874258519999898</v>
      </c>
      <c r="CA1215">
        <v>28.25271382</v>
      </c>
      <c r="CB1215">
        <v>50.667410250000003</v>
      </c>
      <c r="CC1215">
        <v>21.07987593</v>
      </c>
      <c r="CD1215">
        <v>2</v>
      </c>
      <c r="CE1215">
        <v>5</v>
      </c>
      <c r="CF1215">
        <v>1</v>
      </c>
      <c r="CG1215">
        <v>6</v>
      </c>
      <c r="CH1215">
        <v>3</v>
      </c>
      <c r="CI1215">
        <v>4</v>
      </c>
      <c r="CJ1215">
        <v>29.150684930000001</v>
      </c>
      <c r="CK1215">
        <v>81.597991179999894</v>
      </c>
      <c r="CL1215">
        <v>0</v>
      </c>
    </row>
    <row r="1216" spans="1:90" x14ac:dyDescent="0.25">
      <c r="A1216" s="1" t="s">
        <v>943</v>
      </c>
      <c r="B1216" s="2">
        <v>314349.71289999899</v>
      </c>
      <c r="C1216" s="2">
        <v>6072260.5539999902</v>
      </c>
      <c r="D1216" s="4">
        <v>143.0444329</v>
      </c>
      <c r="E1216" t="s">
        <v>294</v>
      </c>
      <c r="F1216" s="3">
        <v>214.2</v>
      </c>
      <c r="G1216" t="s">
        <v>90</v>
      </c>
      <c r="H1216" t="s">
        <v>91</v>
      </c>
      <c r="I1216" s="1" t="s">
        <v>317</v>
      </c>
      <c r="J1216" t="s">
        <v>1815</v>
      </c>
      <c r="K1216" t="s">
        <v>1810</v>
      </c>
      <c r="L1216" t="s">
        <v>1811</v>
      </c>
      <c r="M1216">
        <v>53.172770710000002</v>
      </c>
      <c r="N1216">
        <v>14.73750841</v>
      </c>
      <c r="O1216">
        <v>3.6701972870000001</v>
      </c>
      <c r="P1216">
        <v>8.94382929</v>
      </c>
      <c r="Q1216">
        <v>5.0688248309999997</v>
      </c>
      <c r="R1216">
        <v>6.3360310379999998</v>
      </c>
      <c r="S1216">
        <v>1.9756443239999999</v>
      </c>
      <c r="T1216">
        <v>0.89802014699999999</v>
      </c>
      <c r="U1216">
        <v>0.58870209600000001</v>
      </c>
      <c r="V1216">
        <v>9.9780015999999999E-2</v>
      </c>
      <c r="W1216">
        <v>0.18958203100000001</v>
      </c>
      <c r="X1216">
        <v>9.8955109999999992E-3</v>
      </c>
      <c r="Y1216">
        <v>0.64857010599999998</v>
      </c>
      <c r="Z1216">
        <v>3.6606441959999998</v>
      </c>
      <c r="AA1216">
        <v>0</v>
      </c>
      <c r="AB1216">
        <v>2.3695900650000001</v>
      </c>
      <c r="AC1216">
        <v>100</v>
      </c>
      <c r="AD1216">
        <v>0.22107765400000001</v>
      </c>
      <c r="AE1216">
        <v>1.78693758</v>
      </c>
      <c r="AF1216">
        <v>0.86788906600000004</v>
      </c>
      <c r="AG1216">
        <v>5.6143359750000004</v>
      </c>
      <c r="AH1216">
        <v>0</v>
      </c>
      <c r="AI1216">
        <v>18.77340684</v>
      </c>
      <c r="AJ1216">
        <v>0</v>
      </c>
      <c r="AK1216">
        <v>0</v>
      </c>
      <c r="AL1216">
        <v>30.369696730000001</v>
      </c>
      <c r="AM1216">
        <v>0</v>
      </c>
      <c r="AN1216">
        <v>0</v>
      </c>
      <c r="AO1216">
        <v>0</v>
      </c>
      <c r="AP1216">
        <v>2.3109627709999998</v>
      </c>
      <c r="AQ1216">
        <v>0</v>
      </c>
      <c r="AR1216">
        <v>0</v>
      </c>
      <c r="AS1216">
        <v>14.35664555</v>
      </c>
      <c r="AT1216">
        <v>13.285216780000001</v>
      </c>
      <c r="AU1216">
        <v>27.641862329999899</v>
      </c>
      <c r="AV1216">
        <v>0</v>
      </c>
      <c r="AW1216">
        <v>10.6495142299999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1.3215615E-2</v>
      </c>
      <c r="BI1216">
        <v>14.25539586</v>
      </c>
      <c r="BJ1216">
        <v>0.51938054600000005</v>
      </c>
      <c r="BK1216">
        <v>0.480619454</v>
      </c>
      <c r="BL1216">
        <v>0</v>
      </c>
      <c r="BM1216">
        <v>61.798491470000002</v>
      </c>
      <c r="BN1216">
        <v>99.986757569999895</v>
      </c>
      <c r="BO1216">
        <v>0</v>
      </c>
      <c r="BP1216" t="s">
        <v>97</v>
      </c>
      <c r="BQ1216" t="s">
        <v>109</v>
      </c>
      <c r="BR1216" t="s">
        <v>111</v>
      </c>
      <c r="BS1216" t="s">
        <v>162</v>
      </c>
      <c r="BT1216" t="s">
        <v>111</v>
      </c>
      <c r="BU1216" t="s">
        <v>100</v>
      </c>
      <c r="BV1216" t="s">
        <v>101</v>
      </c>
      <c r="BW1216" t="s">
        <v>149</v>
      </c>
      <c r="BX1216">
        <v>32.558572949999899</v>
      </c>
      <c r="BY1216">
        <v>61.798491470000002</v>
      </c>
      <c r="BZ1216">
        <v>34.284668269999898</v>
      </c>
      <c r="CA1216">
        <v>30.004502840000001</v>
      </c>
      <c r="CB1216">
        <v>48.778336549999899</v>
      </c>
      <c r="CC1216">
        <v>21.217160610000001</v>
      </c>
      <c r="CD1216">
        <v>2</v>
      </c>
      <c r="CE1216">
        <v>5</v>
      </c>
      <c r="CF1216">
        <v>1</v>
      </c>
      <c r="CG1216">
        <v>6</v>
      </c>
      <c r="CH1216">
        <v>3</v>
      </c>
      <c r="CI1216">
        <v>4</v>
      </c>
      <c r="CJ1216">
        <v>41.788958770000001</v>
      </c>
      <c r="CK1216">
        <v>82.982291520000004</v>
      </c>
      <c r="CL1216">
        <v>0</v>
      </c>
    </row>
    <row r="1217" spans="1:90" x14ac:dyDescent="0.25">
      <c r="A1217" s="1" t="s">
        <v>986</v>
      </c>
      <c r="B1217" s="2">
        <v>314317.82140000002</v>
      </c>
      <c r="C1217" s="2">
        <v>6072251.3449999904</v>
      </c>
      <c r="D1217" s="4">
        <v>92.770044999999897</v>
      </c>
      <c r="E1217" t="s">
        <v>294</v>
      </c>
      <c r="F1217" s="3">
        <v>274.45</v>
      </c>
      <c r="G1217" t="s">
        <v>90</v>
      </c>
      <c r="H1217" t="s">
        <v>91</v>
      </c>
      <c r="I1217" s="1" t="s">
        <v>317</v>
      </c>
      <c r="J1217" t="s">
        <v>1845</v>
      </c>
      <c r="K1217" t="s">
        <v>1810</v>
      </c>
      <c r="L1217" t="s">
        <v>1811</v>
      </c>
      <c r="M1217">
        <v>51.741352659999897</v>
      </c>
      <c r="N1217">
        <v>14.22609345</v>
      </c>
      <c r="O1217">
        <v>3.4751888000000002</v>
      </c>
      <c r="P1217">
        <v>8.5917918239999995</v>
      </c>
      <c r="Q1217">
        <v>4.4961729999999998</v>
      </c>
      <c r="R1217">
        <v>11.3061069399999</v>
      </c>
      <c r="S1217">
        <v>1.8388842379999999</v>
      </c>
      <c r="T1217">
        <v>0.41425414199999999</v>
      </c>
      <c r="U1217">
        <v>0.47487669900000001</v>
      </c>
      <c r="V1217">
        <v>8.0830076000000001E-2</v>
      </c>
      <c r="W1217">
        <v>0.22228270999999999</v>
      </c>
      <c r="X1217">
        <v>2.2489257930000002</v>
      </c>
      <c r="Y1217">
        <v>8.0830076000000001E-2</v>
      </c>
      <c r="Z1217">
        <v>0.80240959199999995</v>
      </c>
      <c r="AA1217">
        <v>0</v>
      </c>
      <c r="AB1217">
        <v>3.0595160360000002</v>
      </c>
      <c r="AC1217">
        <v>100</v>
      </c>
      <c r="AD1217">
        <v>0.173920729</v>
      </c>
      <c r="AE1217">
        <v>0.21627310999999999</v>
      </c>
      <c r="AF1217">
        <v>0.67987109400000001</v>
      </c>
      <c r="AG1217">
        <v>2.5151057990000001</v>
      </c>
      <c r="AH1217">
        <v>0</v>
      </c>
      <c r="AI1217">
        <v>16.969373269999899</v>
      </c>
      <c r="AJ1217">
        <v>0</v>
      </c>
      <c r="AK1217">
        <v>0</v>
      </c>
      <c r="AL1217">
        <v>30.15811004</v>
      </c>
      <c r="AM1217">
        <v>0</v>
      </c>
      <c r="AN1217">
        <v>0</v>
      </c>
      <c r="AO1217">
        <v>0</v>
      </c>
      <c r="AP1217">
        <v>2.1219420229999999</v>
      </c>
      <c r="AQ1217">
        <v>0</v>
      </c>
      <c r="AR1217">
        <v>0</v>
      </c>
      <c r="AS1217">
        <v>8.3256036850000008</v>
      </c>
      <c r="AT1217">
        <v>8.3653540349999904</v>
      </c>
      <c r="AU1217">
        <v>16.69095772</v>
      </c>
      <c r="AV1217">
        <v>0</v>
      </c>
      <c r="AW1217">
        <v>9.6772811940000008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2.922670976</v>
      </c>
      <c r="BI1217">
        <v>12.08343163</v>
      </c>
      <c r="BJ1217">
        <v>0.49880922500000002</v>
      </c>
      <c r="BK1217">
        <v>0.50119077499999998</v>
      </c>
      <c r="BL1217">
        <v>0</v>
      </c>
      <c r="BM1217">
        <v>63.992617170000003</v>
      </c>
      <c r="BN1217">
        <v>97.077317039999897</v>
      </c>
      <c r="BO1217">
        <v>0</v>
      </c>
      <c r="BP1217" t="s">
        <v>97</v>
      </c>
      <c r="BQ1217" t="s">
        <v>109</v>
      </c>
      <c r="BR1217" t="s">
        <v>111</v>
      </c>
      <c r="BS1217" t="s">
        <v>176</v>
      </c>
      <c r="BT1217" t="s">
        <v>111</v>
      </c>
      <c r="BU1217" t="s">
        <v>100</v>
      </c>
      <c r="BV1217" t="s">
        <v>101</v>
      </c>
      <c r="BW1217" t="s">
        <v>149</v>
      </c>
      <c r="BX1217">
        <v>34.444581929999899</v>
      </c>
      <c r="BY1217">
        <v>63.992617170000003</v>
      </c>
      <c r="BZ1217">
        <v>34.183094060000002</v>
      </c>
      <c r="CA1217">
        <v>30.207477740000002</v>
      </c>
      <c r="CB1217">
        <v>49.8624776099999</v>
      </c>
      <c r="CC1217">
        <v>19.9300446499999</v>
      </c>
      <c r="CD1217">
        <v>2</v>
      </c>
      <c r="CE1217">
        <v>3</v>
      </c>
      <c r="CF1217">
        <v>1</v>
      </c>
      <c r="CG1217">
        <v>6</v>
      </c>
      <c r="CH1217">
        <v>3</v>
      </c>
      <c r="CI1217">
        <v>4</v>
      </c>
      <c r="CJ1217">
        <v>27.19641858</v>
      </c>
      <c r="CK1217">
        <v>85.313061579999896</v>
      </c>
      <c r="CL1217">
        <v>0</v>
      </c>
    </row>
    <row r="1218" spans="1:90" x14ac:dyDescent="0.25">
      <c r="A1218" s="1" t="s">
        <v>987</v>
      </c>
      <c r="B1218" s="2">
        <v>314357.82130000001</v>
      </c>
      <c r="C1218" s="2">
        <v>6072263.4859999903</v>
      </c>
      <c r="D1218" s="4">
        <v>156.1646082</v>
      </c>
      <c r="E1218" t="s">
        <v>294</v>
      </c>
      <c r="F1218" s="3">
        <v>198.5</v>
      </c>
      <c r="G1218" t="s">
        <v>90</v>
      </c>
      <c r="H1218" t="s">
        <v>91</v>
      </c>
      <c r="I1218" s="1" t="s">
        <v>317</v>
      </c>
      <c r="J1218" t="s">
        <v>1846</v>
      </c>
      <c r="K1218" t="s">
        <v>1810</v>
      </c>
      <c r="L1218" t="s">
        <v>1811</v>
      </c>
      <c r="M1218">
        <v>53.0623983999999</v>
      </c>
      <c r="N1218">
        <v>12.67086527</v>
      </c>
      <c r="O1218">
        <v>2.6150996709999998</v>
      </c>
      <c r="P1218">
        <v>6.6627146230000003</v>
      </c>
      <c r="Q1218">
        <v>2.8023075140000002</v>
      </c>
      <c r="R1218">
        <v>15.22116671</v>
      </c>
      <c r="S1218">
        <v>1.6229191000000001</v>
      </c>
      <c r="T1218">
        <v>0.23184558599999999</v>
      </c>
      <c r="U1218">
        <v>0.42337019999999997</v>
      </c>
      <c r="V1218">
        <v>7.0561700000000005E-2</v>
      </c>
      <c r="W1218">
        <v>0.18144437099999999</v>
      </c>
      <c r="X1218">
        <v>4.324520551</v>
      </c>
      <c r="Y1218">
        <v>0.100802429</v>
      </c>
      <c r="Z1218">
        <v>9.9838770000000004E-3</v>
      </c>
      <c r="AA1218">
        <v>0</v>
      </c>
      <c r="AB1218">
        <v>4.3415042599999998</v>
      </c>
      <c r="AC1218">
        <v>100</v>
      </c>
      <c r="AD1218">
        <v>0.15034484200000001</v>
      </c>
      <c r="AE1218">
        <v>0.26708018500000003</v>
      </c>
      <c r="AF1218">
        <v>0.60021540699999998</v>
      </c>
      <c r="AG1218">
        <v>1.393892779</v>
      </c>
      <c r="AH1218">
        <v>0</v>
      </c>
      <c r="AI1218">
        <v>14.8302824</v>
      </c>
      <c r="AJ1218">
        <v>0</v>
      </c>
      <c r="AK1218">
        <v>0</v>
      </c>
      <c r="AL1218">
        <v>27.07946712</v>
      </c>
      <c r="AM1218">
        <v>0</v>
      </c>
      <c r="AN1218">
        <v>0</v>
      </c>
      <c r="AO1218">
        <v>0</v>
      </c>
      <c r="AP1218">
        <v>2.0464330830000002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16.40003364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5.5652400770000003</v>
      </c>
      <c r="BI1218">
        <v>6.3352396530000004</v>
      </c>
      <c r="BJ1218">
        <v>0.51568972099999999</v>
      </c>
      <c r="BK1218">
        <v>0.48431027900000001</v>
      </c>
      <c r="BL1218">
        <v>0</v>
      </c>
      <c r="BM1218">
        <v>64.613764970000005</v>
      </c>
      <c r="BN1218">
        <v>94.434737100000007</v>
      </c>
      <c r="BO1218">
        <v>0</v>
      </c>
      <c r="BP1218" t="s">
        <v>97</v>
      </c>
      <c r="BQ1218" t="s">
        <v>43</v>
      </c>
      <c r="BR1218" t="s">
        <v>111</v>
      </c>
      <c r="BS1218" t="s">
        <v>235</v>
      </c>
      <c r="BT1218" t="s">
        <v>111</v>
      </c>
      <c r="BU1218" t="s">
        <v>100</v>
      </c>
      <c r="BV1218" t="s">
        <v>101</v>
      </c>
      <c r="BW1218" t="s">
        <v>149</v>
      </c>
      <c r="BX1218">
        <v>27.987607100000002</v>
      </c>
      <c r="BY1218">
        <v>64.613764970000005</v>
      </c>
      <c r="BZ1218">
        <v>34.247193240000001</v>
      </c>
      <c r="CA1218">
        <v>29.138321470000001</v>
      </c>
      <c r="CB1218">
        <v>55.373828609999897</v>
      </c>
      <c r="CC1218">
        <v>15.48784992</v>
      </c>
      <c r="CD1218">
        <v>2</v>
      </c>
      <c r="CE1218">
        <v>10</v>
      </c>
      <c r="CF1218">
        <v>1</v>
      </c>
      <c r="CG1218">
        <v>6</v>
      </c>
      <c r="CH1218">
        <v>3</v>
      </c>
      <c r="CI1218">
        <v>4</v>
      </c>
      <c r="CJ1218">
        <v>15.263691680000001</v>
      </c>
      <c r="CK1218">
        <v>83.614844390000002</v>
      </c>
      <c r="CL1218">
        <v>0</v>
      </c>
    </row>
    <row r="1219" spans="1:90" x14ac:dyDescent="0.25">
      <c r="A1219" s="1" t="s">
        <v>944</v>
      </c>
      <c r="B1219" s="2">
        <v>314227.05050000001</v>
      </c>
      <c r="C1219" s="2">
        <v>6072229.392</v>
      </c>
      <c r="D1219" s="4">
        <v>-49.683948899999898</v>
      </c>
      <c r="E1219" t="s">
        <v>294</v>
      </c>
      <c r="F1219" s="3">
        <v>444.8</v>
      </c>
      <c r="G1219" t="s">
        <v>90</v>
      </c>
      <c r="H1219" t="s">
        <v>91</v>
      </c>
      <c r="I1219" s="1" t="s">
        <v>317</v>
      </c>
      <c r="J1219" t="s">
        <v>1816</v>
      </c>
      <c r="K1219" t="s">
        <v>1679</v>
      </c>
      <c r="L1219" t="s">
        <v>345</v>
      </c>
      <c r="M1219">
        <v>49.089454830000001</v>
      </c>
      <c r="N1219">
        <v>18.8383897699999</v>
      </c>
      <c r="O1219">
        <v>2.8415754469999999</v>
      </c>
      <c r="P1219">
        <v>7.2638422199999999</v>
      </c>
      <c r="Q1219">
        <v>5.9704737960000003</v>
      </c>
      <c r="R1219">
        <v>7.8443453710000002</v>
      </c>
      <c r="S1219">
        <v>2.292502459</v>
      </c>
      <c r="T1219">
        <v>1.4951102999999999</v>
      </c>
      <c r="U1219">
        <v>0.42859828599999999</v>
      </c>
      <c r="V1219">
        <v>6.9771814000000001E-2</v>
      </c>
      <c r="W1219">
        <v>0.139543628</v>
      </c>
      <c r="X1219">
        <v>9.8650179999999997E-3</v>
      </c>
      <c r="Y1219">
        <v>0.16944583399999999</v>
      </c>
      <c r="Z1219">
        <v>3.5470812189999998</v>
      </c>
      <c r="AA1219">
        <v>0</v>
      </c>
      <c r="AB1219">
        <v>2.3541819209999999</v>
      </c>
      <c r="AC1219">
        <v>100</v>
      </c>
      <c r="AD1219">
        <v>0.151659453</v>
      </c>
      <c r="AE1219">
        <v>0.45800639900000001</v>
      </c>
      <c r="AF1219">
        <v>0.61987947899999996</v>
      </c>
      <c r="AG1219">
        <v>9.1700931259999905</v>
      </c>
      <c r="AH1219">
        <v>0</v>
      </c>
      <c r="AI1219">
        <v>21.371368660000002</v>
      </c>
      <c r="AJ1219">
        <v>0</v>
      </c>
      <c r="AK1219">
        <v>0</v>
      </c>
      <c r="AL1219">
        <v>38.105258110000001</v>
      </c>
      <c r="AM1219">
        <v>0</v>
      </c>
      <c r="AN1219">
        <v>0</v>
      </c>
      <c r="AO1219">
        <v>0</v>
      </c>
      <c r="AP1219">
        <v>2.0933720330000001</v>
      </c>
      <c r="AQ1219">
        <v>0</v>
      </c>
      <c r="AR1219">
        <v>0</v>
      </c>
      <c r="AS1219">
        <v>14.895218</v>
      </c>
      <c r="AT1219">
        <v>9.4904283649999996</v>
      </c>
      <c r="AU1219">
        <v>24.3856463599999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1.2925139E-2</v>
      </c>
      <c r="BI1219">
        <v>14.0073641</v>
      </c>
      <c r="BJ1219">
        <v>0.61081907700000004</v>
      </c>
      <c r="BK1219">
        <v>0.38918092300000001</v>
      </c>
      <c r="BL1219">
        <v>0</v>
      </c>
      <c r="BM1219">
        <v>64.067618019999898</v>
      </c>
      <c r="BN1219">
        <v>99.987048630000004</v>
      </c>
      <c r="BO1219">
        <v>0</v>
      </c>
      <c r="BP1219" t="s">
        <v>256</v>
      </c>
      <c r="BQ1219" t="s">
        <v>257</v>
      </c>
      <c r="BR1219" t="s">
        <v>98</v>
      </c>
      <c r="BS1219" t="s">
        <v>130</v>
      </c>
      <c r="BT1219" t="s">
        <v>98</v>
      </c>
      <c r="BU1219" t="s">
        <v>131</v>
      </c>
      <c r="BV1219" t="s">
        <v>101</v>
      </c>
      <c r="BW1219" t="s">
        <v>237</v>
      </c>
      <c r="BX1219">
        <v>30.717737750000001</v>
      </c>
      <c r="BY1219">
        <v>64.067618019999898</v>
      </c>
      <c r="BZ1219">
        <v>31.132395509999899</v>
      </c>
      <c r="CA1219">
        <v>21.533736179999899</v>
      </c>
      <c r="CB1219">
        <v>56.01479235</v>
      </c>
      <c r="CC1219">
        <v>22.45147146</v>
      </c>
      <c r="CD1219">
        <v>3</v>
      </c>
      <c r="CE1219">
        <v>6</v>
      </c>
      <c r="CF1219">
        <v>2</v>
      </c>
      <c r="CG1219">
        <v>1</v>
      </c>
      <c r="CH1219">
        <v>3</v>
      </c>
      <c r="CI1219">
        <v>9</v>
      </c>
      <c r="CJ1219">
        <v>42.412231030000001</v>
      </c>
      <c r="CK1219">
        <v>77.748627619999894</v>
      </c>
      <c r="CL1219">
        <v>0</v>
      </c>
    </row>
    <row r="1220" spans="1:90" x14ac:dyDescent="0.25">
      <c r="A1220" s="1" t="s">
        <v>793</v>
      </c>
      <c r="B1220" s="2">
        <v>315265.5465</v>
      </c>
      <c r="C1220" s="2">
        <v>6073113.1330000004</v>
      </c>
      <c r="D1220" s="4">
        <v>-1159.6809000000001</v>
      </c>
      <c r="E1220" t="s">
        <v>580</v>
      </c>
      <c r="F1220" s="3">
        <v>1525</v>
      </c>
      <c r="G1220" t="s">
        <v>90</v>
      </c>
      <c r="H1220" t="s">
        <v>91</v>
      </c>
      <c r="I1220" s="1" t="s">
        <v>92</v>
      </c>
      <c r="J1220" t="s">
        <v>1687</v>
      </c>
      <c r="K1220" t="s">
        <v>1682</v>
      </c>
      <c r="L1220" t="s">
        <v>406</v>
      </c>
      <c r="M1220">
        <v>62.227954959999899</v>
      </c>
      <c r="N1220">
        <v>10.812081750000001</v>
      </c>
      <c r="O1220">
        <v>5.3467877479999997</v>
      </c>
      <c r="P1220">
        <v>12.50478494</v>
      </c>
      <c r="Q1220">
        <v>3.692178433</v>
      </c>
      <c r="R1220">
        <v>0.18308322799999999</v>
      </c>
      <c r="S1220">
        <v>5.0856452000000003E-2</v>
      </c>
      <c r="T1220">
        <v>0.89507355899999996</v>
      </c>
      <c r="U1220">
        <v>0.48822194200000002</v>
      </c>
      <c r="V1220">
        <v>7.6284677999999995E-2</v>
      </c>
      <c r="W1220">
        <v>6.1027743000000002E-2</v>
      </c>
      <c r="X1220">
        <v>2.5383663240000001</v>
      </c>
      <c r="Y1220">
        <v>0.78318936500000003</v>
      </c>
      <c r="Z1220">
        <v>0.34010887299999998</v>
      </c>
      <c r="AA1220">
        <v>0</v>
      </c>
      <c r="AB1220">
        <v>2.8713702429999999</v>
      </c>
      <c r="AC1220">
        <v>100</v>
      </c>
      <c r="AD1220">
        <v>0.169371622</v>
      </c>
      <c r="AE1220">
        <v>2.1623265809999999</v>
      </c>
      <c r="AF1220">
        <v>0.72125357499999998</v>
      </c>
      <c r="AG1220">
        <v>5.6075492579999997</v>
      </c>
      <c r="AH1220">
        <v>0</v>
      </c>
      <c r="AI1220">
        <v>0.48426428700000002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11.29820707</v>
      </c>
      <c r="AP1220">
        <v>2.2043642530000001</v>
      </c>
      <c r="AQ1220">
        <v>0</v>
      </c>
      <c r="AR1220">
        <v>0</v>
      </c>
      <c r="AS1220">
        <v>8.9810008349999997</v>
      </c>
      <c r="AT1220">
        <v>17.203973739999899</v>
      </c>
      <c r="AU1220">
        <v>26.184974570000001</v>
      </c>
      <c r="AV1220">
        <v>0</v>
      </c>
      <c r="AW1220">
        <v>44.3750296199999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3.3886881799999999</v>
      </c>
      <c r="BI1220">
        <v>13.0924872899999</v>
      </c>
      <c r="BJ1220">
        <v>0.34298298900000002</v>
      </c>
      <c r="BK1220">
        <v>0.65701701099999998</v>
      </c>
      <c r="BL1220">
        <v>0</v>
      </c>
      <c r="BM1220">
        <v>0</v>
      </c>
      <c r="BN1220">
        <v>96.596029020000003</v>
      </c>
      <c r="BO1220">
        <v>0</v>
      </c>
      <c r="BP1220" t="s">
        <v>97</v>
      </c>
      <c r="BQ1220" t="s">
        <v>40</v>
      </c>
      <c r="BR1220" t="s">
        <v>111</v>
      </c>
      <c r="BS1220" t="s">
        <v>176</v>
      </c>
      <c r="BT1220" t="s">
        <v>111</v>
      </c>
      <c r="BU1220" t="s">
        <v>100</v>
      </c>
      <c r="BV1220" t="s">
        <v>101</v>
      </c>
      <c r="BW1220" t="s">
        <v>113</v>
      </c>
      <c r="BX1220">
        <v>29.110592400000002</v>
      </c>
      <c r="BY1220">
        <v>0</v>
      </c>
      <c r="BZ1220">
        <v>7.9494259600000001</v>
      </c>
      <c r="CA1220">
        <v>44.866416520000001</v>
      </c>
      <c r="CB1220">
        <v>38.50467124</v>
      </c>
      <c r="CC1220">
        <v>16.628912239999899</v>
      </c>
      <c r="CD1220">
        <v>2</v>
      </c>
      <c r="CE1220">
        <v>3</v>
      </c>
      <c r="CF1220">
        <v>1</v>
      </c>
      <c r="CG1220">
        <v>6</v>
      </c>
      <c r="CH1220">
        <v>3</v>
      </c>
      <c r="CI1220">
        <v>6</v>
      </c>
      <c r="CJ1220">
        <v>95.147679319999895</v>
      </c>
      <c r="CK1220">
        <v>94.482086600000002</v>
      </c>
      <c r="CL1220">
        <v>11.29820707</v>
      </c>
    </row>
    <row r="1221" spans="1:90" x14ac:dyDescent="0.25">
      <c r="A1221" s="1" t="s">
        <v>119</v>
      </c>
      <c r="B1221" s="2">
        <v>315132.9449</v>
      </c>
      <c r="C1221" s="2">
        <v>6073256.5920000002</v>
      </c>
      <c r="D1221" s="4">
        <v>-862.19230000000005</v>
      </c>
      <c r="E1221" t="s">
        <v>120</v>
      </c>
      <c r="F1221" s="3">
        <v>1282</v>
      </c>
      <c r="G1221" t="s">
        <v>90</v>
      </c>
      <c r="H1221" t="s">
        <v>91</v>
      </c>
      <c r="I1221" s="1" t="s">
        <v>92</v>
      </c>
      <c r="J1221" t="s">
        <v>121</v>
      </c>
      <c r="K1221" t="s">
        <v>95</v>
      </c>
      <c r="L1221" t="s">
        <v>96</v>
      </c>
      <c r="M1221">
        <v>78.908584079999898</v>
      </c>
      <c r="N1221">
        <v>10.254905000000001</v>
      </c>
      <c r="O1221">
        <v>0.36275456299999997</v>
      </c>
      <c r="P1221">
        <v>2.3731841409999999</v>
      </c>
      <c r="Q1221">
        <v>0.43146860599999998</v>
      </c>
      <c r="R1221">
        <v>1.7158402690000001</v>
      </c>
      <c r="S1221">
        <v>3.3815097700000001</v>
      </c>
      <c r="T1221">
        <v>1.0335178229999999</v>
      </c>
      <c r="U1221">
        <v>0.160546458</v>
      </c>
      <c r="V1221">
        <v>2.3078553000000002E-2</v>
      </c>
      <c r="W1221">
        <v>5.0170767999999998E-2</v>
      </c>
      <c r="X1221">
        <v>0.32824476200000002</v>
      </c>
      <c r="Y1221">
        <v>8.0273229000000001E-2</v>
      </c>
      <c r="Z1221">
        <v>0.89592198000000001</v>
      </c>
      <c r="AA1221">
        <v>0</v>
      </c>
      <c r="AB1221">
        <v>1.2236292600000001</v>
      </c>
      <c r="AC1221">
        <v>100</v>
      </c>
      <c r="AD1221">
        <v>4.9973125E-2</v>
      </c>
      <c r="AE1221">
        <v>0.21614731100000001</v>
      </c>
      <c r="AF1221">
        <v>0.23131085400000001</v>
      </c>
      <c r="AG1221">
        <v>6.3147612930000001</v>
      </c>
      <c r="AH1221">
        <v>0</v>
      </c>
      <c r="AI1221">
        <v>31.403035289999899</v>
      </c>
      <c r="AJ1221">
        <v>0</v>
      </c>
      <c r="AK1221">
        <v>0</v>
      </c>
      <c r="AL1221">
        <v>7.435518386</v>
      </c>
      <c r="AM1221">
        <v>0</v>
      </c>
      <c r="AN1221">
        <v>0</v>
      </c>
      <c r="AO1221">
        <v>1.0601986539999999</v>
      </c>
      <c r="AP1221">
        <v>0.392243703</v>
      </c>
      <c r="AQ1221">
        <v>0</v>
      </c>
      <c r="AR1221">
        <v>0</v>
      </c>
      <c r="AS1221">
        <v>1.1287503830000001</v>
      </c>
      <c r="AT1221">
        <v>2.97725945</v>
      </c>
      <c r="AU1221">
        <v>4.1060098329999999</v>
      </c>
      <c r="AV1221">
        <v>0</v>
      </c>
      <c r="AW1221">
        <v>47.932254380000003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0.42925402699999998</v>
      </c>
      <c r="BI1221">
        <v>2.0530049159999999</v>
      </c>
      <c r="BJ1221">
        <v>0.274902017</v>
      </c>
      <c r="BK1221">
        <v>0.72509798299999995</v>
      </c>
      <c r="BL1221">
        <v>0</v>
      </c>
      <c r="BM1221">
        <v>19.144683990000001</v>
      </c>
      <c r="BN1221">
        <v>99.570706849999894</v>
      </c>
      <c r="BO1221">
        <v>0</v>
      </c>
      <c r="BP1221" t="s">
        <v>97</v>
      </c>
      <c r="BQ1221" t="s">
        <v>40</v>
      </c>
      <c r="BR1221" t="s">
        <v>111</v>
      </c>
      <c r="BS1221" t="s">
        <v>112</v>
      </c>
      <c r="BT1221" t="s">
        <v>98</v>
      </c>
      <c r="BU1221" t="s">
        <v>100</v>
      </c>
      <c r="BV1221" t="s">
        <v>101</v>
      </c>
      <c r="BW1221" t="s">
        <v>113</v>
      </c>
      <c r="BX1221">
        <v>4.7295643900000002</v>
      </c>
      <c r="BY1221">
        <v>19.144683990000001</v>
      </c>
      <c r="BZ1221">
        <v>69.547572790000004</v>
      </c>
      <c r="CA1221">
        <v>15.7428583</v>
      </c>
      <c r="CB1221">
        <v>80.000311760000002</v>
      </c>
      <c r="CC1221">
        <v>4.2568299390000002</v>
      </c>
      <c r="CD1221">
        <v>2</v>
      </c>
      <c r="CE1221">
        <v>12</v>
      </c>
      <c r="CF1221">
        <v>2</v>
      </c>
      <c r="CG1221">
        <v>6</v>
      </c>
      <c r="CH1221">
        <v>3</v>
      </c>
      <c r="CI1221">
        <v>11</v>
      </c>
      <c r="CJ1221">
        <v>22.32415902</v>
      </c>
      <c r="CK1221">
        <v>38.847325849999898</v>
      </c>
      <c r="CL1221">
        <v>1.0601986539999999</v>
      </c>
    </row>
    <row r="1222" spans="1:90" x14ac:dyDescent="0.25">
      <c r="A1222" s="1" t="s">
        <v>132</v>
      </c>
      <c r="B1222" s="2">
        <v>314967.46620000002</v>
      </c>
      <c r="C1222" s="2">
        <v>6070710.21</v>
      </c>
      <c r="D1222" s="4">
        <v>-557.92269999999905</v>
      </c>
      <c r="E1222" t="s">
        <v>133</v>
      </c>
      <c r="F1222" s="3">
        <v>966</v>
      </c>
      <c r="G1222" t="s">
        <v>90</v>
      </c>
      <c r="H1222" t="s">
        <v>91</v>
      </c>
      <c r="I1222" s="1" t="s">
        <v>92</v>
      </c>
      <c r="J1222" t="s">
        <v>94</v>
      </c>
      <c r="K1222" t="s">
        <v>95</v>
      </c>
      <c r="L1222" t="s">
        <v>96</v>
      </c>
      <c r="M1222">
        <v>73.62704995</v>
      </c>
      <c r="N1222">
        <v>11.90671775</v>
      </c>
      <c r="O1222">
        <v>7.9822594999999996E-2</v>
      </c>
      <c r="P1222">
        <v>1.5167223649999999</v>
      </c>
      <c r="Q1222">
        <v>0.19058773100000001</v>
      </c>
      <c r="R1222">
        <v>3.5609812989999998</v>
      </c>
      <c r="S1222">
        <v>3.3603626339999999</v>
      </c>
      <c r="T1222">
        <v>1.7152895829999999</v>
      </c>
      <c r="U1222">
        <v>0.230711464</v>
      </c>
      <c r="V1222">
        <v>3.0092799999999999E-2</v>
      </c>
      <c r="W1222">
        <v>7.0216532999999998E-2</v>
      </c>
      <c r="X1222">
        <v>2.6693955809999999</v>
      </c>
      <c r="Y1222">
        <v>2.0061866000000001E-2</v>
      </c>
      <c r="Z1222">
        <v>1.0219878499999999</v>
      </c>
      <c r="AA1222">
        <v>0</v>
      </c>
      <c r="AB1222">
        <v>3.6909381689999998</v>
      </c>
      <c r="AC1222">
        <v>100</v>
      </c>
      <c r="AD1222">
        <v>6.4334472000000004E-2</v>
      </c>
      <c r="AE1222">
        <v>5.3333938999999997E-2</v>
      </c>
      <c r="AF1222">
        <v>0.20616931699999999</v>
      </c>
      <c r="AG1222">
        <v>10.347361830000001</v>
      </c>
      <c r="AH1222">
        <v>0</v>
      </c>
      <c r="AI1222">
        <v>30.8106134599999</v>
      </c>
      <c r="AJ1222">
        <v>0</v>
      </c>
      <c r="AK1222">
        <v>0</v>
      </c>
      <c r="AL1222">
        <v>7.6257691970000003</v>
      </c>
      <c r="AM1222">
        <v>0</v>
      </c>
      <c r="AN1222">
        <v>0</v>
      </c>
      <c r="AO1222">
        <v>1.990387793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41.89054264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3.4468197209999998</v>
      </c>
      <c r="BI1222">
        <v>9.9999999999999995E-8</v>
      </c>
      <c r="BJ1222">
        <v>0</v>
      </c>
      <c r="BK1222">
        <v>0</v>
      </c>
      <c r="BL1222">
        <v>0</v>
      </c>
      <c r="BM1222">
        <v>19.83997621</v>
      </c>
      <c r="BN1222">
        <v>96.553150619999897</v>
      </c>
      <c r="BO1222">
        <v>0</v>
      </c>
      <c r="BP1222" t="s">
        <v>97</v>
      </c>
      <c r="BQ1222" t="s">
        <v>42</v>
      </c>
      <c r="BR1222" t="s">
        <v>98</v>
      </c>
      <c r="BS1222" t="s">
        <v>99</v>
      </c>
      <c r="BT1222" t="s">
        <v>98</v>
      </c>
      <c r="BU1222" t="s">
        <v>100</v>
      </c>
      <c r="BV1222" t="s">
        <v>101</v>
      </c>
      <c r="BW1222" t="s">
        <v>113</v>
      </c>
      <c r="BX1222">
        <v>0.26298011599999999</v>
      </c>
      <c r="BY1222">
        <v>19.83997621</v>
      </c>
      <c r="BZ1222">
        <v>63.15753977</v>
      </c>
      <c r="CA1222">
        <v>9.4947996309999905</v>
      </c>
      <c r="CB1222">
        <v>88.709434329999894</v>
      </c>
      <c r="CC1222">
        <v>1.795766035</v>
      </c>
      <c r="CD1222">
        <v>3</v>
      </c>
      <c r="CE1222">
        <v>9</v>
      </c>
      <c r="CF1222">
        <v>2</v>
      </c>
      <c r="CG1222">
        <v>6</v>
      </c>
      <c r="CH1222">
        <v>3</v>
      </c>
      <c r="CI1222">
        <v>11</v>
      </c>
      <c r="CJ1222">
        <v>21.59090909</v>
      </c>
      <c r="CK1222">
        <v>25.170567330000001</v>
      </c>
      <c r="CL1222">
        <v>1.990387793</v>
      </c>
    </row>
    <row r="1223" spans="1:90" x14ac:dyDescent="0.25">
      <c r="A1223" s="1" t="s">
        <v>89</v>
      </c>
      <c r="B1223" s="2">
        <v>315025.344099999</v>
      </c>
      <c r="C1223" s="2">
        <v>6073994.1560000004</v>
      </c>
      <c r="D1223" s="4">
        <v>-1301.8146999999899</v>
      </c>
      <c r="E1223" t="s">
        <v>93</v>
      </c>
      <c r="F1223" s="3">
        <v>655</v>
      </c>
      <c r="G1223" t="s">
        <v>90</v>
      </c>
      <c r="H1223" t="s">
        <v>91</v>
      </c>
      <c r="I1223" s="1" t="s">
        <v>92</v>
      </c>
      <c r="J1223" t="s">
        <v>94</v>
      </c>
      <c r="K1223" t="s">
        <v>95</v>
      </c>
      <c r="L1223" t="s">
        <v>96</v>
      </c>
      <c r="M1223">
        <v>78.286637260000006</v>
      </c>
      <c r="N1223">
        <v>11.45706959</v>
      </c>
      <c r="O1223">
        <v>0.17706179699999999</v>
      </c>
      <c r="P1223">
        <v>1.904296325</v>
      </c>
      <c r="Q1223">
        <v>0.52077589099999999</v>
      </c>
      <c r="R1223">
        <v>1.432133699</v>
      </c>
      <c r="S1223">
        <v>4.5868338059999996</v>
      </c>
      <c r="T1223">
        <v>0.59088033699999998</v>
      </c>
      <c r="U1223">
        <v>0.21031333999999999</v>
      </c>
      <c r="V1223">
        <v>2.5037302000000001E-2</v>
      </c>
      <c r="W1223">
        <v>5.0074605000000001E-2</v>
      </c>
      <c r="X1223">
        <v>9.9794219999999999E-3</v>
      </c>
      <c r="Y1223">
        <v>7.0104447E-2</v>
      </c>
      <c r="Z1223">
        <v>0.67880217499999995</v>
      </c>
      <c r="AA1223">
        <v>0</v>
      </c>
      <c r="AB1223">
        <v>0.43152959099999999</v>
      </c>
      <c r="AC1223">
        <v>100</v>
      </c>
      <c r="AD1223">
        <v>5.3471796000000002E-2</v>
      </c>
      <c r="AE1223">
        <v>0.18618040799999999</v>
      </c>
      <c r="AF1223">
        <v>0.29886248999999998</v>
      </c>
      <c r="AG1223">
        <v>3.5608018860000001</v>
      </c>
      <c r="AH1223">
        <v>0</v>
      </c>
      <c r="AI1223">
        <v>42.012960960000001</v>
      </c>
      <c r="AJ1223">
        <v>0</v>
      </c>
      <c r="AK1223">
        <v>0</v>
      </c>
      <c r="AL1223">
        <v>7.0452374090000003</v>
      </c>
      <c r="AM1223">
        <v>0</v>
      </c>
      <c r="AN1223">
        <v>0</v>
      </c>
      <c r="AO1223">
        <v>0.82517777599999997</v>
      </c>
      <c r="AP1223">
        <v>0.188832729</v>
      </c>
      <c r="AQ1223">
        <v>0</v>
      </c>
      <c r="AR1223">
        <v>0</v>
      </c>
      <c r="AS1223">
        <v>1.4636956830000001</v>
      </c>
      <c r="AT1223">
        <v>2.5325660380000001</v>
      </c>
      <c r="AU1223">
        <v>3.9962617210000002</v>
      </c>
      <c r="AV1223">
        <v>0</v>
      </c>
      <c r="AW1223">
        <v>41.806493430000003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1.2846669E-2</v>
      </c>
      <c r="BI1223">
        <v>1.9981308609999999</v>
      </c>
      <c r="BJ1223">
        <v>0.36626622199999997</v>
      </c>
      <c r="BK1223">
        <v>0.63373377799999997</v>
      </c>
      <c r="BL1223">
        <v>0</v>
      </c>
      <c r="BM1223">
        <v>14.36097865</v>
      </c>
      <c r="BN1223">
        <v>99.987127259999895</v>
      </c>
      <c r="BO1223">
        <v>0</v>
      </c>
      <c r="BP1223" t="s">
        <v>97</v>
      </c>
      <c r="BQ1223" t="s">
        <v>40</v>
      </c>
      <c r="BR1223" t="s">
        <v>98</v>
      </c>
      <c r="BS1223" t="s">
        <v>99</v>
      </c>
      <c r="BT1223" t="s">
        <v>98</v>
      </c>
      <c r="BU1223" t="s">
        <v>100</v>
      </c>
      <c r="BV1223" t="s">
        <v>101</v>
      </c>
      <c r="BW1223" t="s">
        <v>102</v>
      </c>
      <c r="BX1223">
        <v>4.4839569399999997</v>
      </c>
      <c r="BY1223">
        <v>14.36097865</v>
      </c>
      <c r="BZ1223">
        <v>79.843706560000001</v>
      </c>
      <c r="CA1223">
        <v>11.65576233</v>
      </c>
      <c r="CB1223">
        <v>83.541836900000007</v>
      </c>
      <c r="CC1223">
        <v>4.8024007759999998</v>
      </c>
      <c r="CD1223">
        <v>3</v>
      </c>
      <c r="CE1223">
        <v>9</v>
      </c>
      <c r="CF1223">
        <v>2</v>
      </c>
      <c r="CG1223">
        <v>6</v>
      </c>
      <c r="CH1223">
        <v>3</v>
      </c>
      <c r="CI1223">
        <v>12</v>
      </c>
      <c r="CJ1223">
        <v>15.589887640000001</v>
      </c>
      <c r="CK1223">
        <v>31.897150610000001</v>
      </c>
      <c r="CL1223">
        <v>0.82517777599999997</v>
      </c>
    </row>
    <row r="1224" spans="1:90" x14ac:dyDescent="0.25">
      <c r="A1224" s="1" t="s">
        <v>89</v>
      </c>
      <c r="B1224" s="2">
        <v>315025.344099999</v>
      </c>
      <c r="C1224" s="2">
        <v>6073994.1560000004</v>
      </c>
      <c r="D1224" s="4">
        <v>-1301.8146999999899</v>
      </c>
      <c r="E1224" t="s">
        <v>93</v>
      </c>
      <c r="F1224" s="3">
        <v>655</v>
      </c>
      <c r="G1224" t="s">
        <v>90</v>
      </c>
      <c r="H1224" t="s">
        <v>91</v>
      </c>
      <c r="I1224" s="1" t="s">
        <v>92</v>
      </c>
      <c r="J1224" t="s">
        <v>94</v>
      </c>
      <c r="K1224" t="s">
        <v>95</v>
      </c>
      <c r="L1224" t="s">
        <v>96</v>
      </c>
      <c r="M1224">
        <v>78.148964789999894</v>
      </c>
      <c r="N1224">
        <v>11.3787777499999</v>
      </c>
      <c r="O1224">
        <v>0.22036946099999999</v>
      </c>
      <c r="P1224">
        <v>2.0008526770000001</v>
      </c>
      <c r="Q1224">
        <v>0.54089260400000005</v>
      </c>
      <c r="R1224">
        <v>1.432363748</v>
      </c>
      <c r="S1224">
        <v>4.637653255</v>
      </c>
      <c r="T1224">
        <v>0.59097525299999998</v>
      </c>
      <c r="U1224">
        <v>0.210347124</v>
      </c>
      <c r="V1224">
        <v>3.3054548000000003E-2</v>
      </c>
      <c r="W1224">
        <v>5.0082649E-2</v>
      </c>
      <c r="X1224">
        <v>9.9893359999999997E-3</v>
      </c>
      <c r="Y1224">
        <v>7.0115707999999999E-2</v>
      </c>
      <c r="Z1224">
        <v>0.67556109600000003</v>
      </c>
      <c r="AA1224">
        <v>0</v>
      </c>
      <c r="AB1224">
        <v>0.53144280300000002</v>
      </c>
      <c r="AC1224">
        <v>100</v>
      </c>
      <c r="AD1224">
        <v>7.0581350000000001E-2</v>
      </c>
      <c r="AE1224">
        <v>0.18617666099999999</v>
      </c>
      <c r="AF1224">
        <v>0.29885647599999998</v>
      </c>
      <c r="AG1224">
        <v>3.560730226</v>
      </c>
      <c r="AH1224">
        <v>0</v>
      </c>
      <c r="AI1224">
        <v>42.470763009999899</v>
      </c>
      <c r="AJ1224">
        <v>0</v>
      </c>
      <c r="AK1224">
        <v>0</v>
      </c>
      <c r="AL1224">
        <v>6.9915546129999999</v>
      </c>
      <c r="AM1224">
        <v>0</v>
      </c>
      <c r="AN1224">
        <v>0</v>
      </c>
      <c r="AO1224">
        <v>0.66563289999999997</v>
      </c>
      <c r="AP1224">
        <v>0.234976978</v>
      </c>
      <c r="AQ1224">
        <v>0</v>
      </c>
      <c r="AR1224">
        <v>0</v>
      </c>
      <c r="AS1224">
        <v>1.5200775019999999</v>
      </c>
      <c r="AT1224">
        <v>2.6538201969999999</v>
      </c>
      <c r="AU1224">
        <v>4.1738976980000002</v>
      </c>
      <c r="AV1224">
        <v>0</v>
      </c>
      <c r="AW1224">
        <v>41.321089780000001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1.2857107E-2</v>
      </c>
      <c r="BI1224">
        <v>2.0869488490000001</v>
      </c>
      <c r="BJ1224">
        <v>0.36418657399999999</v>
      </c>
      <c r="BK1224">
        <v>0.63581342600000001</v>
      </c>
      <c r="BL1224">
        <v>0</v>
      </c>
      <c r="BM1224">
        <v>14.1351132199999</v>
      </c>
      <c r="BN1224">
        <v>99.987116799999896</v>
      </c>
      <c r="BO1224">
        <v>0</v>
      </c>
      <c r="BP1224" t="s">
        <v>97</v>
      </c>
      <c r="BQ1224" t="s">
        <v>40</v>
      </c>
      <c r="BR1224" t="s">
        <v>98</v>
      </c>
      <c r="BS1224" t="s">
        <v>99</v>
      </c>
      <c r="BT1224" t="s">
        <v>98</v>
      </c>
      <c r="BU1224" t="s">
        <v>100</v>
      </c>
      <c r="BV1224" t="s">
        <v>101</v>
      </c>
      <c r="BW1224" t="s">
        <v>102</v>
      </c>
      <c r="BX1224">
        <v>4.707731152</v>
      </c>
      <c r="BY1224">
        <v>14.1351132199999</v>
      </c>
      <c r="BZ1224">
        <v>80.098681479999897</v>
      </c>
      <c r="CA1224">
        <v>12.31820754</v>
      </c>
      <c r="CB1224">
        <v>82.70959483</v>
      </c>
      <c r="CC1224">
        <v>4.9721976379999999</v>
      </c>
      <c r="CD1224">
        <v>3</v>
      </c>
      <c r="CE1224">
        <v>9</v>
      </c>
      <c r="CF1224">
        <v>2</v>
      </c>
      <c r="CG1224">
        <v>6</v>
      </c>
      <c r="CH1224">
        <v>3</v>
      </c>
      <c r="CI1224">
        <v>12</v>
      </c>
      <c r="CJ1224">
        <v>15.7162726</v>
      </c>
      <c r="CK1224">
        <v>32.710720870000003</v>
      </c>
      <c r="CL1224">
        <v>0.66563289999999997</v>
      </c>
    </row>
    <row r="1225" spans="1:90" x14ac:dyDescent="0.25">
      <c r="A1225" s="1" t="s">
        <v>127</v>
      </c>
      <c r="B1225" s="2">
        <v>315034.442099999</v>
      </c>
      <c r="C1225" s="2">
        <v>6074105.926</v>
      </c>
      <c r="D1225" s="4">
        <v>-1519.3407400000001</v>
      </c>
      <c r="E1225" t="s">
        <v>128</v>
      </c>
      <c r="F1225" s="3">
        <v>2067.6</v>
      </c>
      <c r="G1225" t="s">
        <v>90</v>
      </c>
      <c r="H1225" t="s">
        <v>91</v>
      </c>
      <c r="I1225" s="1" t="s">
        <v>92</v>
      </c>
      <c r="J1225" t="s">
        <v>129</v>
      </c>
      <c r="K1225" t="s">
        <v>95</v>
      </c>
      <c r="L1225" t="s">
        <v>96</v>
      </c>
      <c r="M1225">
        <v>72.828470199999899</v>
      </c>
      <c r="N1225">
        <v>11.66020127</v>
      </c>
      <c r="O1225">
        <v>0.99323757300000004</v>
      </c>
      <c r="P1225">
        <v>3.5510630089999999</v>
      </c>
      <c r="Q1225">
        <v>5.2415572560000001</v>
      </c>
      <c r="R1225">
        <v>0.14084798800000001</v>
      </c>
      <c r="S1225">
        <v>0.29175654600000001</v>
      </c>
      <c r="T1225">
        <v>1.65999414</v>
      </c>
      <c r="U1225">
        <v>0.23139312300000001</v>
      </c>
      <c r="V1225">
        <v>4.1248339000000002E-2</v>
      </c>
      <c r="W1225">
        <v>4.0242281999999997E-2</v>
      </c>
      <c r="X1225">
        <v>3.1113748320000001</v>
      </c>
      <c r="Y1225">
        <v>1.0060571000000001E-2</v>
      </c>
      <c r="Z1225">
        <v>0.19855287799999999</v>
      </c>
      <c r="AA1225">
        <v>0</v>
      </c>
      <c r="AB1225">
        <v>3.3128914840000001</v>
      </c>
      <c r="AC1225">
        <v>100</v>
      </c>
      <c r="AD1225">
        <v>8.8423792000000001E-2</v>
      </c>
      <c r="AE1225">
        <v>2.6818622E-2</v>
      </c>
      <c r="AF1225">
        <v>8.5032200000000006E-3</v>
      </c>
      <c r="AG1225">
        <v>10.041076220000001</v>
      </c>
      <c r="AH1225">
        <v>0</v>
      </c>
      <c r="AI1225">
        <v>2.6823554679999999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10.4882235</v>
      </c>
      <c r="AP1225">
        <v>0</v>
      </c>
      <c r="AQ1225">
        <v>0</v>
      </c>
      <c r="AR1225">
        <v>0</v>
      </c>
      <c r="AS1225">
        <v>12.64454209</v>
      </c>
      <c r="AT1225">
        <v>0</v>
      </c>
      <c r="AU1225">
        <v>12.64454209</v>
      </c>
      <c r="AV1225">
        <v>0</v>
      </c>
      <c r="AW1225">
        <v>55.111665770000002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4.0102928349999996</v>
      </c>
      <c r="BI1225">
        <v>6.3222710429999998</v>
      </c>
      <c r="BJ1225">
        <v>1</v>
      </c>
      <c r="BK1225">
        <v>0</v>
      </c>
      <c r="BL1225">
        <v>0</v>
      </c>
      <c r="BM1225">
        <v>0</v>
      </c>
      <c r="BN1225">
        <v>95.971501320000002</v>
      </c>
      <c r="BO1225">
        <v>0</v>
      </c>
      <c r="BP1225" t="s">
        <v>97</v>
      </c>
      <c r="BQ1225" t="s">
        <v>42</v>
      </c>
      <c r="BR1225" t="s">
        <v>98</v>
      </c>
      <c r="BS1225" t="s">
        <v>130</v>
      </c>
      <c r="BT1225" t="s">
        <v>98</v>
      </c>
      <c r="BU1225" t="s">
        <v>131</v>
      </c>
      <c r="BV1225" t="s">
        <v>101</v>
      </c>
      <c r="BW1225" t="s">
        <v>102</v>
      </c>
      <c r="BX1225">
        <v>13.36187144</v>
      </c>
      <c r="BY1225">
        <v>0</v>
      </c>
      <c r="BZ1225">
        <v>21.082010910000001</v>
      </c>
      <c r="CA1225">
        <v>15.29168204</v>
      </c>
      <c r="CB1225">
        <v>54.005901039999898</v>
      </c>
      <c r="CC1225">
        <v>30.702416920000001</v>
      </c>
      <c r="CD1225">
        <v>3</v>
      </c>
      <c r="CE1225">
        <v>6</v>
      </c>
      <c r="CF1225">
        <v>2</v>
      </c>
      <c r="CG1225">
        <v>1</v>
      </c>
      <c r="CH1225">
        <v>3</v>
      </c>
      <c r="CI1225">
        <v>12</v>
      </c>
      <c r="CJ1225">
        <v>94.101508920000001</v>
      </c>
      <c r="CK1225">
        <v>81.834667699999898</v>
      </c>
      <c r="CL1225">
        <v>10.4882235</v>
      </c>
    </row>
    <row r="1226" spans="1:90" x14ac:dyDescent="0.25">
      <c r="A1226" s="1" t="s">
        <v>122</v>
      </c>
      <c r="B1226" s="2">
        <v>315129.69890000002</v>
      </c>
      <c r="C1226" s="2">
        <v>6073193.5109999897</v>
      </c>
      <c r="D1226" s="4">
        <v>-843.46537000000001</v>
      </c>
      <c r="E1226" t="s">
        <v>123</v>
      </c>
      <c r="F1226" s="3">
        <v>1261.9000000000001</v>
      </c>
      <c r="G1226" t="s">
        <v>90</v>
      </c>
      <c r="H1226" t="s">
        <v>91</v>
      </c>
      <c r="I1226" s="1" t="s">
        <v>92</v>
      </c>
      <c r="J1226" t="s">
        <v>124</v>
      </c>
      <c r="K1226" t="s">
        <v>95</v>
      </c>
      <c r="L1226" t="s">
        <v>96</v>
      </c>
      <c r="M1226">
        <v>72.331372009999896</v>
      </c>
      <c r="N1226">
        <v>11.5594436599999</v>
      </c>
      <c r="O1226">
        <v>1.2446416259999999</v>
      </c>
      <c r="P1226">
        <v>4.0537190880000002</v>
      </c>
      <c r="Q1226">
        <v>1.307674542</v>
      </c>
      <c r="R1226">
        <v>1.3875325300000001</v>
      </c>
      <c r="S1226">
        <v>1.6770177340000001</v>
      </c>
      <c r="T1226">
        <v>2.3358461290000001</v>
      </c>
      <c r="U1226">
        <v>0.16969822300000001</v>
      </c>
      <c r="V1226">
        <v>2.0962722E-2</v>
      </c>
      <c r="W1226">
        <v>2.9946745E-2</v>
      </c>
      <c r="X1226">
        <v>1.0166306E-2</v>
      </c>
      <c r="Y1226">
        <v>2.5754200909999998</v>
      </c>
      <c r="Z1226">
        <v>1.296558595</v>
      </c>
      <c r="AA1226">
        <v>0</v>
      </c>
      <c r="AB1226">
        <v>0.51058557800000004</v>
      </c>
      <c r="AC1226">
        <v>100</v>
      </c>
      <c r="AD1226">
        <v>4.5145340999999999E-2</v>
      </c>
      <c r="AE1226">
        <v>6.8970683639999999</v>
      </c>
      <c r="AF1226">
        <v>0.24316996099999999</v>
      </c>
      <c r="AG1226">
        <v>14.19451458</v>
      </c>
      <c r="AH1226">
        <v>0</v>
      </c>
      <c r="AI1226">
        <v>15.4894494799999</v>
      </c>
      <c r="AJ1226">
        <v>0</v>
      </c>
      <c r="AK1226">
        <v>0</v>
      </c>
      <c r="AL1226">
        <v>6.903451789</v>
      </c>
      <c r="AM1226">
        <v>0</v>
      </c>
      <c r="AN1226">
        <v>0</v>
      </c>
      <c r="AO1226">
        <v>4.2818321519999998</v>
      </c>
      <c r="AP1226">
        <v>1.3385196909999999</v>
      </c>
      <c r="AQ1226">
        <v>0</v>
      </c>
      <c r="AR1226">
        <v>0</v>
      </c>
      <c r="AS1226">
        <v>3.710845398</v>
      </c>
      <c r="AT1226">
        <v>0.76631656000000004</v>
      </c>
      <c r="AU1226">
        <v>4.4771619579999999</v>
      </c>
      <c r="AV1226">
        <v>0</v>
      </c>
      <c r="AW1226">
        <v>46.103265839999899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1.3197034E-2</v>
      </c>
      <c r="BI1226">
        <v>2.238580979</v>
      </c>
      <c r="BJ1226">
        <v>0.82883876700000003</v>
      </c>
      <c r="BK1226">
        <v>0.171161233</v>
      </c>
      <c r="BL1226">
        <v>0</v>
      </c>
      <c r="BM1226">
        <v>30.828750930000002</v>
      </c>
      <c r="BN1226">
        <v>99.98677619</v>
      </c>
      <c r="BO1226">
        <v>0</v>
      </c>
      <c r="BP1226" t="s">
        <v>97</v>
      </c>
      <c r="BQ1226" t="s">
        <v>125</v>
      </c>
      <c r="BR1226" t="s">
        <v>111</v>
      </c>
      <c r="BS1226" t="s">
        <v>126</v>
      </c>
      <c r="BT1226" t="s">
        <v>111</v>
      </c>
      <c r="BU1226" t="s">
        <v>100</v>
      </c>
      <c r="BV1226" t="s">
        <v>101</v>
      </c>
      <c r="BW1226" t="s">
        <v>113</v>
      </c>
      <c r="BX1226">
        <v>6.0588516099999996</v>
      </c>
      <c r="BY1226">
        <v>30.828750930000002</v>
      </c>
      <c r="BZ1226">
        <v>42.335455230000001</v>
      </c>
      <c r="CA1226">
        <v>22.24138786</v>
      </c>
      <c r="CB1226">
        <v>68.026287879999899</v>
      </c>
      <c r="CC1226">
        <v>9.7323242560000001</v>
      </c>
      <c r="CD1226">
        <v>2</v>
      </c>
      <c r="CE1226">
        <v>11</v>
      </c>
      <c r="CF1226">
        <v>1</v>
      </c>
      <c r="CG1226">
        <v>6</v>
      </c>
      <c r="CH1226">
        <v>3</v>
      </c>
      <c r="CI1226">
        <v>6</v>
      </c>
      <c r="CJ1226">
        <v>54.315476189999899</v>
      </c>
      <c r="CK1226">
        <v>57.192728430000003</v>
      </c>
      <c r="CL1226">
        <v>4.2818321519999998</v>
      </c>
    </row>
    <row r="1227" spans="1:90" x14ac:dyDescent="0.25">
      <c r="A1227" s="1" t="s">
        <v>782</v>
      </c>
      <c r="B1227" s="2">
        <v>314998.40870000003</v>
      </c>
      <c r="C1227" s="2">
        <v>6073378.0240000002</v>
      </c>
      <c r="D1227" s="4">
        <v>-993.00599999999895</v>
      </c>
      <c r="E1227" t="s">
        <v>508</v>
      </c>
      <c r="F1227" s="3">
        <v>1488</v>
      </c>
      <c r="G1227" t="s">
        <v>90</v>
      </c>
      <c r="H1227" t="s">
        <v>91</v>
      </c>
      <c r="I1227" s="1" t="s">
        <v>92</v>
      </c>
      <c r="J1227" t="s">
        <v>1674</v>
      </c>
      <c r="K1227" t="s">
        <v>1675</v>
      </c>
      <c r="L1227" t="s">
        <v>406</v>
      </c>
      <c r="M1227">
        <v>48.718908020000001</v>
      </c>
      <c r="N1227">
        <v>16.881293119999899</v>
      </c>
      <c r="O1227">
        <v>3.4168072309999999</v>
      </c>
      <c r="P1227">
        <v>8.5967548090000001</v>
      </c>
      <c r="Q1227">
        <v>6.2284412820000004</v>
      </c>
      <c r="R1227">
        <v>9.9876784959999902</v>
      </c>
      <c r="S1227">
        <v>2.6203798269999998</v>
      </c>
      <c r="T1227">
        <v>0.28219475100000002</v>
      </c>
      <c r="U1227">
        <v>0.60470303700000005</v>
      </c>
      <c r="V1227">
        <v>6.1478142E-2</v>
      </c>
      <c r="W1227">
        <v>0.191489295</v>
      </c>
      <c r="X1227">
        <v>9.9172740000000002E-3</v>
      </c>
      <c r="Y1227">
        <v>1.0078383999999999E-2</v>
      </c>
      <c r="Z1227">
        <v>2.389876331</v>
      </c>
      <c r="AA1227">
        <v>0</v>
      </c>
      <c r="AB1227">
        <v>1.9207038729999999</v>
      </c>
      <c r="AC1227">
        <v>100</v>
      </c>
      <c r="AD1227">
        <v>0.132978912</v>
      </c>
      <c r="AE1227">
        <v>2.7108414000000001E-2</v>
      </c>
      <c r="AF1227">
        <v>0.87030513799999998</v>
      </c>
      <c r="AG1227">
        <v>1.72235239</v>
      </c>
      <c r="AH1227">
        <v>0</v>
      </c>
      <c r="AI1227">
        <v>24.3085660899999</v>
      </c>
      <c r="AJ1227">
        <v>0</v>
      </c>
      <c r="AK1227">
        <v>0</v>
      </c>
      <c r="AL1227">
        <v>34.581634530000002</v>
      </c>
      <c r="AM1227">
        <v>0</v>
      </c>
      <c r="AN1227">
        <v>0</v>
      </c>
      <c r="AO1227">
        <v>0</v>
      </c>
      <c r="AP1227">
        <v>2.273359074</v>
      </c>
      <c r="AQ1227">
        <v>0</v>
      </c>
      <c r="AR1227">
        <v>0</v>
      </c>
      <c r="AS1227">
        <v>10.1919241199999</v>
      </c>
      <c r="AT1227">
        <v>7.7725959089999996</v>
      </c>
      <c r="AU1227">
        <v>17.9645200299999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1.293011E-2</v>
      </c>
      <c r="BI1227">
        <v>15.655771120000001</v>
      </c>
      <c r="BJ1227">
        <v>0.56733628899999999</v>
      </c>
      <c r="BK1227">
        <v>0.43266371100000001</v>
      </c>
      <c r="BL1227">
        <v>0</v>
      </c>
      <c r="BM1227">
        <v>58.7222222199999</v>
      </c>
      <c r="BN1227">
        <v>99.987043650000004</v>
      </c>
      <c r="BO1227">
        <v>0</v>
      </c>
      <c r="BP1227" t="s">
        <v>256</v>
      </c>
      <c r="BQ1227" t="s">
        <v>257</v>
      </c>
      <c r="BR1227" t="s">
        <v>98</v>
      </c>
      <c r="BS1227" t="s">
        <v>130</v>
      </c>
      <c r="BT1227" t="s">
        <v>98</v>
      </c>
      <c r="BU1227" t="s">
        <v>222</v>
      </c>
      <c r="BV1227" t="s">
        <v>101</v>
      </c>
      <c r="BW1227" t="s">
        <v>237</v>
      </c>
      <c r="BX1227">
        <v>39.201473210000003</v>
      </c>
      <c r="BY1227">
        <v>58.7222222199999</v>
      </c>
      <c r="BZ1227">
        <v>40.104837170000003</v>
      </c>
      <c r="CA1227">
        <v>25.930585789999899</v>
      </c>
      <c r="CB1227">
        <v>50.503947330000003</v>
      </c>
      <c r="CC1227">
        <v>23.565466870000002</v>
      </c>
      <c r="CD1227">
        <v>3</v>
      </c>
      <c r="CE1227">
        <v>6</v>
      </c>
      <c r="CF1227">
        <v>2</v>
      </c>
      <c r="CG1227">
        <v>3</v>
      </c>
      <c r="CH1227">
        <v>3</v>
      </c>
      <c r="CI1227">
        <v>9</v>
      </c>
      <c r="CJ1227">
        <v>34.053769109999898</v>
      </c>
      <c r="CK1227">
        <v>83.626962280000001</v>
      </c>
      <c r="CL1227">
        <v>0</v>
      </c>
    </row>
    <row r="1228" spans="1:90" x14ac:dyDescent="0.25">
      <c r="A1228" s="1" t="s">
        <v>794</v>
      </c>
      <c r="B1228" s="2">
        <v>315047.36450000003</v>
      </c>
      <c r="C1228" s="2">
        <v>6073063.6859999904</v>
      </c>
      <c r="D1228" s="4">
        <v>-921.60090000000002</v>
      </c>
      <c r="E1228" t="s">
        <v>795</v>
      </c>
      <c r="F1228" s="3">
        <v>1420</v>
      </c>
      <c r="G1228" t="s">
        <v>90</v>
      </c>
      <c r="H1228" t="s">
        <v>91</v>
      </c>
      <c r="I1228" s="1" t="s">
        <v>92</v>
      </c>
      <c r="J1228" t="s">
        <v>1688</v>
      </c>
      <c r="K1228" t="s">
        <v>1689</v>
      </c>
      <c r="L1228" t="s">
        <v>345</v>
      </c>
      <c r="M1228">
        <v>45.405370009999899</v>
      </c>
      <c r="N1228">
        <v>13.8772444499999</v>
      </c>
      <c r="O1228">
        <v>4.5361337580000001</v>
      </c>
      <c r="P1228">
        <v>11.4903066</v>
      </c>
      <c r="Q1228">
        <v>4.3518551690000002</v>
      </c>
      <c r="R1228">
        <v>8.4095289859999998</v>
      </c>
      <c r="S1228">
        <v>2.6983530880000002</v>
      </c>
      <c r="T1228">
        <v>7.1009292000000002E-2</v>
      </c>
      <c r="U1228">
        <v>1.054995192</v>
      </c>
      <c r="V1228">
        <v>0.142018584</v>
      </c>
      <c r="W1228">
        <v>0.25360461400000001</v>
      </c>
      <c r="X1228">
        <v>4.0569183569999998</v>
      </c>
      <c r="Y1228">
        <v>0.101441845</v>
      </c>
      <c r="Z1228">
        <v>3.55122005</v>
      </c>
      <c r="AA1228">
        <v>0</v>
      </c>
      <c r="AB1228">
        <v>7.6350963099999998</v>
      </c>
      <c r="AC1228">
        <v>100</v>
      </c>
      <c r="AD1228">
        <v>0.31331300099999998</v>
      </c>
      <c r="AE1228">
        <v>0.27829253599999998</v>
      </c>
      <c r="AF1228">
        <v>1.5486421560000001</v>
      </c>
      <c r="AG1228">
        <v>0.44203785299999998</v>
      </c>
      <c r="AH1228">
        <v>0</v>
      </c>
      <c r="AI1228">
        <v>25.5308380399999</v>
      </c>
      <c r="AJ1228">
        <v>0</v>
      </c>
      <c r="AK1228">
        <v>0</v>
      </c>
      <c r="AL1228">
        <v>26.920569530000002</v>
      </c>
      <c r="AM1228">
        <v>0</v>
      </c>
      <c r="AN1228">
        <v>0</v>
      </c>
      <c r="AO1228">
        <v>0</v>
      </c>
      <c r="AP1228">
        <v>2.8147413650000002</v>
      </c>
      <c r="AQ1228">
        <v>0</v>
      </c>
      <c r="AR1228">
        <v>0</v>
      </c>
      <c r="AS1228">
        <v>11.2246460799999</v>
      </c>
      <c r="AT1228">
        <v>14.9003289999999</v>
      </c>
      <c r="AU1228">
        <v>26.124975079999899</v>
      </c>
      <c r="AV1228">
        <v>0</v>
      </c>
      <c r="AW1228">
        <v>4.5866013990000001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5.4057499059999996</v>
      </c>
      <c r="BI1228">
        <v>13.2196043099999</v>
      </c>
      <c r="BJ1228">
        <v>0.42965193400000001</v>
      </c>
      <c r="BK1228">
        <v>0.57034806599999999</v>
      </c>
      <c r="BL1228">
        <v>0</v>
      </c>
      <c r="BM1228">
        <v>51.324779880000001</v>
      </c>
      <c r="BN1228">
        <v>94.594227930000002</v>
      </c>
      <c r="BO1228">
        <v>0</v>
      </c>
      <c r="BP1228" t="s">
        <v>97</v>
      </c>
      <c r="BQ1228" t="s">
        <v>109</v>
      </c>
      <c r="BR1228" t="s">
        <v>111</v>
      </c>
      <c r="BS1228" t="s">
        <v>176</v>
      </c>
      <c r="BT1228" t="s">
        <v>111</v>
      </c>
      <c r="BU1228" t="s">
        <v>100</v>
      </c>
      <c r="BV1228" t="s">
        <v>101</v>
      </c>
      <c r="BW1228" t="s">
        <v>149</v>
      </c>
      <c r="BX1228">
        <v>31.116825670000001</v>
      </c>
      <c r="BY1228">
        <v>51.324779880000001</v>
      </c>
      <c r="BZ1228">
        <v>48.268433549999898</v>
      </c>
      <c r="CA1228">
        <v>37.689125230000002</v>
      </c>
      <c r="CB1228">
        <v>44.616251069999898</v>
      </c>
      <c r="CC1228">
        <v>17.694623700000001</v>
      </c>
      <c r="CD1228">
        <v>2</v>
      </c>
      <c r="CE1228">
        <v>3</v>
      </c>
      <c r="CF1228">
        <v>1</v>
      </c>
      <c r="CG1228">
        <v>6</v>
      </c>
      <c r="CH1228">
        <v>3</v>
      </c>
      <c r="CI1228">
        <v>4</v>
      </c>
      <c r="CJ1228">
        <v>28.47811888</v>
      </c>
      <c r="CK1228">
        <v>85.120174149999897</v>
      </c>
      <c r="CL1228">
        <v>0</v>
      </c>
    </row>
    <row r="1229" spans="1:90" x14ac:dyDescent="0.25">
      <c r="A1229" s="1" t="s">
        <v>781</v>
      </c>
      <c r="B1229" s="2">
        <v>315081.87900000002</v>
      </c>
      <c r="C1229" s="2">
        <v>6073200.8899999904</v>
      </c>
      <c r="D1229" s="4">
        <v>-912.72627999999895</v>
      </c>
      <c r="E1229" t="s">
        <v>123</v>
      </c>
      <c r="F1229" s="3">
        <v>1346.4</v>
      </c>
      <c r="G1229" t="s">
        <v>90</v>
      </c>
      <c r="H1229" t="s">
        <v>91</v>
      </c>
      <c r="I1229" s="1" t="s">
        <v>92</v>
      </c>
      <c r="J1229" t="s">
        <v>1673</v>
      </c>
      <c r="K1229" t="s">
        <v>345</v>
      </c>
      <c r="L1229" t="s">
        <v>345</v>
      </c>
      <c r="M1229">
        <v>48.83333287</v>
      </c>
      <c r="N1229">
        <v>14.948358130000001</v>
      </c>
      <c r="O1229">
        <v>4.125149178</v>
      </c>
      <c r="P1229">
        <v>10.22268691</v>
      </c>
      <c r="Q1229">
        <v>9.8234967199999996</v>
      </c>
      <c r="R1229">
        <v>2.8922485180000002</v>
      </c>
      <c r="S1229">
        <v>1.5222360619999999</v>
      </c>
      <c r="T1229">
        <v>2.0296481000000002E-2</v>
      </c>
      <c r="U1229">
        <v>0.72052506900000002</v>
      </c>
      <c r="V1229">
        <v>6.1904266999999999E-2</v>
      </c>
      <c r="W1229">
        <v>0.13192712500000001</v>
      </c>
      <c r="X1229">
        <v>2.0919245869999998</v>
      </c>
      <c r="Y1229">
        <v>0.34504017399999998</v>
      </c>
      <c r="Z1229">
        <v>4.2608739120000001</v>
      </c>
      <c r="AA1229">
        <v>0</v>
      </c>
      <c r="AB1229">
        <v>6.3571404109999996</v>
      </c>
      <c r="AC1229">
        <v>100</v>
      </c>
      <c r="AD1229">
        <v>0.13581198</v>
      </c>
      <c r="AE1229">
        <v>0.94132228600000001</v>
      </c>
      <c r="AF1229">
        <v>1.0518019030000001</v>
      </c>
      <c r="AG1229">
        <v>0.125646178</v>
      </c>
      <c r="AH1229">
        <v>0</v>
      </c>
      <c r="AI1229">
        <v>14.322952730000001</v>
      </c>
      <c r="AJ1229">
        <v>0</v>
      </c>
      <c r="AK1229">
        <v>0</v>
      </c>
      <c r="AL1229">
        <v>6.7765128429999999</v>
      </c>
      <c r="AM1229">
        <v>0</v>
      </c>
      <c r="AN1229">
        <v>0</v>
      </c>
      <c r="AO1229">
        <v>11.4991852199999</v>
      </c>
      <c r="AP1229">
        <v>2.4326988439999999</v>
      </c>
      <c r="AQ1229">
        <v>0</v>
      </c>
      <c r="AR1229">
        <v>0</v>
      </c>
      <c r="AS1229">
        <v>27.75497236</v>
      </c>
      <c r="AT1229">
        <v>14.55162415</v>
      </c>
      <c r="AU1229">
        <v>42.306596499999898</v>
      </c>
      <c r="AV1229">
        <v>0</v>
      </c>
      <c r="AW1229">
        <v>14.86350176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2.7719791919999999</v>
      </c>
      <c r="BI1229">
        <v>21.153298249999899</v>
      </c>
      <c r="BJ1229">
        <v>0.65604361099999997</v>
      </c>
      <c r="BK1229">
        <v>0.34395638899999997</v>
      </c>
      <c r="BL1229">
        <v>0</v>
      </c>
      <c r="BM1229">
        <v>32.11698792</v>
      </c>
      <c r="BN1229">
        <v>97.228009439999894</v>
      </c>
      <c r="BO1229">
        <v>0</v>
      </c>
      <c r="BP1229" t="s">
        <v>97</v>
      </c>
      <c r="BQ1229" t="s">
        <v>40</v>
      </c>
      <c r="BR1229" t="s">
        <v>111</v>
      </c>
      <c r="BS1229" t="s">
        <v>162</v>
      </c>
      <c r="BT1229" t="s">
        <v>111</v>
      </c>
      <c r="BU1229" t="s">
        <v>100</v>
      </c>
      <c r="BV1229" t="s">
        <v>101</v>
      </c>
      <c r="BW1229" t="s">
        <v>149</v>
      </c>
      <c r="BX1229">
        <v>45.79109725</v>
      </c>
      <c r="BY1229">
        <v>32.11698792</v>
      </c>
      <c r="BZ1229">
        <v>67.481162049999895</v>
      </c>
      <c r="CA1229">
        <v>27.43262227</v>
      </c>
      <c r="CB1229">
        <v>39.63063271</v>
      </c>
      <c r="CC1229">
        <v>32.936745010000003</v>
      </c>
      <c r="CD1229">
        <v>2</v>
      </c>
      <c r="CE1229">
        <v>5</v>
      </c>
      <c r="CF1229">
        <v>1</v>
      </c>
      <c r="CG1229">
        <v>6</v>
      </c>
      <c r="CH1229">
        <v>3</v>
      </c>
      <c r="CI1229">
        <v>4</v>
      </c>
      <c r="CJ1229">
        <v>69.039145910000002</v>
      </c>
      <c r="CK1229">
        <v>92.854913049999894</v>
      </c>
      <c r="CL1229">
        <v>11.4991852199999</v>
      </c>
    </row>
    <row r="1230" spans="1:90" x14ac:dyDescent="0.25">
      <c r="A1230" s="1" t="s">
        <v>824</v>
      </c>
      <c r="B1230" s="2">
        <v>314538.31319999899</v>
      </c>
      <c r="C1230" s="2">
        <v>6075558.8439999903</v>
      </c>
      <c r="D1230" s="4">
        <v>333.05151999999902</v>
      </c>
      <c r="E1230" t="s">
        <v>147</v>
      </c>
      <c r="F1230" s="3">
        <v>5.95</v>
      </c>
      <c r="G1230" t="s">
        <v>90</v>
      </c>
      <c r="H1230" t="s">
        <v>91</v>
      </c>
      <c r="I1230" s="1" t="s">
        <v>146</v>
      </c>
      <c r="J1230" t="s">
        <v>1713</v>
      </c>
      <c r="K1230" t="s">
        <v>345</v>
      </c>
      <c r="L1230" t="s">
        <v>345</v>
      </c>
      <c r="M1230">
        <v>60.500451069999897</v>
      </c>
      <c r="N1230">
        <v>13.64108287</v>
      </c>
      <c r="O1230">
        <v>3.063052989</v>
      </c>
      <c r="P1230">
        <v>7.5937972059999996</v>
      </c>
      <c r="Q1230">
        <v>2.2685170779999999</v>
      </c>
      <c r="R1230">
        <v>5.7262567659999997</v>
      </c>
      <c r="S1230">
        <v>2.8681251169999999</v>
      </c>
      <c r="T1230">
        <v>1.1192683379999999</v>
      </c>
      <c r="U1230">
        <v>0.71952964600000002</v>
      </c>
      <c r="V1230">
        <v>0.35276939600000001</v>
      </c>
      <c r="W1230">
        <v>0.189875879</v>
      </c>
      <c r="X1230">
        <v>9.8645209999999994E-3</v>
      </c>
      <c r="Y1230">
        <v>9.9934670000000007E-3</v>
      </c>
      <c r="Z1230">
        <v>1.9374156579999999</v>
      </c>
      <c r="AA1230">
        <v>0</v>
      </c>
      <c r="AB1230">
        <v>0.90163379899999996</v>
      </c>
      <c r="AC1230">
        <v>100</v>
      </c>
      <c r="AD1230">
        <v>0.77590128899999999</v>
      </c>
      <c r="AE1230">
        <v>2.7332726000000002E-2</v>
      </c>
      <c r="AF1230">
        <v>1.0530078810000001</v>
      </c>
      <c r="AG1230">
        <v>6.9464166839999999</v>
      </c>
      <c r="AH1230">
        <v>0</v>
      </c>
      <c r="AI1230">
        <v>27.0549488999999</v>
      </c>
      <c r="AJ1230">
        <v>0</v>
      </c>
      <c r="AK1230">
        <v>0</v>
      </c>
      <c r="AL1230">
        <v>22.108352539999899</v>
      </c>
      <c r="AM1230">
        <v>0</v>
      </c>
      <c r="AN1230">
        <v>0</v>
      </c>
      <c r="AO1230">
        <v>0</v>
      </c>
      <c r="AP1230">
        <v>2.4377641790000002</v>
      </c>
      <c r="AQ1230">
        <v>0</v>
      </c>
      <c r="AR1230">
        <v>0</v>
      </c>
      <c r="AS1230">
        <v>5.7961587860000003</v>
      </c>
      <c r="AT1230">
        <v>9.8724265409999905</v>
      </c>
      <c r="AU1230">
        <v>15.668585330000001</v>
      </c>
      <c r="AV1230">
        <v>0</v>
      </c>
      <c r="AW1230">
        <v>19.679728010000002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1.3077943999999999E-2</v>
      </c>
      <c r="BI1230">
        <v>8.8897376739999903</v>
      </c>
      <c r="BJ1230">
        <v>0.36992227900000002</v>
      </c>
      <c r="BK1230">
        <v>0.63007772100000004</v>
      </c>
      <c r="BL1230">
        <v>0</v>
      </c>
      <c r="BM1230">
        <v>44.969218599999898</v>
      </c>
      <c r="BN1230">
        <v>99.986895520000004</v>
      </c>
      <c r="BO1230">
        <v>0</v>
      </c>
      <c r="BP1230" t="s">
        <v>97</v>
      </c>
      <c r="BQ1230" t="s">
        <v>109</v>
      </c>
      <c r="BR1230" t="s">
        <v>111</v>
      </c>
      <c r="BS1230" t="s">
        <v>235</v>
      </c>
      <c r="BT1230" t="s">
        <v>111</v>
      </c>
      <c r="BU1230" t="s">
        <v>100</v>
      </c>
      <c r="BV1230" t="s">
        <v>101</v>
      </c>
      <c r="BW1230" t="s">
        <v>152</v>
      </c>
      <c r="BX1230">
        <v>23.3811374299999</v>
      </c>
      <c r="BY1230">
        <v>44.969218599999898</v>
      </c>
      <c r="BZ1230">
        <v>48.217936790000003</v>
      </c>
      <c r="CA1230">
        <v>32.094502849999898</v>
      </c>
      <c r="CB1230">
        <v>56.105639150000002</v>
      </c>
      <c r="CC1230">
        <v>11.799858</v>
      </c>
      <c r="CD1230">
        <v>2</v>
      </c>
      <c r="CE1230">
        <v>10</v>
      </c>
      <c r="CF1230">
        <v>1</v>
      </c>
      <c r="CG1230">
        <v>6</v>
      </c>
      <c r="CH1230">
        <v>3</v>
      </c>
      <c r="CI1230">
        <v>5</v>
      </c>
      <c r="CJ1230">
        <v>28.273561300000001</v>
      </c>
      <c r="CK1230">
        <v>71.209548029999894</v>
      </c>
      <c r="CL1230">
        <v>0</v>
      </c>
    </row>
    <row r="1231" spans="1:90" x14ac:dyDescent="0.25">
      <c r="A1231" s="1" t="s">
        <v>825</v>
      </c>
      <c r="B1231" s="2">
        <v>314535.88679999899</v>
      </c>
      <c r="C1231" s="2">
        <v>6075561.8959999904</v>
      </c>
      <c r="D1231" s="4">
        <v>312.18311269999901</v>
      </c>
      <c r="E1231" t="s">
        <v>147</v>
      </c>
      <c r="F1231" s="3">
        <v>27.18</v>
      </c>
      <c r="G1231" t="s">
        <v>90</v>
      </c>
      <c r="H1231" t="s">
        <v>91</v>
      </c>
      <c r="I1231" s="1" t="s">
        <v>146</v>
      </c>
      <c r="J1231" t="s">
        <v>1714</v>
      </c>
      <c r="K1231" t="s">
        <v>1684</v>
      </c>
      <c r="L1231" t="s">
        <v>345</v>
      </c>
      <c r="M1231">
        <v>48.562614179999898</v>
      </c>
      <c r="N1231">
        <v>15.83651555</v>
      </c>
      <c r="O1231">
        <v>3.666662869</v>
      </c>
      <c r="P1231">
        <v>9.1919990039999995</v>
      </c>
      <c r="Q1231">
        <v>4.1312649260000001</v>
      </c>
      <c r="R1231">
        <v>8.3637863459999995</v>
      </c>
      <c r="S1231">
        <v>2.6934227220000002</v>
      </c>
      <c r="T1231">
        <v>0.55691071299999995</v>
      </c>
      <c r="U1231">
        <v>0.71892110200000003</v>
      </c>
      <c r="V1231">
        <v>9.1130844000000003E-2</v>
      </c>
      <c r="W1231">
        <v>0.21263863599999999</v>
      </c>
      <c r="X1231">
        <v>2.812171271</v>
      </c>
      <c r="Y1231">
        <v>3.0376948000000001E-2</v>
      </c>
      <c r="Z1231">
        <v>3.1315848850000001</v>
      </c>
      <c r="AA1231">
        <v>0</v>
      </c>
      <c r="AB1231">
        <v>5.963855702</v>
      </c>
      <c r="AC1231">
        <v>100</v>
      </c>
      <c r="AD1231">
        <v>0.19918230000000001</v>
      </c>
      <c r="AE1231">
        <v>8.2562088000000006E-2</v>
      </c>
      <c r="AF1231">
        <v>1.045523838</v>
      </c>
      <c r="AG1231">
        <v>3.4346458520000001</v>
      </c>
      <c r="AH1231">
        <v>0</v>
      </c>
      <c r="AI1231">
        <v>25.24776408</v>
      </c>
      <c r="AJ1231">
        <v>0</v>
      </c>
      <c r="AK1231">
        <v>0</v>
      </c>
      <c r="AL1231">
        <v>30.777608130000001</v>
      </c>
      <c r="AM1231">
        <v>0</v>
      </c>
      <c r="AN1231">
        <v>0</v>
      </c>
      <c r="AO1231">
        <v>0</v>
      </c>
      <c r="AP1231">
        <v>2.4218228910000001</v>
      </c>
      <c r="AQ1231">
        <v>0</v>
      </c>
      <c r="AR1231">
        <v>0</v>
      </c>
      <c r="AS1231">
        <v>10.743996490000001</v>
      </c>
      <c r="AT1231">
        <v>11.97266602</v>
      </c>
      <c r="AU1231">
        <v>22.7166625099999</v>
      </c>
      <c r="AV1231">
        <v>0</v>
      </c>
      <c r="AW1231">
        <v>5.506939075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3.712389709</v>
      </c>
      <c r="BI1231">
        <v>11.64395491</v>
      </c>
      <c r="BJ1231">
        <v>0.47295664500000001</v>
      </c>
      <c r="BK1231">
        <v>0.52704335499999999</v>
      </c>
      <c r="BL1231">
        <v>0</v>
      </c>
      <c r="BM1231">
        <v>54.935124680000001</v>
      </c>
      <c r="BN1231">
        <v>96.287595069999895</v>
      </c>
      <c r="BO1231">
        <v>0</v>
      </c>
      <c r="BP1231" t="s">
        <v>256</v>
      </c>
      <c r="BQ1231" t="s">
        <v>257</v>
      </c>
      <c r="BR1231" t="s">
        <v>111</v>
      </c>
      <c r="BS1231" t="s">
        <v>235</v>
      </c>
      <c r="BT1231" t="s">
        <v>98</v>
      </c>
      <c r="BU1231" t="s">
        <v>222</v>
      </c>
      <c r="BV1231" t="s">
        <v>101</v>
      </c>
      <c r="BW1231" t="s">
        <v>237</v>
      </c>
      <c r="BX1231">
        <v>27.326503840000001</v>
      </c>
      <c r="BY1231">
        <v>54.935124680000001</v>
      </c>
      <c r="BZ1231">
        <v>42.461749050000002</v>
      </c>
      <c r="CA1231">
        <v>30.682012879999899</v>
      </c>
      <c r="CB1231">
        <v>52.122165639999899</v>
      </c>
      <c r="CC1231">
        <v>17.195821469999899</v>
      </c>
      <c r="CD1231">
        <v>2</v>
      </c>
      <c r="CE1231">
        <v>10</v>
      </c>
      <c r="CF1231">
        <v>2</v>
      </c>
      <c r="CG1231">
        <v>3</v>
      </c>
      <c r="CH1231">
        <v>3</v>
      </c>
      <c r="CI1231">
        <v>9</v>
      </c>
      <c r="CJ1231">
        <v>29.774919610000001</v>
      </c>
      <c r="CK1231">
        <v>80.388485599999896</v>
      </c>
      <c r="CL1231">
        <v>0</v>
      </c>
    </row>
    <row r="1232" spans="1:90" x14ac:dyDescent="0.25">
      <c r="A1232" s="1" t="s">
        <v>826</v>
      </c>
      <c r="B1232" s="2">
        <v>314529.64939999901</v>
      </c>
      <c r="C1232" s="2">
        <v>6075568.8509999895</v>
      </c>
      <c r="D1232" s="4">
        <v>271.54925600000001</v>
      </c>
      <c r="E1232" t="s">
        <v>147</v>
      </c>
      <c r="F1232" s="3">
        <v>68.88</v>
      </c>
      <c r="G1232" t="s">
        <v>90</v>
      </c>
      <c r="H1232" t="s">
        <v>91</v>
      </c>
      <c r="I1232" s="1" t="s">
        <v>146</v>
      </c>
      <c r="J1232" t="s">
        <v>1715</v>
      </c>
      <c r="K1232" t="s">
        <v>1679</v>
      </c>
      <c r="L1232" t="s">
        <v>345</v>
      </c>
      <c r="M1232">
        <v>52.465932610000003</v>
      </c>
      <c r="N1232">
        <v>14.80449576</v>
      </c>
      <c r="O1232">
        <v>4.1767162679999998</v>
      </c>
      <c r="P1232">
        <v>10.05791632</v>
      </c>
      <c r="Q1232">
        <v>4.5613851800000003</v>
      </c>
      <c r="R1232">
        <v>6.2819076599999999</v>
      </c>
      <c r="S1232">
        <v>2.8208566240000001</v>
      </c>
      <c r="T1232">
        <v>0.26007898000000002</v>
      </c>
      <c r="U1232">
        <v>0.770233901</v>
      </c>
      <c r="V1232">
        <v>9.5028857999999994E-2</v>
      </c>
      <c r="W1232">
        <v>0.22006682899999999</v>
      </c>
      <c r="X1232">
        <v>9.8336789999999997E-3</v>
      </c>
      <c r="Y1232">
        <v>4.0012151000000003E-2</v>
      </c>
      <c r="Z1232">
        <v>3.4355351870000002</v>
      </c>
      <c r="AA1232">
        <v>0</v>
      </c>
      <c r="AB1232">
        <v>2.1972001360000002</v>
      </c>
      <c r="AC1232">
        <v>100</v>
      </c>
      <c r="AD1232">
        <v>0.21114376500000001</v>
      </c>
      <c r="AE1232">
        <v>0.110551802</v>
      </c>
      <c r="AF1232">
        <v>1.1387089610000001</v>
      </c>
      <c r="AG1232">
        <v>1.630568486</v>
      </c>
      <c r="AH1232">
        <v>0</v>
      </c>
      <c r="AI1232">
        <v>26.880467500000002</v>
      </c>
      <c r="AJ1232">
        <v>0</v>
      </c>
      <c r="AK1232">
        <v>0</v>
      </c>
      <c r="AL1232">
        <v>28.621942520000001</v>
      </c>
      <c r="AM1232">
        <v>0</v>
      </c>
      <c r="AN1232">
        <v>0</v>
      </c>
      <c r="AO1232">
        <v>0</v>
      </c>
      <c r="AP1232">
        <v>2.5188860709999998</v>
      </c>
      <c r="AQ1232">
        <v>0</v>
      </c>
      <c r="AR1232">
        <v>0</v>
      </c>
      <c r="AS1232">
        <v>12.6969662299999</v>
      </c>
      <c r="AT1232">
        <v>15.9847749399999</v>
      </c>
      <c r="AU1232">
        <v>28.681741169999899</v>
      </c>
      <c r="AV1232">
        <v>0</v>
      </c>
      <c r="AW1232">
        <v>7.1716422030000002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1.3170027000000001E-2</v>
      </c>
      <c r="BI1232">
        <v>15.09286577</v>
      </c>
      <c r="BJ1232">
        <v>0.44268463899999999</v>
      </c>
      <c r="BK1232">
        <v>0.55731536100000001</v>
      </c>
      <c r="BL1232">
        <v>0</v>
      </c>
      <c r="BM1232">
        <v>51.56882821</v>
      </c>
      <c r="BN1232">
        <v>99.986803249999895</v>
      </c>
      <c r="BO1232">
        <v>0</v>
      </c>
      <c r="BP1232" t="s">
        <v>97</v>
      </c>
      <c r="BQ1232" t="s">
        <v>109</v>
      </c>
      <c r="BR1232" t="s">
        <v>111</v>
      </c>
      <c r="BS1232" t="s">
        <v>176</v>
      </c>
      <c r="BT1232" t="s">
        <v>111</v>
      </c>
      <c r="BU1232" t="s">
        <v>100</v>
      </c>
      <c r="BV1232" t="s">
        <v>101</v>
      </c>
      <c r="BW1232" t="s">
        <v>149</v>
      </c>
      <c r="BX1232">
        <v>35.34731695</v>
      </c>
      <c r="BY1232">
        <v>51.56882821</v>
      </c>
      <c r="BZ1232">
        <v>47.048950939999898</v>
      </c>
      <c r="CA1232">
        <v>33.351735050000002</v>
      </c>
      <c r="CB1232">
        <v>47.960297879999899</v>
      </c>
      <c r="CC1232">
        <v>18.6879670699999</v>
      </c>
      <c r="CD1232">
        <v>2</v>
      </c>
      <c r="CE1232">
        <v>3</v>
      </c>
      <c r="CF1232">
        <v>1</v>
      </c>
      <c r="CG1232">
        <v>6</v>
      </c>
      <c r="CH1232">
        <v>3</v>
      </c>
      <c r="CI1232">
        <v>4</v>
      </c>
      <c r="CJ1232">
        <v>34.626436779999899</v>
      </c>
      <c r="CK1232">
        <v>82.5938173199999</v>
      </c>
      <c r="CL1232">
        <v>0</v>
      </c>
    </row>
    <row r="1233" spans="1:90" x14ac:dyDescent="0.25">
      <c r="A1233" s="1" t="s">
        <v>828</v>
      </c>
      <c r="B1233" s="2">
        <v>314523.02039999899</v>
      </c>
      <c r="C1233" s="2">
        <v>6075575.9330000002</v>
      </c>
      <c r="D1233" s="4">
        <v>234.3535234</v>
      </c>
      <c r="E1233" t="s">
        <v>147</v>
      </c>
      <c r="F1233" s="3">
        <v>107.32</v>
      </c>
      <c r="G1233" t="s">
        <v>90</v>
      </c>
      <c r="H1233" t="s">
        <v>91</v>
      </c>
      <c r="I1233" s="1" t="s">
        <v>146</v>
      </c>
      <c r="J1233" t="s">
        <v>1717</v>
      </c>
      <c r="K1233" t="s">
        <v>345</v>
      </c>
      <c r="L1233" t="s">
        <v>345</v>
      </c>
      <c r="M1233">
        <v>36.80567276</v>
      </c>
      <c r="N1233">
        <v>18.40283638</v>
      </c>
      <c r="O1233">
        <v>5.8882182089999997</v>
      </c>
      <c r="P1233">
        <v>16.471298529999899</v>
      </c>
      <c r="Q1233">
        <v>5.9109110329999996</v>
      </c>
      <c r="R1233">
        <v>5.5708586220000003</v>
      </c>
      <c r="S1233">
        <v>2.0203113849999998</v>
      </c>
      <c r="T1233">
        <v>0.240036996</v>
      </c>
      <c r="U1233">
        <v>1.550238934</v>
      </c>
      <c r="V1233">
        <v>0.25603946300000002</v>
      </c>
      <c r="W1233">
        <v>0.340052411</v>
      </c>
      <c r="X1233">
        <v>9.8117280000000005E-3</v>
      </c>
      <c r="Y1233">
        <v>0.85013102799999996</v>
      </c>
      <c r="Z1233">
        <v>5.6835825130000002</v>
      </c>
      <c r="AA1233">
        <v>0</v>
      </c>
      <c r="AB1233">
        <v>3.61867662</v>
      </c>
      <c r="AC1233">
        <v>100</v>
      </c>
      <c r="AD1233">
        <v>0.58471723799999997</v>
      </c>
      <c r="AE1233">
        <v>2.4142155060000001</v>
      </c>
      <c r="AF1233">
        <v>2.3556186669999999</v>
      </c>
      <c r="AG1233">
        <v>1.546778811</v>
      </c>
      <c r="AH1233">
        <v>0</v>
      </c>
      <c r="AI1233">
        <v>19.787473890000001</v>
      </c>
      <c r="AJ1233">
        <v>0</v>
      </c>
      <c r="AK1233">
        <v>0</v>
      </c>
      <c r="AL1233">
        <v>28.2844597399999</v>
      </c>
      <c r="AM1233">
        <v>0</v>
      </c>
      <c r="AN1233">
        <v>0</v>
      </c>
      <c r="AO1233">
        <v>6.332092694</v>
      </c>
      <c r="AP1233">
        <v>3.478468055</v>
      </c>
      <c r="AQ1233">
        <v>0</v>
      </c>
      <c r="AR1233">
        <v>0</v>
      </c>
      <c r="AS1233">
        <v>3.237001217</v>
      </c>
      <c r="AT1233">
        <v>4.808181694</v>
      </c>
      <c r="AU1233">
        <v>8.0451829109999995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1.3506176E-2</v>
      </c>
      <c r="BI1233">
        <v>22.118559950000002</v>
      </c>
      <c r="BJ1233">
        <v>0.40235271900000003</v>
      </c>
      <c r="BK1233">
        <v>0.59764728099999997</v>
      </c>
      <c r="BL1233">
        <v>0</v>
      </c>
      <c r="BM1233">
        <v>58.837782359999899</v>
      </c>
      <c r="BN1233">
        <v>99.9864664199999</v>
      </c>
      <c r="BO1233">
        <v>0</v>
      </c>
      <c r="BP1233" t="s">
        <v>97</v>
      </c>
      <c r="BQ1233" t="s">
        <v>40</v>
      </c>
      <c r="BR1233" t="s">
        <v>111</v>
      </c>
      <c r="BS1233" t="s">
        <v>176</v>
      </c>
      <c r="BT1233" t="s">
        <v>98</v>
      </c>
      <c r="BU1233" t="s">
        <v>222</v>
      </c>
      <c r="BV1233" t="s">
        <v>101</v>
      </c>
      <c r="BW1233" t="s">
        <v>2162</v>
      </c>
      <c r="BX1233">
        <v>41.0232223699999</v>
      </c>
      <c r="BY1233">
        <v>58.837782359999899</v>
      </c>
      <c r="BZ1233">
        <v>39.87905473</v>
      </c>
      <c r="CA1233">
        <v>38.843256500000003</v>
      </c>
      <c r="CB1233">
        <v>43.490589460000002</v>
      </c>
      <c r="CC1233">
        <v>17.666154039999899</v>
      </c>
      <c r="CD1233">
        <v>2</v>
      </c>
      <c r="CE1233">
        <v>3</v>
      </c>
      <c r="CF1233">
        <v>2</v>
      </c>
      <c r="CG1233">
        <v>3</v>
      </c>
      <c r="CH1233">
        <v>3</v>
      </c>
      <c r="CI1233">
        <v>8</v>
      </c>
      <c r="CJ1233">
        <v>44.759825329999899</v>
      </c>
      <c r="CK1233">
        <v>90.827460419999895</v>
      </c>
      <c r="CL1233">
        <v>6.332092694</v>
      </c>
    </row>
    <row r="1234" spans="1:90" x14ac:dyDescent="0.25">
      <c r="A1234" s="1" t="s">
        <v>830</v>
      </c>
      <c r="B1234" s="2">
        <v>314514.86959999899</v>
      </c>
      <c r="C1234" s="2">
        <v>6075584.6540000001</v>
      </c>
      <c r="D1234" s="4">
        <v>190.49933970000001</v>
      </c>
      <c r="E1234" t="s">
        <v>147</v>
      </c>
      <c r="F1234" s="3">
        <v>152.77000000000001</v>
      </c>
      <c r="G1234" t="s">
        <v>90</v>
      </c>
      <c r="H1234" t="s">
        <v>91</v>
      </c>
      <c r="I1234" s="1" t="s">
        <v>146</v>
      </c>
      <c r="J1234" t="s">
        <v>1718</v>
      </c>
      <c r="K1234" t="s">
        <v>1682</v>
      </c>
      <c r="L1234" t="s">
        <v>406</v>
      </c>
      <c r="M1234">
        <v>50.7915476599999</v>
      </c>
      <c r="N1234">
        <v>14.8021651</v>
      </c>
      <c r="O1234">
        <v>4.3171823700000003</v>
      </c>
      <c r="P1234">
        <v>10.42927823</v>
      </c>
      <c r="Q1234">
        <v>4.6319022680000002</v>
      </c>
      <c r="R1234">
        <v>6.8233398999999997</v>
      </c>
      <c r="S1234">
        <v>3.7354050540000001</v>
      </c>
      <c r="T1234">
        <v>0.72715885099999999</v>
      </c>
      <c r="U1234">
        <v>0.82676965199999997</v>
      </c>
      <c r="V1234">
        <v>9.6622476999999998E-2</v>
      </c>
      <c r="W1234">
        <v>0.229104843</v>
      </c>
      <c r="X1234">
        <v>9.7794700000000002E-3</v>
      </c>
      <c r="Y1234">
        <v>1.9922160000000001E-2</v>
      </c>
      <c r="Z1234">
        <v>2.5598219699999998</v>
      </c>
      <c r="AA1234">
        <v>0</v>
      </c>
      <c r="AB1234">
        <v>0.79448500300000002</v>
      </c>
      <c r="AC1234">
        <v>100</v>
      </c>
      <c r="AD1234">
        <v>0.21093757299999999</v>
      </c>
      <c r="AE1234">
        <v>5.4083325000000002E-2</v>
      </c>
      <c r="AF1234">
        <v>1.2009575610000001</v>
      </c>
      <c r="AG1234">
        <v>4.4793614890000004</v>
      </c>
      <c r="AH1234">
        <v>0</v>
      </c>
      <c r="AI1234">
        <v>34.974098779999899</v>
      </c>
      <c r="AJ1234">
        <v>0</v>
      </c>
      <c r="AK1234">
        <v>0</v>
      </c>
      <c r="AL1234">
        <v>22.395727780000001</v>
      </c>
      <c r="AM1234">
        <v>0</v>
      </c>
      <c r="AN1234">
        <v>0</v>
      </c>
      <c r="AO1234">
        <v>0</v>
      </c>
      <c r="AP1234">
        <v>2.5365553090000001</v>
      </c>
      <c r="AQ1234">
        <v>0</v>
      </c>
      <c r="AR1234">
        <v>0</v>
      </c>
      <c r="AS1234">
        <v>8.9714812130000006</v>
      </c>
      <c r="AT1234">
        <v>11.55988773</v>
      </c>
      <c r="AU1234">
        <v>20.53136894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1.2868828000000001E-2</v>
      </c>
      <c r="BI1234">
        <v>15.25589572</v>
      </c>
      <c r="BJ1234">
        <v>0.43696458999999999</v>
      </c>
      <c r="BK1234">
        <v>0.56303541000000001</v>
      </c>
      <c r="BL1234">
        <v>0</v>
      </c>
      <c r="BM1234">
        <v>39.037468099999899</v>
      </c>
      <c r="BN1234">
        <v>99.987105060000005</v>
      </c>
      <c r="BO1234">
        <v>0</v>
      </c>
      <c r="BP1234" t="s">
        <v>97</v>
      </c>
      <c r="BQ1234" t="s">
        <v>109</v>
      </c>
      <c r="BR1234" t="s">
        <v>111</v>
      </c>
      <c r="BS1234" t="s">
        <v>176</v>
      </c>
      <c r="BT1234" t="s">
        <v>111</v>
      </c>
      <c r="BU1234" t="s">
        <v>100</v>
      </c>
      <c r="BV1234" t="s">
        <v>101</v>
      </c>
      <c r="BW1234" t="s">
        <v>149</v>
      </c>
      <c r="BX1234">
        <v>37.860027279999898</v>
      </c>
      <c r="BY1234">
        <v>39.037468099999899</v>
      </c>
      <c r="BZ1234">
        <v>56.547384559999898</v>
      </c>
      <c r="CA1234">
        <v>34.087034039999899</v>
      </c>
      <c r="CB1234">
        <v>47.224348329999899</v>
      </c>
      <c r="CC1234">
        <v>18.688617619999899</v>
      </c>
      <c r="CD1234">
        <v>2</v>
      </c>
      <c r="CE1234">
        <v>3</v>
      </c>
      <c r="CF1234">
        <v>1</v>
      </c>
      <c r="CG1234">
        <v>6</v>
      </c>
      <c r="CH1234">
        <v>3</v>
      </c>
      <c r="CI1234">
        <v>4</v>
      </c>
      <c r="CJ1234">
        <v>33.667083849999898</v>
      </c>
      <c r="CK1234">
        <v>77.142889120000007</v>
      </c>
      <c r="CL1234">
        <v>0</v>
      </c>
    </row>
    <row r="1235" spans="1:90" x14ac:dyDescent="0.25">
      <c r="A1235" s="1" t="s">
        <v>831</v>
      </c>
      <c r="B1235" s="2">
        <v>314511.94380000001</v>
      </c>
      <c r="C1235" s="2">
        <v>6075587.7699999902</v>
      </c>
      <c r="D1235" s="4">
        <v>175.2989963</v>
      </c>
      <c r="E1235" t="s">
        <v>147</v>
      </c>
      <c r="F1235" s="3">
        <v>168.56</v>
      </c>
      <c r="G1235" t="s">
        <v>90</v>
      </c>
      <c r="H1235" t="s">
        <v>91</v>
      </c>
      <c r="I1235" s="1" t="s">
        <v>146</v>
      </c>
      <c r="J1235" t="s">
        <v>1719</v>
      </c>
      <c r="K1235" t="s">
        <v>1720</v>
      </c>
      <c r="L1235" t="s">
        <v>1721</v>
      </c>
      <c r="M1235">
        <v>44.24673379</v>
      </c>
      <c r="N1235">
        <v>15.80023873</v>
      </c>
      <c r="O1235">
        <v>2.6803157049999999</v>
      </c>
      <c r="P1235">
        <v>7.220920542</v>
      </c>
      <c r="Q1235">
        <v>9.7146701340000003</v>
      </c>
      <c r="R1235">
        <v>11.96895883</v>
      </c>
      <c r="S1235">
        <v>2.3149422070000001</v>
      </c>
      <c r="T1235">
        <v>0.14152485100000001</v>
      </c>
      <c r="U1235">
        <v>0.54588156799999998</v>
      </c>
      <c r="V1235">
        <v>3.8413888E-2</v>
      </c>
      <c r="W1235">
        <v>0.17185160499999999</v>
      </c>
      <c r="X1235">
        <v>3.4956868129999998</v>
      </c>
      <c r="Y1235">
        <v>1.0108918E-2</v>
      </c>
      <c r="Z1235">
        <v>1.649752415</v>
      </c>
      <c r="AA1235">
        <v>0</v>
      </c>
      <c r="AB1235">
        <v>5.1587725249999998</v>
      </c>
      <c r="AC1235">
        <v>100</v>
      </c>
      <c r="AD1235">
        <v>8.0193439000000005E-2</v>
      </c>
      <c r="AE1235">
        <v>2.6242573000000002E-2</v>
      </c>
      <c r="AF1235">
        <v>0.75825687900000005</v>
      </c>
      <c r="AG1235">
        <v>0.83367027800000004</v>
      </c>
      <c r="AH1235">
        <v>0</v>
      </c>
      <c r="AI1235">
        <v>20.7263953299999</v>
      </c>
      <c r="AJ1235">
        <v>0</v>
      </c>
      <c r="AK1235">
        <v>0</v>
      </c>
      <c r="AL1235">
        <v>32.215853350000003</v>
      </c>
      <c r="AM1235">
        <v>0</v>
      </c>
      <c r="AN1235">
        <v>0</v>
      </c>
      <c r="AO1235">
        <v>0</v>
      </c>
      <c r="AP1235">
        <v>2.1327808359999998</v>
      </c>
      <c r="AQ1235">
        <v>0</v>
      </c>
      <c r="AR1235">
        <v>0</v>
      </c>
      <c r="AS1235">
        <v>7.776122956</v>
      </c>
      <c r="AT1235">
        <v>2.2217040030000001</v>
      </c>
      <c r="AU1235">
        <v>9.9978269589999904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4.4076746480000004</v>
      </c>
      <c r="BI1235">
        <v>16.51134837</v>
      </c>
      <c r="BJ1235">
        <v>0.77778131100000003</v>
      </c>
      <c r="BK1235">
        <v>0.222218689</v>
      </c>
      <c r="BL1235">
        <v>0</v>
      </c>
      <c r="BM1235">
        <v>60.85093492</v>
      </c>
      <c r="BN1235">
        <v>95.59230728</v>
      </c>
      <c r="BO1235">
        <v>0</v>
      </c>
      <c r="BP1235" t="s">
        <v>97</v>
      </c>
      <c r="BQ1235" t="s">
        <v>109</v>
      </c>
      <c r="BR1235" t="s">
        <v>111</v>
      </c>
      <c r="BS1235" t="s">
        <v>407</v>
      </c>
      <c r="BT1235" t="s">
        <v>111</v>
      </c>
      <c r="BU1235" t="s">
        <v>100</v>
      </c>
      <c r="BV1235" t="s">
        <v>101</v>
      </c>
      <c r="BW1235" t="s">
        <v>149</v>
      </c>
      <c r="BX1235">
        <v>37.302277650000001</v>
      </c>
      <c r="BY1235">
        <v>60.85093492</v>
      </c>
      <c r="BZ1235">
        <v>38.542149250000001</v>
      </c>
      <c r="CA1235">
        <v>20.3672938899999</v>
      </c>
      <c r="CB1235">
        <v>44.798543930000001</v>
      </c>
      <c r="CC1235">
        <v>34.8341621699999</v>
      </c>
      <c r="CD1235">
        <v>2</v>
      </c>
      <c r="CE1235">
        <v>4</v>
      </c>
      <c r="CF1235">
        <v>1</v>
      </c>
      <c r="CG1235">
        <v>6</v>
      </c>
      <c r="CH1235">
        <v>3</v>
      </c>
      <c r="CI1235">
        <v>4</v>
      </c>
      <c r="CJ1235">
        <v>40.82914573</v>
      </c>
      <c r="CK1235">
        <v>87.332612699999899</v>
      </c>
      <c r="CL1235">
        <v>0</v>
      </c>
    </row>
    <row r="1236" spans="1:90" x14ac:dyDescent="0.25">
      <c r="A1236" s="1" t="s">
        <v>832</v>
      </c>
      <c r="B1236" s="2">
        <v>314497.98359999899</v>
      </c>
      <c r="C1236" s="2">
        <v>6075601.5140000004</v>
      </c>
      <c r="D1236" s="4">
        <v>104.0654079</v>
      </c>
      <c r="E1236" t="s">
        <v>147</v>
      </c>
      <c r="F1236" s="3">
        <v>242.44</v>
      </c>
      <c r="G1236" t="s">
        <v>90</v>
      </c>
      <c r="H1236" t="s">
        <v>91</v>
      </c>
      <c r="I1236" s="1" t="s">
        <v>146</v>
      </c>
      <c r="J1236" t="s">
        <v>1722</v>
      </c>
      <c r="K1236" t="s">
        <v>1691</v>
      </c>
      <c r="L1236" t="s">
        <v>406</v>
      </c>
      <c r="M1236">
        <v>44.922141269999898</v>
      </c>
      <c r="N1236">
        <v>8.4203652330000001</v>
      </c>
      <c r="O1236">
        <v>2.7814579959999999</v>
      </c>
      <c r="P1236">
        <v>7.410781536</v>
      </c>
      <c r="Q1236">
        <v>17.3581264</v>
      </c>
      <c r="R1236">
        <v>10.9160397499999</v>
      </c>
      <c r="S1236">
        <v>9.1305164999999994E-2</v>
      </c>
      <c r="T1236">
        <v>4.0580073000000001E-2</v>
      </c>
      <c r="U1236">
        <v>0.62899113799999995</v>
      </c>
      <c r="V1236">
        <v>0.22724841100000001</v>
      </c>
      <c r="W1236">
        <v>0.202900367</v>
      </c>
      <c r="X1236">
        <v>2.7762925909999998</v>
      </c>
      <c r="Y1236">
        <v>2.0290037E-2</v>
      </c>
      <c r="Z1236">
        <v>4.2034800360000002</v>
      </c>
      <c r="AA1236">
        <v>0</v>
      </c>
      <c r="AB1236">
        <v>6.9978559300000001</v>
      </c>
      <c r="AC1236">
        <v>100</v>
      </c>
      <c r="AD1236">
        <v>0.48643586500000002</v>
      </c>
      <c r="AE1236">
        <v>5.4008080999999999E-2</v>
      </c>
      <c r="AF1236">
        <v>0.89585272000000005</v>
      </c>
      <c r="AG1236">
        <v>0.24510298599999999</v>
      </c>
      <c r="AH1236">
        <v>0</v>
      </c>
      <c r="AI1236">
        <v>0.83821056999999999</v>
      </c>
      <c r="AJ1236">
        <v>0</v>
      </c>
      <c r="AK1236">
        <v>0</v>
      </c>
      <c r="AL1236">
        <v>22.9529589899999</v>
      </c>
      <c r="AM1236">
        <v>0</v>
      </c>
      <c r="AN1236">
        <v>0</v>
      </c>
      <c r="AO1236">
        <v>0</v>
      </c>
      <c r="AP1236">
        <v>2.27569343</v>
      </c>
      <c r="AQ1236">
        <v>0</v>
      </c>
      <c r="AR1236">
        <v>0</v>
      </c>
      <c r="AS1236">
        <v>41.054253539999898</v>
      </c>
      <c r="AT1236">
        <v>7.0696011099999998</v>
      </c>
      <c r="AU1236">
        <v>48.123854649999899</v>
      </c>
      <c r="AV1236">
        <v>0</v>
      </c>
      <c r="AW1236">
        <v>0.34477998799999998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3.5893549650000001</v>
      </c>
      <c r="BI1236">
        <v>28.21302184</v>
      </c>
      <c r="BJ1236">
        <v>0.85309570099999998</v>
      </c>
      <c r="BK1236">
        <v>0.14690429899999999</v>
      </c>
      <c r="BL1236">
        <v>0</v>
      </c>
      <c r="BM1236">
        <v>96.476799240000005</v>
      </c>
      <c r="BN1236">
        <v>96.410630319999896</v>
      </c>
      <c r="BO1236">
        <v>0</v>
      </c>
      <c r="BP1236" t="s">
        <v>256</v>
      </c>
      <c r="BQ1236" t="s">
        <v>257</v>
      </c>
      <c r="BR1236" t="s">
        <v>556</v>
      </c>
      <c r="BS1236" t="s">
        <v>562</v>
      </c>
      <c r="BT1236" t="s">
        <v>111</v>
      </c>
      <c r="BU1236" t="s">
        <v>100</v>
      </c>
      <c r="BV1236" t="s">
        <v>101</v>
      </c>
      <c r="BW1236" t="s">
        <v>149</v>
      </c>
      <c r="BX1236">
        <v>67.89977888</v>
      </c>
      <c r="BY1236">
        <v>96.476799240000005</v>
      </c>
      <c r="BZ1236">
        <v>3.4872733839999999</v>
      </c>
      <c r="CA1236">
        <v>19.6669812499999</v>
      </c>
      <c r="CB1236">
        <v>22.271127329999899</v>
      </c>
      <c r="CC1236">
        <v>58.061891420000002</v>
      </c>
      <c r="CD1236">
        <v>1</v>
      </c>
      <c r="CE1236">
        <v>2</v>
      </c>
      <c r="CF1236">
        <v>1</v>
      </c>
      <c r="CG1236">
        <v>6</v>
      </c>
      <c r="CH1236">
        <v>3</v>
      </c>
      <c r="CI1236">
        <v>4</v>
      </c>
      <c r="CJ1236">
        <v>61.25</v>
      </c>
      <c r="CK1236">
        <v>99.470357280000002</v>
      </c>
      <c r="CL1236">
        <v>0</v>
      </c>
    </row>
    <row r="1237" spans="1:90" x14ac:dyDescent="0.25">
      <c r="A1237" s="1" t="s">
        <v>833</v>
      </c>
      <c r="B1237" s="2">
        <v>314492.915199999</v>
      </c>
      <c r="C1237" s="2">
        <v>6075606.4939999897</v>
      </c>
      <c r="D1237" s="4">
        <v>80.242918669999895</v>
      </c>
      <c r="E1237" t="s">
        <v>147</v>
      </c>
      <c r="F1237" s="3">
        <v>267.3</v>
      </c>
      <c r="G1237" t="s">
        <v>90</v>
      </c>
      <c r="H1237" t="s">
        <v>91</v>
      </c>
      <c r="I1237" s="1" t="s">
        <v>146</v>
      </c>
      <c r="J1237" t="s">
        <v>1717</v>
      </c>
      <c r="K1237" t="s">
        <v>345</v>
      </c>
      <c r="L1237" t="s">
        <v>345</v>
      </c>
      <c r="M1237">
        <v>54.44141011</v>
      </c>
      <c r="N1237">
        <v>15.22949345</v>
      </c>
      <c r="O1237">
        <v>2.338965586</v>
      </c>
      <c r="P1237">
        <v>6.0341166150000003</v>
      </c>
      <c r="Q1237">
        <v>7.040618995</v>
      </c>
      <c r="R1237">
        <v>7.2319949049999996</v>
      </c>
      <c r="S1237">
        <v>3.6562871179999998</v>
      </c>
      <c r="T1237">
        <v>0.95687954900000005</v>
      </c>
      <c r="U1237">
        <v>0.39282423599999999</v>
      </c>
      <c r="V1237">
        <v>9.4680713E-2</v>
      </c>
      <c r="W1237">
        <v>0.19137591000000001</v>
      </c>
      <c r="X1237">
        <v>9.9600290000000005E-3</v>
      </c>
      <c r="Y1237">
        <v>1.0072416000000001E-2</v>
      </c>
      <c r="Z1237">
        <v>2.3713203680000001</v>
      </c>
      <c r="AA1237">
        <v>0</v>
      </c>
      <c r="AB1237">
        <v>2.2147116640000002</v>
      </c>
      <c r="AC1237">
        <v>100</v>
      </c>
      <c r="AD1237">
        <v>0.20129612499999999</v>
      </c>
      <c r="AE1237">
        <v>2.6629238E-2</v>
      </c>
      <c r="AF1237">
        <v>0.55569888599999995</v>
      </c>
      <c r="AG1237">
        <v>5.740400685</v>
      </c>
      <c r="AH1237">
        <v>0</v>
      </c>
      <c r="AI1237">
        <v>33.338590930000002</v>
      </c>
      <c r="AJ1237">
        <v>0</v>
      </c>
      <c r="AK1237">
        <v>0</v>
      </c>
      <c r="AL1237">
        <v>22.66629455</v>
      </c>
      <c r="AM1237">
        <v>0</v>
      </c>
      <c r="AN1237">
        <v>0</v>
      </c>
      <c r="AO1237">
        <v>0</v>
      </c>
      <c r="AP1237">
        <v>2.0095524760000001</v>
      </c>
      <c r="AQ1237">
        <v>0</v>
      </c>
      <c r="AR1237">
        <v>0</v>
      </c>
      <c r="AS1237">
        <v>16.073858909999899</v>
      </c>
      <c r="AT1237">
        <v>6.9286796319999997</v>
      </c>
      <c r="AU1237">
        <v>23.002538550000001</v>
      </c>
      <c r="AV1237">
        <v>0</v>
      </c>
      <c r="AW1237">
        <v>1.9471077480000001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1.276387E-2</v>
      </c>
      <c r="BI1237">
        <v>14.12285357</v>
      </c>
      <c r="BJ1237">
        <v>0.69878630500000005</v>
      </c>
      <c r="BK1237">
        <v>0.301213695</v>
      </c>
      <c r="BL1237">
        <v>0</v>
      </c>
      <c r="BM1237">
        <v>40.471995110000002</v>
      </c>
      <c r="BN1237">
        <v>99.987210230000002</v>
      </c>
      <c r="BO1237">
        <v>0</v>
      </c>
      <c r="BP1237" t="s">
        <v>256</v>
      </c>
      <c r="BQ1237" t="s">
        <v>257</v>
      </c>
      <c r="BR1237" t="s">
        <v>111</v>
      </c>
      <c r="BS1237" t="s">
        <v>407</v>
      </c>
      <c r="BT1237" t="s">
        <v>98</v>
      </c>
      <c r="BU1237" t="s">
        <v>222</v>
      </c>
      <c r="BV1237" t="s">
        <v>101</v>
      </c>
      <c r="BW1237" t="s">
        <v>237</v>
      </c>
      <c r="BX1237">
        <v>36.054127090000001</v>
      </c>
      <c r="BY1237">
        <v>40.471995110000002</v>
      </c>
      <c r="BZ1237">
        <v>53.993741810000003</v>
      </c>
      <c r="CA1237">
        <v>19.979646450000001</v>
      </c>
      <c r="CB1237">
        <v>50.49689978</v>
      </c>
      <c r="CC1237">
        <v>29.523453759999899</v>
      </c>
      <c r="CD1237">
        <v>2</v>
      </c>
      <c r="CE1237">
        <v>4</v>
      </c>
      <c r="CF1237">
        <v>2</v>
      </c>
      <c r="CG1237">
        <v>3</v>
      </c>
      <c r="CH1237">
        <v>3</v>
      </c>
      <c r="CI1237">
        <v>9</v>
      </c>
      <c r="CJ1237">
        <v>42.346666669999898</v>
      </c>
      <c r="CK1237">
        <v>73.919085519999896</v>
      </c>
      <c r="CL1237">
        <v>0</v>
      </c>
    </row>
    <row r="1238" spans="1:90" x14ac:dyDescent="0.25">
      <c r="A1238" s="1" t="s">
        <v>834</v>
      </c>
      <c r="B1238" s="2">
        <v>314489.04719999898</v>
      </c>
      <c r="C1238" s="2">
        <v>6075610.2779999897</v>
      </c>
      <c r="D1238" s="4">
        <v>62.855455399999897</v>
      </c>
      <c r="E1238" t="s">
        <v>147</v>
      </c>
      <c r="F1238" s="3">
        <v>285.51</v>
      </c>
      <c r="G1238" t="s">
        <v>90</v>
      </c>
      <c r="H1238" t="s">
        <v>91</v>
      </c>
      <c r="I1238" s="1" t="s">
        <v>146</v>
      </c>
      <c r="J1238" t="s">
        <v>1699</v>
      </c>
      <c r="K1238" t="s">
        <v>345</v>
      </c>
      <c r="L1238" t="s">
        <v>345</v>
      </c>
      <c r="M1238">
        <v>49.71628604</v>
      </c>
      <c r="N1238">
        <v>13.94122877</v>
      </c>
      <c r="O1238">
        <v>4.1366044720000001</v>
      </c>
      <c r="P1238">
        <v>10.17144442</v>
      </c>
      <c r="Q1238">
        <v>4.579531545</v>
      </c>
      <c r="R1238">
        <v>7.3049607170000002</v>
      </c>
      <c r="S1238">
        <v>2.117526754</v>
      </c>
      <c r="T1238">
        <v>0.58763900400000002</v>
      </c>
      <c r="U1238">
        <v>0.81053655700000005</v>
      </c>
      <c r="V1238">
        <v>0.12968584899999999</v>
      </c>
      <c r="W1238">
        <v>0.222897553</v>
      </c>
      <c r="X1238">
        <v>2.5861913410000001</v>
      </c>
      <c r="Y1238">
        <v>7.0921948999999998E-2</v>
      </c>
      <c r="Z1238">
        <v>3.6245450240000001</v>
      </c>
      <c r="AA1238">
        <v>0</v>
      </c>
      <c r="AB1238">
        <v>6.2321478949999998</v>
      </c>
      <c r="AC1238">
        <v>100</v>
      </c>
      <c r="AD1238">
        <v>0.28782982200000001</v>
      </c>
      <c r="AE1238">
        <v>0.19573795099999999</v>
      </c>
      <c r="AF1238">
        <v>1.1969697210000001</v>
      </c>
      <c r="AG1238">
        <v>3.6801443539999998</v>
      </c>
      <c r="AH1238">
        <v>0</v>
      </c>
      <c r="AI1238">
        <v>20.15603759</v>
      </c>
      <c r="AJ1238">
        <v>0</v>
      </c>
      <c r="AK1238">
        <v>0</v>
      </c>
      <c r="AL1238">
        <v>27.722645480000001</v>
      </c>
      <c r="AM1238">
        <v>0</v>
      </c>
      <c r="AN1238">
        <v>0</v>
      </c>
      <c r="AO1238">
        <v>0.276772136</v>
      </c>
      <c r="AP1238">
        <v>2.5607737730000002</v>
      </c>
      <c r="AQ1238">
        <v>0</v>
      </c>
      <c r="AR1238">
        <v>0</v>
      </c>
      <c r="AS1238">
        <v>12.56935629</v>
      </c>
      <c r="AT1238">
        <v>14.56072438</v>
      </c>
      <c r="AU1238">
        <v>27.130080679999899</v>
      </c>
      <c r="AV1238">
        <v>0</v>
      </c>
      <c r="AW1238">
        <v>9.8593702089999997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3.466812037</v>
      </c>
      <c r="BI1238">
        <v>13.5650403399999</v>
      </c>
      <c r="BJ1238">
        <v>0.46329962800000002</v>
      </c>
      <c r="BK1238">
        <v>0.53670037199999998</v>
      </c>
      <c r="BL1238">
        <v>0</v>
      </c>
      <c r="BM1238">
        <v>57.901854530000001</v>
      </c>
      <c r="BN1238">
        <v>96.533173750000003</v>
      </c>
      <c r="BO1238">
        <v>0</v>
      </c>
      <c r="BP1238" t="s">
        <v>97</v>
      </c>
      <c r="BQ1238" t="s">
        <v>40</v>
      </c>
      <c r="BR1238" t="s">
        <v>111</v>
      </c>
      <c r="BS1238" t="s">
        <v>176</v>
      </c>
      <c r="BT1238" t="s">
        <v>111</v>
      </c>
      <c r="BU1238" t="s">
        <v>100</v>
      </c>
      <c r="BV1238" t="s">
        <v>101</v>
      </c>
      <c r="BW1238" t="s">
        <v>149</v>
      </c>
      <c r="BX1238">
        <v>30.887824169999899</v>
      </c>
      <c r="BY1238">
        <v>57.901854530000001</v>
      </c>
      <c r="BZ1238">
        <v>39.093280829999898</v>
      </c>
      <c r="CA1238">
        <v>34.461122439999897</v>
      </c>
      <c r="CB1238">
        <v>46.303181870000003</v>
      </c>
      <c r="CC1238">
        <v>19.235695700000001</v>
      </c>
      <c r="CD1238">
        <v>2</v>
      </c>
      <c r="CE1238">
        <v>3</v>
      </c>
      <c r="CF1238">
        <v>1</v>
      </c>
      <c r="CG1238">
        <v>6</v>
      </c>
      <c r="CH1238">
        <v>3</v>
      </c>
      <c r="CI1238">
        <v>4</v>
      </c>
      <c r="CJ1238">
        <v>35.416666669999898</v>
      </c>
      <c r="CK1238">
        <v>84.503071750000004</v>
      </c>
      <c r="CL1238">
        <v>0.276772136</v>
      </c>
    </row>
    <row r="1239" spans="1:90" x14ac:dyDescent="0.25">
      <c r="A1239" s="1" t="s">
        <v>835</v>
      </c>
      <c r="B1239" s="2">
        <v>314379.62800000003</v>
      </c>
      <c r="C1239" s="2">
        <v>6075691.6749999896</v>
      </c>
      <c r="D1239" s="4">
        <v>-277.81459999999902</v>
      </c>
      <c r="E1239" t="s">
        <v>147</v>
      </c>
      <c r="F1239" s="3">
        <v>653</v>
      </c>
      <c r="G1239" t="s">
        <v>90</v>
      </c>
      <c r="H1239" t="s">
        <v>91</v>
      </c>
      <c r="I1239" s="1" t="s">
        <v>146</v>
      </c>
      <c r="J1239" t="s">
        <v>1723</v>
      </c>
      <c r="K1239" t="s">
        <v>1720</v>
      </c>
      <c r="L1239" t="s">
        <v>1721</v>
      </c>
      <c r="M1239">
        <v>62.203791950000003</v>
      </c>
      <c r="N1239">
        <v>10.5101915399999</v>
      </c>
      <c r="O1239">
        <v>2.1901508000000001</v>
      </c>
      <c r="P1239">
        <v>5.7619548380000003</v>
      </c>
      <c r="Q1239">
        <v>11.05486557</v>
      </c>
      <c r="R1239">
        <v>0.79683793800000002</v>
      </c>
      <c r="S1239">
        <v>1.0086556E-2</v>
      </c>
      <c r="T1239">
        <v>0.110952118</v>
      </c>
      <c r="U1239">
        <v>0.59510681399999998</v>
      </c>
      <c r="V1239">
        <v>0.12910791899999999</v>
      </c>
      <c r="W1239">
        <v>8.0692448999999999E-2</v>
      </c>
      <c r="X1239">
        <v>5.2038560079999998</v>
      </c>
      <c r="Y1239">
        <v>1.0086556E-2</v>
      </c>
      <c r="Z1239">
        <v>1.342318951</v>
      </c>
      <c r="AA1239">
        <v>0</v>
      </c>
      <c r="AB1239">
        <v>6.5599092150000002</v>
      </c>
      <c r="AC1239">
        <v>100</v>
      </c>
      <c r="AD1239">
        <v>0.27454397600000002</v>
      </c>
      <c r="AE1239">
        <v>2.6671849000000001E-2</v>
      </c>
      <c r="AF1239">
        <v>0.59959103599999997</v>
      </c>
      <c r="AG1239">
        <v>0.66574156900000003</v>
      </c>
      <c r="AH1239">
        <v>0</v>
      </c>
      <c r="AI1239">
        <v>9.1988810000000004E-2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11.5015772799999</v>
      </c>
      <c r="AP1239">
        <v>0</v>
      </c>
      <c r="AQ1239">
        <v>0</v>
      </c>
      <c r="AR1239">
        <v>0</v>
      </c>
      <c r="AS1239">
        <v>27.6625352699999</v>
      </c>
      <c r="AT1239">
        <v>0</v>
      </c>
      <c r="AU1239">
        <v>27.6625352699999</v>
      </c>
      <c r="AV1239">
        <v>0</v>
      </c>
      <c r="AW1239">
        <v>44.232016170000001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6.6573247819999999</v>
      </c>
      <c r="BI1239">
        <v>13.8312676299999</v>
      </c>
      <c r="BJ1239">
        <v>1</v>
      </c>
      <c r="BK1239">
        <v>0</v>
      </c>
      <c r="BL1239">
        <v>0</v>
      </c>
      <c r="BM1239">
        <v>0</v>
      </c>
      <c r="BN1239">
        <v>93.316367970000002</v>
      </c>
      <c r="BO1239">
        <v>0</v>
      </c>
      <c r="BP1239" t="s">
        <v>97</v>
      </c>
      <c r="BQ1239" t="s">
        <v>42</v>
      </c>
      <c r="BR1239" t="s">
        <v>556</v>
      </c>
      <c r="BS1239" t="s">
        <v>562</v>
      </c>
      <c r="BT1239" t="s">
        <v>98</v>
      </c>
      <c r="BU1239" t="s">
        <v>131</v>
      </c>
      <c r="BV1239" t="s">
        <v>101</v>
      </c>
      <c r="BW1239" t="s">
        <v>113</v>
      </c>
      <c r="BX1239">
        <v>29.7452901099999</v>
      </c>
      <c r="BY1239">
        <v>0</v>
      </c>
      <c r="BZ1239">
        <v>12.14002917</v>
      </c>
      <c r="CA1239">
        <v>19.325149660000001</v>
      </c>
      <c r="CB1239">
        <v>34.621293119999898</v>
      </c>
      <c r="CC1239">
        <v>46.053557230000003</v>
      </c>
      <c r="CD1239">
        <v>1</v>
      </c>
      <c r="CE1239">
        <v>2</v>
      </c>
      <c r="CF1239">
        <v>2</v>
      </c>
      <c r="CG1239">
        <v>1</v>
      </c>
      <c r="CH1239">
        <v>3</v>
      </c>
      <c r="CI1239">
        <v>11</v>
      </c>
      <c r="CJ1239">
        <v>93.260320129999897</v>
      </c>
      <c r="CK1239">
        <v>99.28539567</v>
      </c>
      <c r="CL1239">
        <v>11.5015772799999</v>
      </c>
    </row>
    <row r="1240" spans="1:90" x14ac:dyDescent="0.25">
      <c r="A1240" s="1" t="s">
        <v>835</v>
      </c>
      <c r="B1240" s="2">
        <v>314379.62800000003</v>
      </c>
      <c r="C1240" s="2">
        <v>6075691.6749999896</v>
      </c>
      <c r="D1240" s="4">
        <v>-277.81459999999902</v>
      </c>
      <c r="E1240" t="s">
        <v>147</v>
      </c>
      <c r="F1240" s="3">
        <v>653</v>
      </c>
      <c r="G1240" t="s">
        <v>90</v>
      </c>
      <c r="H1240" t="s">
        <v>91</v>
      </c>
      <c r="I1240" s="1" t="s">
        <v>146</v>
      </c>
      <c r="J1240" t="s">
        <v>1723</v>
      </c>
      <c r="K1240" t="s">
        <v>1720</v>
      </c>
      <c r="L1240" t="s">
        <v>1721</v>
      </c>
      <c r="M1240">
        <v>58.76882372</v>
      </c>
      <c r="N1240">
        <v>11.72943403</v>
      </c>
      <c r="O1240">
        <v>2.5563398230000001</v>
      </c>
      <c r="P1240">
        <v>6.4934057090000001</v>
      </c>
      <c r="Q1240">
        <v>12.337702</v>
      </c>
      <c r="R1240">
        <v>0.95295315300000005</v>
      </c>
      <c r="S1240">
        <v>1.0137800000000001E-2</v>
      </c>
      <c r="T1240">
        <v>0.111515795</v>
      </c>
      <c r="U1240">
        <v>0.60826796999999999</v>
      </c>
      <c r="V1240">
        <v>0.15612211200000001</v>
      </c>
      <c r="W1240">
        <v>9.1240195999999996E-2</v>
      </c>
      <c r="X1240">
        <v>4.4802773660000001</v>
      </c>
      <c r="Y1240">
        <v>1.0137800000000001E-2</v>
      </c>
      <c r="Z1240">
        <v>1.6936425319999999</v>
      </c>
      <c r="AA1240">
        <v>0</v>
      </c>
      <c r="AB1240">
        <v>6.1891456570000001</v>
      </c>
      <c r="AC1240">
        <v>100</v>
      </c>
      <c r="AD1240">
        <v>0.33191584000000002</v>
      </c>
      <c r="AE1240">
        <v>2.6801459E-2</v>
      </c>
      <c r="AF1240">
        <v>0.86045044999999998</v>
      </c>
      <c r="AG1240">
        <v>0.66897668799999999</v>
      </c>
      <c r="AH1240">
        <v>0</v>
      </c>
      <c r="AI1240">
        <v>9.2435823E-2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12.84981125</v>
      </c>
      <c r="AP1240">
        <v>2.238229112</v>
      </c>
      <c r="AQ1240">
        <v>0</v>
      </c>
      <c r="AR1240">
        <v>0</v>
      </c>
      <c r="AS1240">
        <v>31.8325045899999</v>
      </c>
      <c r="AT1240">
        <v>1.425080597</v>
      </c>
      <c r="AU1240">
        <v>33.25758519</v>
      </c>
      <c r="AV1240">
        <v>0</v>
      </c>
      <c r="AW1240">
        <v>38.188698809999899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5.73206477</v>
      </c>
      <c r="BI1240">
        <v>16.62879259</v>
      </c>
      <c r="BJ1240">
        <v>0.95715020799999995</v>
      </c>
      <c r="BK1240">
        <v>4.2849791999999998E-2</v>
      </c>
      <c r="BL1240">
        <v>0</v>
      </c>
      <c r="BM1240">
        <v>0</v>
      </c>
      <c r="BN1240">
        <v>94.246969390000004</v>
      </c>
      <c r="BO1240">
        <v>0</v>
      </c>
      <c r="BP1240" t="s">
        <v>97</v>
      </c>
      <c r="BQ1240" t="s">
        <v>40</v>
      </c>
      <c r="BR1240" t="s">
        <v>556</v>
      </c>
      <c r="BS1240" t="s">
        <v>562</v>
      </c>
      <c r="BT1240" t="s">
        <v>98</v>
      </c>
      <c r="BU1240" t="s">
        <v>131</v>
      </c>
      <c r="BV1240" t="s">
        <v>101</v>
      </c>
      <c r="BW1240" t="s">
        <v>208</v>
      </c>
      <c r="BX1240">
        <v>36.356264750000001</v>
      </c>
      <c r="BY1240">
        <v>0</v>
      </c>
      <c r="BZ1240">
        <v>12.14002924</v>
      </c>
      <c r="CA1240">
        <v>19.5164618999999</v>
      </c>
      <c r="CB1240">
        <v>34.538539190000002</v>
      </c>
      <c r="CC1240">
        <v>45.944998910000002</v>
      </c>
      <c r="CD1240">
        <v>1</v>
      </c>
      <c r="CE1240">
        <v>2</v>
      </c>
      <c r="CF1240">
        <v>2</v>
      </c>
      <c r="CG1240">
        <v>1</v>
      </c>
      <c r="CH1240">
        <v>3</v>
      </c>
      <c r="CI1240">
        <v>10</v>
      </c>
      <c r="CJ1240">
        <v>92.819349959999897</v>
      </c>
      <c r="CK1240">
        <v>99.3581220599999</v>
      </c>
      <c r="CL1240">
        <v>12.84981125</v>
      </c>
    </row>
    <row r="1241" spans="1:90" x14ac:dyDescent="0.25">
      <c r="A1241" s="1" t="s">
        <v>836</v>
      </c>
      <c r="B1241" s="2">
        <v>314278.9449</v>
      </c>
      <c r="C1241" s="2">
        <v>6075751.2529999902</v>
      </c>
      <c r="D1241" s="4">
        <v>-507.54867630000001</v>
      </c>
      <c r="E1241" t="s">
        <v>147</v>
      </c>
      <c r="F1241" s="3">
        <v>910.88</v>
      </c>
      <c r="G1241" t="s">
        <v>90</v>
      </c>
      <c r="H1241" t="s">
        <v>91</v>
      </c>
      <c r="I1241" s="1" t="s">
        <v>146</v>
      </c>
      <c r="J1241" t="s">
        <v>1719</v>
      </c>
      <c r="K1241" t="s">
        <v>1720</v>
      </c>
      <c r="L1241" t="s">
        <v>1721</v>
      </c>
      <c r="M1241">
        <v>48.37394621</v>
      </c>
      <c r="N1241">
        <v>9.6241358950000002</v>
      </c>
      <c r="O1241">
        <v>2.4473009440000002</v>
      </c>
      <c r="P1241">
        <v>6.4394849369999996</v>
      </c>
      <c r="Q1241">
        <v>14.34502782</v>
      </c>
      <c r="R1241">
        <v>9.6849199109999997</v>
      </c>
      <c r="S1241">
        <v>0.35457342800000002</v>
      </c>
      <c r="T1241">
        <v>0.131698702</v>
      </c>
      <c r="U1241">
        <v>0.63823216999999999</v>
      </c>
      <c r="V1241">
        <v>0.301893947</v>
      </c>
      <c r="W1241">
        <v>0.16209071</v>
      </c>
      <c r="X1241">
        <v>3.0010972050000002</v>
      </c>
      <c r="Y1241">
        <v>2.0261339E-2</v>
      </c>
      <c r="Z1241">
        <v>4.4753367849999997</v>
      </c>
      <c r="AA1241">
        <v>0</v>
      </c>
      <c r="AB1241">
        <v>7.4932907630000001</v>
      </c>
      <c r="AC1241">
        <v>100</v>
      </c>
      <c r="AD1241">
        <v>0.65260952800000005</v>
      </c>
      <c r="AE1241">
        <v>5.4465102000000001E-2</v>
      </c>
      <c r="AF1241">
        <v>0.91800501300000004</v>
      </c>
      <c r="AG1241">
        <v>0.80332547399999998</v>
      </c>
      <c r="AH1241">
        <v>0</v>
      </c>
      <c r="AI1241">
        <v>3.2872917039999998</v>
      </c>
      <c r="AJ1241">
        <v>0</v>
      </c>
      <c r="AK1241">
        <v>0</v>
      </c>
      <c r="AL1241">
        <v>25.073676710000001</v>
      </c>
      <c r="AM1241">
        <v>0</v>
      </c>
      <c r="AN1241">
        <v>0</v>
      </c>
      <c r="AO1241">
        <v>0</v>
      </c>
      <c r="AP1241">
        <v>2.3081765939999999</v>
      </c>
      <c r="AQ1241">
        <v>0</v>
      </c>
      <c r="AR1241">
        <v>0</v>
      </c>
      <c r="AS1241">
        <v>35.98342057</v>
      </c>
      <c r="AT1241">
        <v>5.4516105819999998</v>
      </c>
      <c r="AU1241">
        <v>41.435031160000001</v>
      </c>
      <c r="AV1241">
        <v>0</v>
      </c>
      <c r="AW1241">
        <v>8.4904370680000003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3.9183706009999999</v>
      </c>
      <c r="BI1241">
        <v>23.002571669999899</v>
      </c>
      <c r="BJ1241">
        <v>0.868429915</v>
      </c>
      <c r="BK1241">
        <v>0.131570085</v>
      </c>
      <c r="BL1241">
        <v>0</v>
      </c>
      <c r="BM1241">
        <v>88.409098929999899</v>
      </c>
      <c r="BN1241">
        <v>96.081613329999897</v>
      </c>
      <c r="BO1241">
        <v>0</v>
      </c>
      <c r="BP1241" t="s">
        <v>256</v>
      </c>
      <c r="BQ1241" t="s">
        <v>257</v>
      </c>
      <c r="BR1241" t="s">
        <v>556</v>
      </c>
      <c r="BS1241" t="s">
        <v>562</v>
      </c>
      <c r="BT1241" t="s">
        <v>111</v>
      </c>
      <c r="BU1241" t="s">
        <v>100</v>
      </c>
      <c r="BV1241" t="s">
        <v>101</v>
      </c>
      <c r="BW1241" t="s">
        <v>149</v>
      </c>
      <c r="BX1241">
        <v>53.801437139999898</v>
      </c>
      <c r="BY1241">
        <v>88.409098929999899</v>
      </c>
      <c r="BZ1241">
        <v>11.2716309999999</v>
      </c>
      <c r="CA1241">
        <v>19.06170681</v>
      </c>
      <c r="CB1241">
        <v>28.054641650000001</v>
      </c>
      <c r="CC1241">
        <v>52.883651540000002</v>
      </c>
      <c r="CD1241">
        <v>1</v>
      </c>
      <c r="CE1241">
        <v>2</v>
      </c>
      <c r="CF1241">
        <v>1</v>
      </c>
      <c r="CG1241">
        <v>6</v>
      </c>
      <c r="CH1241">
        <v>3</v>
      </c>
      <c r="CI1241">
        <v>4</v>
      </c>
      <c r="CJ1241">
        <v>59.049586779999899</v>
      </c>
      <c r="CK1241">
        <v>97.713896629999894</v>
      </c>
      <c r="CL1241">
        <v>0</v>
      </c>
    </row>
    <row r="1242" spans="1:90" x14ac:dyDescent="0.25">
      <c r="A1242" s="1" t="s">
        <v>754</v>
      </c>
      <c r="B1242" s="2">
        <v>314973.7807</v>
      </c>
      <c r="C1242" s="2">
        <v>6070709.2580000004</v>
      </c>
      <c r="D1242" s="4">
        <v>-547.17690000000005</v>
      </c>
      <c r="E1242" t="s">
        <v>133</v>
      </c>
      <c r="F1242" s="3">
        <v>953.5</v>
      </c>
      <c r="G1242" t="s">
        <v>90</v>
      </c>
      <c r="H1242" t="s">
        <v>91</v>
      </c>
      <c r="I1242" s="1" t="s">
        <v>197</v>
      </c>
      <c r="J1242" t="s">
        <v>755</v>
      </c>
      <c r="K1242" t="s">
        <v>756</v>
      </c>
      <c r="L1242" t="s">
        <v>757</v>
      </c>
      <c r="M1242">
        <v>76.621548829999895</v>
      </c>
      <c r="N1242">
        <v>11.85499506</v>
      </c>
      <c r="O1242">
        <v>4.5085634999999999E-2</v>
      </c>
      <c r="P1242">
        <v>1.5283919399999999</v>
      </c>
      <c r="Q1242">
        <v>0.26054934200000002</v>
      </c>
      <c r="R1242">
        <v>1.964141194</v>
      </c>
      <c r="S1242">
        <v>4.5095078439999998</v>
      </c>
      <c r="T1242">
        <v>1.0321762400000001</v>
      </c>
      <c r="U1242">
        <v>0.20042257099999999</v>
      </c>
      <c r="V1242">
        <v>3.9082401000000003E-2</v>
      </c>
      <c r="W1242">
        <v>4.0084514000000002E-2</v>
      </c>
      <c r="X1242">
        <v>1.02798952</v>
      </c>
      <c r="Y1242">
        <v>6.0126771000000002E-2</v>
      </c>
      <c r="Z1242">
        <v>0.81589813099999997</v>
      </c>
      <c r="AA1242">
        <v>0</v>
      </c>
      <c r="AB1242">
        <v>1.842862851</v>
      </c>
      <c r="AC1242">
        <v>100</v>
      </c>
      <c r="AD1242">
        <v>8.3190635999999998E-2</v>
      </c>
      <c r="AE1242">
        <v>0.15915206000000001</v>
      </c>
      <c r="AF1242">
        <v>0.283861955</v>
      </c>
      <c r="AG1242">
        <v>6.1995205269999998</v>
      </c>
      <c r="AH1242">
        <v>0</v>
      </c>
      <c r="AI1242">
        <v>41.16758626</v>
      </c>
      <c r="AJ1242">
        <v>0</v>
      </c>
      <c r="AK1242">
        <v>0</v>
      </c>
      <c r="AL1242">
        <v>5.9118538870000004</v>
      </c>
      <c r="AM1242">
        <v>0</v>
      </c>
      <c r="AN1242">
        <v>0</v>
      </c>
      <c r="AO1242">
        <v>1.319151637</v>
      </c>
      <c r="AP1242">
        <v>4.7923282999999997E-2</v>
      </c>
      <c r="AQ1242">
        <v>0</v>
      </c>
      <c r="AR1242">
        <v>0</v>
      </c>
      <c r="AS1242">
        <v>0.413116223</v>
      </c>
      <c r="AT1242">
        <v>1.2189935059999999</v>
      </c>
      <c r="AU1242">
        <v>1.632109729</v>
      </c>
      <c r="AV1242">
        <v>0</v>
      </c>
      <c r="AW1242">
        <v>40.552394059999898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1.32162527</v>
      </c>
      <c r="BI1242">
        <v>0.81605486400000005</v>
      </c>
      <c r="BJ1242">
        <v>0.253117922</v>
      </c>
      <c r="BK1242">
        <v>0.74688207799999995</v>
      </c>
      <c r="BL1242">
        <v>0</v>
      </c>
      <c r="BM1242">
        <v>12.5571881399999</v>
      </c>
      <c r="BN1242">
        <v>98.678369309999894</v>
      </c>
      <c r="BO1242">
        <v>0</v>
      </c>
      <c r="BP1242" t="s">
        <v>97</v>
      </c>
      <c r="BQ1242" t="s">
        <v>40</v>
      </c>
      <c r="BR1242" t="s">
        <v>98</v>
      </c>
      <c r="BS1242" t="s">
        <v>99</v>
      </c>
      <c r="BT1242" t="s">
        <v>98</v>
      </c>
      <c r="BU1242" t="s">
        <v>100</v>
      </c>
      <c r="BV1242" t="s">
        <v>101</v>
      </c>
      <c r="BW1242" t="s">
        <v>102</v>
      </c>
      <c r="BX1242">
        <v>1.9638949670000001</v>
      </c>
      <c r="BY1242">
        <v>12.5571881399999</v>
      </c>
      <c r="BZ1242">
        <v>77.267996539999899</v>
      </c>
      <c r="CA1242">
        <v>9.2448302939999998</v>
      </c>
      <c r="CB1242">
        <v>88.300853219999894</v>
      </c>
      <c r="CC1242">
        <v>2.4543164860000002</v>
      </c>
      <c r="CD1242">
        <v>3</v>
      </c>
      <c r="CE1242">
        <v>9</v>
      </c>
      <c r="CF1242">
        <v>2</v>
      </c>
      <c r="CG1242">
        <v>6</v>
      </c>
      <c r="CH1242">
        <v>3</v>
      </c>
      <c r="CI1242">
        <v>12</v>
      </c>
      <c r="CJ1242">
        <v>16.645161290000001</v>
      </c>
      <c r="CK1242">
        <v>24.403665350000001</v>
      </c>
      <c r="CL1242">
        <v>1.319151637</v>
      </c>
    </row>
    <row r="1243" spans="1:90" x14ac:dyDescent="0.25">
      <c r="A1243" s="1" t="s">
        <v>758</v>
      </c>
      <c r="B1243" s="2">
        <v>314963.735099999</v>
      </c>
      <c r="C1243" s="2">
        <v>6070710.7889999896</v>
      </c>
      <c r="D1243" s="4">
        <v>-564.22869000000003</v>
      </c>
      <c r="E1243" t="s">
        <v>133</v>
      </c>
      <c r="F1243" s="3">
        <v>973.35</v>
      </c>
      <c r="G1243" t="s">
        <v>90</v>
      </c>
      <c r="H1243" t="s">
        <v>91</v>
      </c>
      <c r="I1243" s="1" t="s">
        <v>197</v>
      </c>
      <c r="J1243" t="s">
        <v>759</v>
      </c>
      <c r="K1243" t="s">
        <v>760</v>
      </c>
      <c r="L1243" t="s">
        <v>760</v>
      </c>
      <c r="M1243">
        <v>71.234952980000003</v>
      </c>
      <c r="N1243">
        <v>13.3465036</v>
      </c>
      <c r="O1243">
        <v>0.95946304299999996</v>
      </c>
      <c r="P1243">
        <v>3.404999568</v>
      </c>
      <c r="Q1243">
        <v>1.075358348</v>
      </c>
      <c r="R1243">
        <v>1.2763599080000001</v>
      </c>
      <c r="S1243">
        <v>2.5125195040000001</v>
      </c>
      <c r="T1243">
        <v>2.2210672410000001</v>
      </c>
      <c r="U1243">
        <v>0.25125195</v>
      </c>
      <c r="V1243">
        <v>2.9145226E-2</v>
      </c>
      <c r="W1243">
        <v>7.0350546E-2</v>
      </c>
      <c r="X1243">
        <v>2.5852994429999998</v>
      </c>
      <c r="Y1243">
        <v>5.0250390000000002E-3</v>
      </c>
      <c r="Z1243">
        <v>1.027703604</v>
      </c>
      <c r="AA1243">
        <v>0</v>
      </c>
      <c r="AB1243">
        <v>3.6162979700000002</v>
      </c>
      <c r="AC1243">
        <v>100</v>
      </c>
      <c r="AD1243">
        <v>6.2729942999999996E-2</v>
      </c>
      <c r="AE1243">
        <v>1.3449249999999999E-2</v>
      </c>
      <c r="AF1243">
        <v>0.35981913999999998</v>
      </c>
      <c r="AG1243">
        <v>13.48901412</v>
      </c>
      <c r="AH1243">
        <v>0</v>
      </c>
      <c r="AI1243">
        <v>23.192627730000002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7.6414584809999999</v>
      </c>
      <c r="AP1243">
        <v>1.031218942</v>
      </c>
      <c r="AQ1243">
        <v>0</v>
      </c>
      <c r="AR1243">
        <v>0</v>
      </c>
      <c r="AS1243">
        <v>1.892809516</v>
      </c>
      <c r="AT1243">
        <v>1.4550568310000001</v>
      </c>
      <c r="AU1243">
        <v>3.3478663470000001</v>
      </c>
      <c r="AV1243">
        <v>0</v>
      </c>
      <c r="AW1243">
        <v>44.1457987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3.3551873959999998</v>
      </c>
      <c r="BI1243">
        <v>1.673933173</v>
      </c>
      <c r="BJ1243">
        <v>0.56537786199999995</v>
      </c>
      <c r="BK1243">
        <v>0.43462213799999999</v>
      </c>
      <c r="BL1243">
        <v>0</v>
      </c>
      <c r="BM1243">
        <v>0</v>
      </c>
      <c r="BN1243">
        <v>96.639170059999898</v>
      </c>
      <c r="BO1243">
        <v>0</v>
      </c>
      <c r="BP1243" t="s">
        <v>97</v>
      </c>
      <c r="BQ1243" t="s">
        <v>40</v>
      </c>
      <c r="BR1243" t="s">
        <v>98</v>
      </c>
      <c r="BS1243" t="s">
        <v>107</v>
      </c>
      <c r="BT1243" t="s">
        <v>98</v>
      </c>
      <c r="BU1243" t="s">
        <v>100</v>
      </c>
      <c r="BV1243" t="s">
        <v>101</v>
      </c>
      <c r="BW1243" t="s">
        <v>102</v>
      </c>
      <c r="BX1243">
        <v>4.7389044289999998</v>
      </c>
      <c r="BY1243">
        <v>0</v>
      </c>
      <c r="BZ1243">
        <v>63.226796640000003</v>
      </c>
      <c r="CA1243">
        <v>17.820284000000001</v>
      </c>
      <c r="CB1243">
        <v>74.580194070000005</v>
      </c>
      <c r="CC1243">
        <v>7.5995219360000004</v>
      </c>
      <c r="CD1243">
        <v>3</v>
      </c>
      <c r="CE1243">
        <v>8</v>
      </c>
      <c r="CF1243">
        <v>2</v>
      </c>
      <c r="CG1243">
        <v>6</v>
      </c>
      <c r="CH1243">
        <v>3</v>
      </c>
      <c r="CI1243">
        <v>12</v>
      </c>
      <c r="CJ1243">
        <v>46.524822700000001</v>
      </c>
      <c r="CK1243">
        <v>48.625839210000002</v>
      </c>
      <c r="CL1243">
        <v>7.6414584809999999</v>
      </c>
    </row>
    <row r="1244" spans="1:90" x14ac:dyDescent="0.25">
      <c r="A1244" s="1" t="s">
        <v>761</v>
      </c>
      <c r="B1244" s="2">
        <v>314960.11959999899</v>
      </c>
      <c r="C1244" s="2">
        <v>6070711.3629999897</v>
      </c>
      <c r="D1244" s="4">
        <v>-570.31218999999896</v>
      </c>
      <c r="E1244" t="s">
        <v>133</v>
      </c>
      <c r="F1244" s="3">
        <v>980.45</v>
      </c>
      <c r="G1244" t="s">
        <v>90</v>
      </c>
      <c r="H1244" t="s">
        <v>91</v>
      </c>
      <c r="I1244" s="1" t="s">
        <v>197</v>
      </c>
      <c r="J1244" t="s">
        <v>762</v>
      </c>
      <c r="K1244" t="s">
        <v>267</v>
      </c>
      <c r="L1244" t="s">
        <v>268</v>
      </c>
      <c r="M1244">
        <v>74.670396769999897</v>
      </c>
      <c r="N1244">
        <v>11.7202895799999</v>
      </c>
      <c r="O1244">
        <v>0.64827677800000005</v>
      </c>
      <c r="P1244">
        <v>2.8506551010000001</v>
      </c>
      <c r="Q1244">
        <v>1.416076119</v>
      </c>
      <c r="R1244">
        <v>1.375903747</v>
      </c>
      <c r="S1244">
        <v>4.0875388680000002</v>
      </c>
      <c r="T1244">
        <v>0.81349053599999999</v>
      </c>
      <c r="U1244">
        <v>0.200861861</v>
      </c>
      <c r="V1244">
        <v>2.7116351E-2</v>
      </c>
      <c r="W1244">
        <v>8.0344743999999996E-2</v>
      </c>
      <c r="X1244">
        <v>1.266494258</v>
      </c>
      <c r="Y1244">
        <v>5.0215465000000001E-2</v>
      </c>
      <c r="Z1244">
        <v>0.79233981600000003</v>
      </c>
      <c r="AA1244">
        <v>0</v>
      </c>
      <c r="AB1244">
        <v>2.0591376289999999</v>
      </c>
      <c r="AC1244">
        <v>100</v>
      </c>
      <c r="AD1244">
        <v>5.7841700000000003E-2</v>
      </c>
      <c r="AE1244">
        <v>0.133198233</v>
      </c>
      <c r="AF1244">
        <v>0.285085176</v>
      </c>
      <c r="AG1244">
        <v>4.8963599970000002</v>
      </c>
      <c r="AH1244">
        <v>0</v>
      </c>
      <c r="AI1244">
        <v>37.394242859999899</v>
      </c>
      <c r="AJ1244">
        <v>0</v>
      </c>
      <c r="AK1244">
        <v>0</v>
      </c>
      <c r="AL1244">
        <v>2.1616554259999998</v>
      </c>
      <c r="AM1244">
        <v>0</v>
      </c>
      <c r="AN1244">
        <v>0</v>
      </c>
      <c r="AO1244">
        <v>3.7125107399999999</v>
      </c>
      <c r="AP1244">
        <v>0.69053457699999998</v>
      </c>
      <c r="AQ1244">
        <v>0</v>
      </c>
      <c r="AR1244">
        <v>0</v>
      </c>
      <c r="AS1244">
        <v>3.5906295990000001</v>
      </c>
      <c r="AT1244">
        <v>2.768475171</v>
      </c>
      <c r="AU1244">
        <v>6.3591047700000001</v>
      </c>
      <c r="AV1244">
        <v>0</v>
      </c>
      <c r="AW1244">
        <v>41.04606622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1.631696805</v>
      </c>
      <c r="BI1244">
        <v>3.179552385</v>
      </c>
      <c r="BJ1244">
        <v>0.56464388099999996</v>
      </c>
      <c r="BK1244">
        <v>0.43535611899999999</v>
      </c>
      <c r="BL1244">
        <v>0</v>
      </c>
      <c r="BM1244">
        <v>5.4648118590000001</v>
      </c>
      <c r="BN1244">
        <v>98.3682965</v>
      </c>
      <c r="BO1244">
        <v>0</v>
      </c>
      <c r="BP1244" t="s">
        <v>97</v>
      </c>
      <c r="BQ1244" t="s">
        <v>40</v>
      </c>
      <c r="BR1244" t="s">
        <v>98</v>
      </c>
      <c r="BS1244" t="s">
        <v>107</v>
      </c>
      <c r="BT1244" t="s">
        <v>98</v>
      </c>
      <c r="BU1244" t="s">
        <v>100</v>
      </c>
      <c r="BV1244" t="s">
        <v>101</v>
      </c>
      <c r="BW1244" t="s">
        <v>102</v>
      </c>
      <c r="BX1244">
        <v>7.3347245220000001</v>
      </c>
      <c r="BY1244">
        <v>5.4648118590000001</v>
      </c>
      <c r="BZ1244">
        <v>84.122254889999894</v>
      </c>
      <c r="CA1244">
        <v>15.95446585</v>
      </c>
      <c r="CB1244">
        <v>72.905520289999899</v>
      </c>
      <c r="CC1244">
        <v>11.140013870000001</v>
      </c>
      <c r="CD1244">
        <v>3</v>
      </c>
      <c r="CE1244">
        <v>8</v>
      </c>
      <c r="CF1244">
        <v>2</v>
      </c>
      <c r="CG1244">
        <v>6</v>
      </c>
      <c r="CH1244">
        <v>3</v>
      </c>
      <c r="CI1244">
        <v>12</v>
      </c>
      <c r="CJ1244">
        <v>28.981723240000001</v>
      </c>
      <c r="CK1244">
        <v>46.540604559999899</v>
      </c>
      <c r="CL1244">
        <v>3.7125107399999999</v>
      </c>
    </row>
    <row r="1245" spans="1:90" x14ac:dyDescent="0.25">
      <c r="A1245" s="1" t="s">
        <v>763</v>
      </c>
      <c r="B1245" s="2">
        <v>314956.61900000001</v>
      </c>
      <c r="C1245" s="2">
        <v>6070711.9299999904</v>
      </c>
      <c r="D1245" s="4">
        <v>-576.17273999999895</v>
      </c>
      <c r="E1245" t="s">
        <v>133</v>
      </c>
      <c r="F1245" s="3">
        <v>987.3</v>
      </c>
      <c r="G1245" t="s">
        <v>90</v>
      </c>
      <c r="H1245" t="s">
        <v>91</v>
      </c>
      <c r="I1245" s="1" t="s">
        <v>197</v>
      </c>
      <c r="J1245" t="s">
        <v>764</v>
      </c>
      <c r="K1245" t="s">
        <v>765</v>
      </c>
      <c r="L1245" t="s">
        <v>757</v>
      </c>
      <c r="M1245">
        <v>74.550069820000004</v>
      </c>
      <c r="N1245">
        <v>11.34566719</v>
      </c>
      <c r="O1245">
        <v>0.80525953800000005</v>
      </c>
      <c r="P1245">
        <v>3.205375815</v>
      </c>
      <c r="Q1245">
        <v>1.2751325069999999</v>
      </c>
      <c r="R1245">
        <v>0.97392010399999995</v>
      </c>
      <c r="S1245">
        <v>4.5683881169999996</v>
      </c>
      <c r="T1245">
        <v>0.33133364399999998</v>
      </c>
      <c r="U1245">
        <v>0.20080826900000001</v>
      </c>
      <c r="V1245">
        <v>4.3173778000000003E-2</v>
      </c>
      <c r="W1245">
        <v>9.0363720999999994E-2</v>
      </c>
      <c r="X1245">
        <v>2.0302870839999998</v>
      </c>
      <c r="Y1245">
        <v>3.0121240000000001E-2</v>
      </c>
      <c r="Z1245">
        <v>0.55009917100000005</v>
      </c>
      <c r="AA1245">
        <v>0</v>
      </c>
      <c r="AB1245">
        <v>2.5816917070000001</v>
      </c>
      <c r="AC1245">
        <v>100</v>
      </c>
      <c r="AD1245">
        <v>9.1612517000000004E-2</v>
      </c>
      <c r="AE1245">
        <v>7.9480171000000002E-2</v>
      </c>
      <c r="AF1245">
        <v>0.28352000900000002</v>
      </c>
      <c r="AG1245">
        <v>1.9838614670000001</v>
      </c>
      <c r="AH1245">
        <v>0</v>
      </c>
      <c r="AI1245">
        <v>41.574861560000002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3.8409649699999999</v>
      </c>
      <c r="AP1245">
        <v>0.85326869400000005</v>
      </c>
      <c r="AQ1245">
        <v>0</v>
      </c>
      <c r="AR1245">
        <v>0</v>
      </c>
      <c r="AS1245">
        <v>2.6400549080000002</v>
      </c>
      <c r="AT1245">
        <v>1.849535792</v>
      </c>
      <c r="AU1245">
        <v>4.4895906999999999</v>
      </c>
      <c r="AV1245">
        <v>0</v>
      </c>
      <c r="AW1245">
        <v>41.603496530000001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2.5972646140000002</v>
      </c>
      <c r="BI1245">
        <v>2.24479535</v>
      </c>
      <c r="BJ1245">
        <v>0.58803910699999995</v>
      </c>
      <c r="BK1245">
        <v>0.41196089299999999</v>
      </c>
      <c r="BL1245">
        <v>0</v>
      </c>
      <c r="BM1245">
        <v>0</v>
      </c>
      <c r="BN1245">
        <v>97.397921220000001</v>
      </c>
      <c r="BO1245">
        <v>0</v>
      </c>
      <c r="BP1245" t="s">
        <v>97</v>
      </c>
      <c r="BQ1245" t="s">
        <v>40</v>
      </c>
      <c r="BR1245" t="s">
        <v>98</v>
      </c>
      <c r="BS1245" t="s">
        <v>107</v>
      </c>
      <c r="BT1245" t="s">
        <v>98</v>
      </c>
      <c r="BU1245" t="s">
        <v>100</v>
      </c>
      <c r="BV1245" t="s">
        <v>101</v>
      </c>
      <c r="BW1245" t="s">
        <v>102</v>
      </c>
      <c r="BX1245">
        <v>5.6263794029999996</v>
      </c>
      <c r="BY1245">
        <v>0</v>
      </c>
      <c r="BZ1245">
        <v>95.445545039999899</v>
      </c>
      <c r="CA1245">
        <v>18.373124619999899</v>
      </c>
      <c r="CB1245">
        <v>71.4686485</v>
      </c>
      <c r="CC1245">
        <v>10.15822687</v>
      </c>
      <c r="CD1245">
        <v>3</v>
      </c>
      <c r="CE1245">
        <v>8</v>
      </c>
      <c r="CF1245">
        <v>2</v>
      </c>
      <c r="CG1245">
        <v>6</v>
      </c>
      <c r="CH1245">
        <v>3</v>
      </c>
      <c r="CI1245">
        <v>12</v>
      </c>
      <c r="CJ1245">
        <v>22.47191011</v>
      </c>
      <c r="CK1245">
        <v>47.765441600000003</v>
      </c>
      <c r="CL1245">
        <v>3.8409649699999999</v>
      </c>
    </row>
    <row r="1246" spans="1:90" x14ac:dyDescent="0.25">
      <c r="A1246" s="1" t="s">
        <v>766</v>
      </c>
      <c r="B1246" s="2">
        <v>315324.22850000003</v>
      </c>
      <c r="C1246" s="2">
        <v>6069729.4299999904</v>
      </c>
      <c r="D1246" s="4">
        <v>-331.88980800000002</v>
      </c>
      <c r="E1246" t="s">
        <v>213</v>
      </c>
      <c r="F1246" s="3">
        <v>712.88</v>
      </c>
      <c r="G1246" t="s">
        <v>90</v>
      </c>
      <c r="H1246" t="s">
        <v>91</v>
      </c>
      <c r="I1246" s="1" t="s">
        <v>197</v>
      </c>
      <c r="J1246" t="s">
        <v>767</v>
      </c>
      <c r="K1246" t="s">
        <v>768</v>
      </c>
      <c r="L1246" t="s">
        <v>757</v>
      </c>
      <c r="M1246">
        <v>75.66504707</v>
      </c>
      <c r="N1246">
        <v>11.911725580000001</v>
      </c>
      <c r="O1246">
        <v>0.33306324799999998</v>
      </c>
      <c r="P1246">
        <v>2.1653986490000001</v>
      </c>
      <c r="Q1246">
        <v>0.31108971600000002</v>
      </c>
      <c r="R1246">
        <v>1.6558001019999999</v>
      </c>
      <c r="S1246">
        <v>4.4355372419999997</v>
      </c>
      <c r="T1246">
        <v>1.465132211</v>
      </c>
      <c r="U1246">
        <v>0.15052728200000001</v>
      </c>
      <c r="V1246">
        <v>2.0070304000000001E-2</v>
      </c>
      <c r="W1246">
        <v>8.0281217000000002E-2</v>
      </c>
      <c r="X1246">
        <v>1.0789436450000001</v>
      </c>
      <c r="Y1246">
        <v>5.0175760999999999E-2</v>
      </c>
      <c r="Z1246">
        <v>0.67720797700000002</v>
      </c>
      <c r="AA1246">
        <v>0</v>
      </c>
      <c r="AB1246">
        <v>1.755856589</v>
      </c>
      <c r="AC1246">
        <v>100</v>
      </c>
      <c r="AD1246">
        <v>4.2703476999999997E-2</v>
      </c>
      <c r="AE1246">
        <v>0.132756081</v>
      </c>
      <c r="AF1246">
        <v>0.21310412500000001</v>
      </c>
      <c r="AG1246">
        <v>8.7962413480000006</v>
      </c>
      <c r="AH1246">
        <v>0</v>
      </c>
      <c r="AI1246">
        <v>40.475158980000003</v>
      </c>
      <c r="AJ1246">
        <v>0</v>
      </c>
      <c r="AK1246">
        <v>0</v>
      </c>
      <c r="AL1246">
        <v>4.2958909969999999</v>
      </c>
      <c r="AM1246">
        <v>0</v>
      </c>
      <c r="AN1246">
        <v>0</v>
      </c>
      <c r="AO1246">
        <v>1.6420430589999999</v>
      </c>
      <c r="AP1246">
        <v>0.35387604299999997</v>
      </c>
      <c r="AQ1246">
        <v>0</v>
      </c>
      <c r="AR1246">
        <v>0</v>
      </c>
      <c r="AS1246">
        <v>0.53898774900000002</v>
      </c>
      <c r="AT1246">
        <v>2.1285376390000001</v>
      </c>
      <c r="AU1246">
        <v>2.6675253880000001</v>
      </c>
      <c r="AV1246">
        <v>0</v>
      </c>
      <c r="AW1246">
        <v>38.607601529999897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1.386546643</v>
      </c>
      <c r="BI1246">
        <v>1.333762694</v>
      </c>
      <c r="BJ1246">
        <v>0.20205534</v>
      </c>
      <c r="BK1246">
        <v>0.79794465999999997</v>
      </c>
      <c r="BL1246">
        <v>0</v>
      </c>
      <c r="BM1246">
        <v>9.5952428829999903</v>
      </c>
      <c r="BN1246">
        <v>98.6134476699999</v>
      </c>
      <c r="BO1246">
        <v>0</v>
      </c>
      <c r="BP1246" t="s">
        <v>97</v>
      </c>
      <c r="BQ1246" t="s">
        <v>40</v>
      </c>
      <c r="BR1246" t="s">
        <v>111</v>
      </c>
      <c r="BS1246" t="s">
        <v>112</v>
      </c>
      <c r="BT1246" t="s">
        <v>98</v>
      </c>
      <c r="BU1246" t="s">
        <v>100</v>
      </c>
      <c r="BV1246" t="s">
        <v>101</v>
      </c>
      <c r="BW1246" t="s">
        <v>102</v>
      </c>
      <c r="BX1246">
        <v>3.2345055550000001</v>
      </c>
      <c r="BY1246">
        <v>9.5952428829999903</v>
      </c>
      <c r="BZ1246">
        <v>75.559464039999895</v>
      </c>
      <c r="CA1246">
        <v>13.040086690000001</v>
      </c>
      <c r="CB1246">
        <v>84.179592850000006</v>
      </c>
      <c r="CC1246">
        <v>2.7803204680000002</v>
      </c>
      <c r="CD1246">
        <v>2</v>
      </c>
      <c r="CE1246">
        <v>12</v>
      </c>
      <c r="CF1246">
        <v>2</v>
      </c>
      <c r="CG1246">
        <v>6</v>
      </c>
      <c r="CH1246">
        <v>3</v>
      </c>
      <c r="CI1246">
        <v>12</v>
      </c>
      <c r="CJ1246">
        <v>22.576530609999899</v>
      </c>
      <c r="CK1246">
        <v>29.562393579999899</v>
      </c>
      <c r="CL1246">
        <v>1.6420430589999999</v>
      </c>
    </row>
    <row r="1247" spans="1:90" x14ac:dyDescent="0.25">
      <c r="A1247" s="1" t="s">
        <v>769</v>
      </c>
      <c r="B1247" s="2">
        <v>315307.836799999</v>
      </c>
      <c r="C1247" s="2">
        <v>6069729.4890000001</v>
      </c>
      <c r="D1247" s="4">
        <v>-362.04183999999901</v>
      </c>
      <c r="E1247" t="s">
        <v>213</v>
      </c>
      <c r="F1247" s="3">
        <v>747.2</v>
      </c>
      <c r="G1247" t="s">
        <v>90</v>
      </c>
      <c r="H1247" t="s">
        <v>91</v>
      </c>
      <c r="I1247" s="1" t="s">
        <v>197</v>
      </c>
      <c r="J1247" t="s">
        <v>762</v>
      </c>
      <c r="K1247" t="s">
        <v>267</v>
      </c>
      <c r="L1247" t="s">
        <v>268</v>
      </c>
      <c r="M1247">
        <v>76.918680330000001</v>
      </c>
      <c r="N1247">
        <v>11.386450460000001</v>
      </c>
      <c r="O1247">
        <v>0.100956069</v>
      </c>
      <c r="P1247">
        <v>1.667855138</v>
      </c>
      <c r="Q1247">
        <v>0.25058209599999998</v>
      </c>
      <c r="R1247">
        <v>1.884377365</v>
      </c>
      <c r="S1247">
        <v>4.761059833</v>
      </c>
      <c r="T1247">
        <v>0.90209554700000005</v>
      </c>
      <c r="U1247">
        <v>0.14032597399999999</v>
      </c>
      <c r="V1247">
        <v>3.3076836999999998E-2</v>
      </c>
      <c r="W1247">
        <v>5.0116419000000002E-2</v>
      </c>
      <c r="X1247">
        <v>1.0058728699999999</v>
      </c>
      <c r="Y1247">
        <v>0.19044239299999999</v>
      </c>
      <c r="Z1247">
        <v>0.70810866900000002</v>
      </c>
      <c r="AA1247">
        <v>0</v>
      </c>
      <c r="AB1247">
        <v>1.710896339</v>
      </c>
      <c r="AC1247">
        <v>100</v>
      </c>
      <c r="AD1247">
        <v>7.0210660999999994E-2</v>
      </c>
      <c r="AE1247">
        <v>0.50268265400000001</v>
      </c>
      <c r="AF1247">
        <v>0.198191267</v>
      </c>
      <c r="AG1247">
        <v>5.4030958379999996</v>
      </c>
      <c r="AH1247">
        <v>0</v>
      </c>
      <c r="AI1247">
        <v>43.342682240000002</v>
      </c>
      <c r="AJ1247">
        <v>0</v>
      </c>
      <c r="AK1247">
        <v>0</v>
      </c>
      <c r="AL1247">
        <v>5.6141181749999998</v>
      </c>
      <c r="AM1247">
        <v>0</v>
      </c>
      <c r="AN1247">
        <v>0</v>
      </c>
      <c r="AO1247">
        <v>0.60721605599999995</v>
      </c>
      <c r="AP1247">
        <v>0.107010574</v>
      </c>
      <c r="AQ1247">
        <v>0</v>
      </c>
      <c r="AR1247">
        <v>0</v>
      </c>
      <c r="AS1247">
        <v>0.39088989299999999</v>
      </c>
      <c r="AT1247">
        <v>1.28449345</v>
      </c>
      <c r="AU1247">
        <v>1.675383343</v>
      </c>
      <c r="AV1247">
        <v>0</v>
      </c>
      <c r="AW1247">
        <v>39.900241880000003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1.2895810080000001</v>
      </c>
      <c r="BI1247">
        <v>0.83769167200000005</v>
      </c>
      <c r="BJ1247">
        <v>0.23331370400000001</v>
      </c>
      <c r="BK1247">
        <v>0.76668629600000004</v>
      </c>
      <c r="BL1247">
        <v>0</v>
      </c>
      <c r="BM1247">
        <v>11.4674940299999</v>
      </c>
      <c r="BN1247">
        <v>98.710413700000004</v>
      </c>
      <c r="BO1247">
        <v>0</v>
      </c>
      <c r="BP1247" t="s">
        <v>97</v>
      </c>
      <c r="BQ1247" t="s">
        <v>40</v>
      </c>
      <c r="BR1247" t="s">
        <v>98</v>
      </c>
      <c r="BS1247" t="s">
        <v>99</v>
      </c>
      <c r="BT1247" t="s">
        <v>98</v>
      </c>
      <c r="BU1247" t="s">
        <v>100</v>
      </c>
      <c r="BV1247" t="s">
        <v>101</v>
      </c>
      <c r="BW1247" t="s">
        <v>102</v>
      </c>
      <c r="BX1247">
        <v>1.9805851839999999</v>
      </c>
      <c r="BY1247">
        <v>11.4674940299999</v>
      </c>
      <c r="BZ1247">
        <v>79.732825910000003</v>
      </c>
      <c r="CA1247">
        <v>10.25601541</v>
      </c>
      <c r="CB1247">
        <v>87.313896009999894</v>
      </c>
      <c r="CC1247">
        <v>2.4300885860000001</v>
      </c>
      <c r="CD1247">
        <v>3</v>
      </c>
      <c r="CE1247">
        <v>9</v>
      </c>
      <c r="CF1247">
        <v>2</v>
      </c>
      <c r="CG1247">
        <v>6</v>
      </c>
      <c r="CH1247">
        <v>3</v>
      </c>
      <c r="CI1247">
        <v>12</v>
      </c>
      <c r="CJ1247">
        <v>14.781491000000001</v>
      </c>
      <c r="CK1247">
        <v>25.30388181</v>
      </c>
      <c r="CL1247">
        <v>0.60721605599999995</v>
      </c>
    </row>
    <row r="1248" spans="1:90" x14ac:dyDescent="0.25">
      <c r="A1248" s="1" t="s">
        <v>964</v>
      </c>
      <c r="B1248" s="2">
        <v>314755.22600000002</v>
      </c>
      <c r="C1248" s="2">
        <v>6071560.3260000004</v>
      </c>
      <c r="D1248" s="4">
        <v>299.99672850000002</v>
      </c>
      <c r="E1248" t="s">
        <v>312</v>
      </c>
      <c r="F1248" s="3">
        <v>29.31</v>
      </c>
      <c r="G1248" t="s">
        <v>90</v>
      </c>
      <c r="H1248" t="s">
        <v>91</v>
      </c>
      <c r="I1248" s="1" t="s">
        <v>293</v>
      </c>
      <c r="J1248" t="s">
        <v>1829</v>
      </c>
      <c r="K1248" t="s">
        <v>1679</v>
      </c>
      <c r="L1248" t="s">
        <v>345</v>
      </c>
      <c r="M1248">
        <v>45.036813080000002</v>
      </c>
      <c r="N1248">
        <v>16.4495445099999</v>
      </c>
      <c r="O1248">
        <v>5.1912782829999999</v>
      </c>
      <c r="P1248">
        <v>13.03774844</v>
      </c>
      <c r="Q1248">
        <v>5.9274908689999997</v>
      </c>
      <c r="R1248">
        <v>5.2509288789999999</v>
      </c>
      <c r="S1248">
        <v>2.7870314820000002</v>
      </c>
      <c r="T1248">
        <v>0.39381966600000001</v>
      </c>
      <c r="U1248">
        <v>1.029989896</v>
      </c>
      <c r="V1248">
        <v>0.16156704199999999</v>
      </c>
      <c r="W1248">
        <v>0.29284026400000002</v>
      </c>
      <c r="X1248">
        <v>9.9067960000000007E-3</v>
      </c>
      <c r="Y1248">
        <v>9.0881460999999997E-2</v>
      </c>
      <c r="Z1248">
        <v>4.3401593280000004</v>
      </c>
      <c r="AA1248">
        <v>0</v>
      </c>
      <c r="AB1248">
        <v>3.8835109000000001</v>
      </c>
      <c r="AC1248">
        <v>100</v>
      </c>
      <c r="AD1248">
        <v>0.36179193799999998</v>
      </c>
      <c r="AE1248">
        <v>0.253065294</v>
      </c>
      <c r="AF1248">
        <v>1.534639707</v>
      </c>
      <c r="AG1248">
        <v>2.4883676659999998</v>
      </c>
      <c r="AH1248">
        <v>0</v>
      </c>
      <c r="AI1248">
        <v>26.765849849999899</v>
      </c>
      <c r="AJ1248">
        <v>0</v>
      </c>
      <c r="AK1248">
        <v>0</v>
      </c>
      <c r="AL1248">
        <v>26.697510529999899</v>
      </c>
      <c r="AM1248">
        <v>0</v>
      </c>
      <c r="AN1248">
        <v>0</v>
      </c>
      <c r="AO1248">
        <v>2.6759637839999999</v>
      </c>
      <c r="AP1248">
        <v>2.829046365</v>
      </c>
      <c r="AQ1248">
        <v>0</v>
      </c>
      <c r="AR1248">
        <v>0</v>
      </c>
      <c r="AS1248">
        <v>11.19761499</v>
      </c>
      <c r="AT1248">
        <v>14.3728011099999</v>
      </c>
      <c r="AU1248">
        <v>25.5704160999999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1.3371719000000001E-2</v>
      </c>
      <c r="BI1248">
        <v>19.982926849999899</v>
      </c>
      <c r="BJ1248">
        <v>0.43791289700000002</v>
      </c>
      <c r="BK1248">
        <v>0.56208710299999998</v>
      </c>
      <c r="BL1248">
        <v>0</v>
      </c>
      <c r="BM1248">
        <v>49.936087610000001</v>
      </c>
      <c r="BN1248">
        <v>99.986601149999899</v>
      </c>
      <c r="BO1248">
        <v>0</v>
      </c>
      <c r="BP1248" t="s">
        <v>97</v>
      </c>
      <c r="BQ1248" t="s">
        <v>40</v>
      </c>
      <c r="BR1248" t="s">
        <v>111</v>
      </c>
      <c r="BS1248" t="s">
        <v>176</v>
      </c>
      <c r="BT1248" t="s">
        <v>98</v>
      </c>
      <c r="BU1248" t="s">
        <v>222</v>
      </c>
      <c r="BV1248" t="s">
        <v>101</v>
      </c>
      <c r="BW1248" t="s">
        <v>237</v>
      </c>
      <c r="BX1248">
        <v>40.730680370000002</v>
      </c>
      <c r="BY1248">
        <v>49.936087610000001</v>
      </c>
      <c r="BZ1248">
        <v>47.837395389999898</v>
      </c>
      <c r="CA1248">
        <v>35.575532379999899</v>
      </c>
      <c r="CB1248">
        <v>44.256212640000001</v>
      </c>
      <c r="CC1248">
        <v>20.16825498</v>
      </c>
      <c r="CD1248">
        <v>2</v>
      </c>
      <c r="CE1248">
        <v>3</v>
      </c>
      <c r="CF1248">
        <v>2</v>
      </c>
      <c r="CG1248">
        <v>3</v>
      </c>
      <c r="CH1248">
        <v>3</v>
      </c>
      <c r="CI1248">
        <v>9</v>
      </c>
      <c r="CJ1248">
        <v>44.022503520000001</v>
      </c>
      <c r="CK1248">
        <v>85.636963089999895</v>
      </c>
      <c r="CL1248">
        <v>2.6759637839999999</v>
      </c>
    </row>
    <row r="1249" spans="1:90" x14ac:dyDescent="0.25">
      <c r="A1249" s="1" t="s">
        <v>965</v>
      </c>
      <c r="B1249" s="2">
        <v>314736.014499999</v>
      </c>
      <c r="C1249" s="2">
        <v>6071552.0420000004</v>
      </c>
      <c r="D1249" s="4">
        <v>270.28725059999903</v>
      </c>
      <c r="E1249" t="s">
        <v>312</v>
      </c>
      <c r="F1249" s="3">
        <v>65.650000000000006</v>
      </c>
      <c r="G1249" t="s">
        <v>90</v>
      </c>
      <c r="H1249" t="s">
        <v>91</v>
      </c>
      <c r="I1249" s="1" t="s">
        <v>293</v>
      </c>
      <c r="J1249" t="s">
        <v>1742</v>
      </c>
      <c r="K1249" t="s">
        <v>1682</v>
      </c>
      <c r="L1249" t="s">
        <v>406</v>
      </c>
      <c r="M1249">
        <v>51.575965359999898</v>
      </c>
      <c r="N1249">
        <v>14.533850320000001</v>
      </c>
      <c r="O1249">
        <v>4.3749203870000004</v>
      </c>
      <c r="P1249">
        <v>10.57789962</v>
      </c>
      <c r="Q1249">
        <v>4.5077171370000002</v>
      </c>
      <c r="R1249">
        <v>5.6498069050000002</v>
      </c>
      <c r="S1249">
        <v>4.3864332680000002</v>
      </c>
      <c r="T1249">
        <v>0.212246771</v>
      </c>
      <c r="U1249">
        <v>0.92984299699999995</v>
      </c>
      <c r="V1249">
        <v>0.15160483599999999</v>
      </c>
      <c r="W1249">
        <v>0.242567738</v>
      </c>
      <c r="X1249">
        <v>9.9494019999999996E-3</v>
      </c>
      <c r="Y1249">
        <v>6.0641935000000001E-2</v>
      </c>
      <c r="Z1249">
        <v>2.7865533259999999</v>
      </c>
      <c r="AA1249">
        <v>0</v>
      </c>
      <c r="AB1249">
        <v>2.6818146390000002</v>
      </c>
      <c r="AC1249">
        <v>100</v>
      </c>
      <c r="AD1249">
        <v>0.330935327</v>
      </c>
      <c r="AE1249">
        <v>0.164609274</v>
      </c>
      <c r="AF1249">
        <v>1.350538767</v>
      </c>
      <c r="AG1249">
        <v>1.3073209050000001</v>
      </c>
      <c r="AH1249">
        <v>0</v>
      </c>
      <c r="AI1249">
        <v>41.065267249999899</v>
      </c>
      <c r="AJ1249">
        <v>0</v>
      </c>
      <c r="AK1249">
        <v>0</v>
      </c>
      <c r="AL1249">
        <v>20.168269420000001</v>
      </c>
      <c r="AM1249">
        <v>0</v>
      </c>
      <c r="AN1249">
        <v>0</v>
      </c>
      <c r="AO1249">
        <v>0</v>
      </c>
      <c r="AP1249">
        <v>2.6486431819999998</v>
      </c>
      <c r="AQ1249">
        <v>0</v>
      </c>
      <c r="AR1249">
        <v>0</v>
      </c>
      <c r="AS1249">
        <v>11.065696640000001</v>
      </c>
      <c r="AT1249">
        <v>14.564068300000001</v>
      </c>
      <c r="AU1249">
        <v>25.629764940000001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1.3091063E-2</v>
      </c>
      <c r="BI1249">
        <v>15.024388350000001</v>
      </c>
      <c r="BJ1249">
        <v>0.43175177999999997</v>
      </c>
      <c r="BK1249">
        <v>0.56824821999999997</v>
      </c>
      <c r="BL1249">
        <v>0</v>
      </c>
      <c r="BM1249">
        <v>32.936639759999899</v>
      </c>
      <c r="BN1249">
        <v>99.986882370000004</v>
      </c>
      <c r="BO1249">
        <v>0</v>
      </c>
      <c r="BP1249" t="s">
        <v>97</v>
      </c>
      <c r="BQ1249" t="s">
        <v>109</v>
      </c>
      <c r="BR1249" t="s">
        <v>111</v>
      </c>
      <c r="BS1249" t="s">
        <v>176</v>
      </c>
      <c r="BT1249" t="s">
        <v>111</v>
      </c>
      <c r="BU1249" t="s">
        <v>100</v>
      </c>
      <c r="BV1249" t="s">
        <v>101</v>
      </c>
      <c r="BW1249" t="s">
        <v>152</v>
      </c>
      <c r="BX1249">
        <v>36.937389140000001</v>
      </c>
      <c r="BY1249">
        <v>32.936639759999899</v>
      </c>
      <c r="BZ1249">
        <v>65.661502240000004</v>
      </c>
      <c r="CA1249">
        <v>34.993493659999899</v>
      </c>
      <c r="CB1249">
        <v>46.691991100000003</v>
      </c>
      <c r="CC1249">
        <v>18.314515239999899</v>
      </c>
      <c r="CD1249">
        <v>2</v>
      </c>
      <c r="CE1249">
        <v>3</v>
      </c>
      <c r="CF1249">
        <v>1</v>
      </c>
      <c r="CG1249">
        <v>6</v>
      </c>
      <c r="CH1249">
        <v>3</v>
      </c>
      <c r="CI1249">
        <v>5</v>
      </c>
      <c r="CJ1249">
        <v>31.98630137</v>
      </c>
      <c r="CK1249">
        <v>76.637824120000005</v>
      </c>
      <c r="CL1249">
        <v>0</v>
      </c>
    </row>
    <row r="1250" spans="1:90" x14ac:dyDescent="0.25">
      <c r="A1250" s="1" t="s">
        <v>966</v>
      </c>
      <c r="B1250" s="2">
        <v>314720.95</v>
      </c>
      <c r="C1250" s="2">
        <v>6071546.5530000003</v>
      </c>
      <c r="D1250" s="4">
        <v>247.58983090000001</v>
      </c>
      <c r="E1250" t="s">
        <v>312</v>
      </c>
      <c r="F1250" s="3">
        <v>93.44</v>
      </c>
      <c r="G1250" t="s">
        <v>90</v>
      </c>
      <c r="H1250" t="s">
        <v>91</v>
      </c>
      <c r="I1250" s="1" t="s">
        <v>293</v>
      </c>
      <c r="J1250" t="s">
        <v>1742</v>
      </c>
      <c r="K1250" t="s">
        <v>1682</v>
      </c>
      <c r="L1250" t="s">
        <v>406</v>
      </c>
      <c r="M1250">
        <v>51.035809</v>
      </c>
      <c r="N1250">
        <v>13.73963242</v>
      </c>
      <c r="O1250">
        <v>3.8420122600000002</v>
      </c>
      <c r="P1250">
        <v>9.4335088099999904</v>
      </c>
      <c r="Q1250">
        <v>4.3271248519999999</v>
      </c>
      <c r="R1250">
        <v>7.3803764999999997</v>
      </c>
      <c r="S1250">
        <v>4.1754732800000003</v>
      </c>
      <c r="T1250">
        <v>0.84924880300000005</v>
      </c>
      <c r="U1250">
        <v>0.818918488</v>
      </c>
      <c r="V1250">
        <v>0.121321258</v>
      </c>
      <c r="W1250">
        <v>0.23253240999999999</v>
      </c>
      <c r="X1250">
        <v>2.157820203</v>
      </c>
      <c r="Y1250">
        <v>2.0220209999999999E-2</v>
      </c>
      <c r="Z1250">
        <v>1.8660015059999999</v>
      </c>
      <c r="AA1250">
        <v>0</v>
      </c>
      <c r="AB1250">
        <v>4.0385523040000004</v>
      </c>
      <c r="AC1250">
        <v>100</v>
      </c>
      <c r="AD1250">
        <v>0.26007454499999999</v>
      </c>
      <c r="AE1250">
        <v>5.3901117999999998E-2</v>
      </c>
      <c r="AF1250">
        <v>1.168070291</v>
      </c>
      <c r="AG1250">
        <v>5.1369688089999999</v>
      </c>
      <c r="AH1250">
        <v>0</v>
      </c>
      <c r="AI1250">
        <v>38.388373110000003</v>
      </c>
      <c r="AJ1250">
        <v>0</v>
      </c>
      <c r="AK1250">
        <v>0</v>
      </c>
      <c r="AL1250">
        <v>16.630036820000001</v>
      </c>
      <c r="AM1250">
        <v>0</v>
      </c>
      <c r="AN1250">
        <v>0</v>
      </c>
      <c r="AO1250">
        <v>0</v>
      </c>
      <c r="AP1250">
        <v>2.4823418949999998</v>
      </c>
      <c r="AQ1250">
        <v>0</v>
      </c>
      <c r="AR1250">
        <v>0</v>
      </c>
      <c r="AS1250">
        <v>9.2624366770000002</v>
      </c>
      <c r="AT1250">
        <v>10.33331394</v>
      </c>
      <c r="AU1250">
        <v>19.59575062</v>
      </c>
      <c r="AV1250">
        <v>0</v>
      </c>
      <c r="AW1250">
        <v>0.97383165500000002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2.7938471479999998</v>
      </c>
      <c r="BI1250">
        <v>12.22861166</v>
      </c>
      <c r="BJ1250">
        <v>0.47267577799999999</v>
      </c>
      <c r="BK1250">
        <v>0.52732422199999995</v>
      </c>
      <c r="BL1250">
        <v>0</v>
      </c>
      <c r="BM1250">
        <v>30.226313000000001</v>
      </c>
      <c r="BN1250">
        <v>97.206141400000007</v>
      </c>
      <c r="BO1250">
        <v>0</v>
      </c>
      <c r="BP1250" t="s">
        <v>97</v>
      </c>
      <c r="BQ1250" t="s">
        <v>109</v>
      </c>
      <c r="BR1250" t="s">
        <v>111</v>
      </c>
      <c r="BS1250" t="s">
        <v>176</v>
      </c>
      <c r="BT1250" t="s">
        <v>111</v>
      </c>
      <c r="BU1250" t="s">
        <v>100</v>
      </c>
      <c r="BV1250" t="s">
        <v>101</v>
      </c>
      <c r="BW1250" t="s">
        <v>152</v>
      </c>
      <c r="BX1250">
        <v>32.969108200000001</v>
      </c>
      <c r="BY1250">
        <v>30.226313000000001</v>
      </c>
      <c r="BZ1250">
        <v>63.815361609999897</v>
      </c>
      <c r="CA1250">
        <v>33.479634150000003</v>
      </c>
      <c r="CB1250">
        <v>47.572592139999898</v>
      </c>
      <c r="CC1250">
        <v>18.94777371</v>
      </c>
      <c r="CD1250">
        <v>2</v>
      </c>
      <c r="CE1250">
        <v>3</v>
      </c>
      <c r="CF1250">
        <v>1</v>
      </c>
      <c r="CG1250">
        <v>6</v>
      </c>
      <c r="CH1250">
        <v>3</v>
      </c>
      <c r="CI1250">
        <v>5</v>
      </c>
      <c r="CJ1250">
        <v>30.936555890000001</v>
      </c>
      <c r="CK1250">
        <v>73.251919470000004</v>
      </c>
      <c r="CL1250">
        <v>0</v>
      </c>
    </row>
    <row r="1251" spans="1:90" x14ac:dyDescent="0.25">
      <c r="A1251" s="1" t="s">
        <v>346</v>
      </c>
      <c r="B1251" s="2">
        <v>314702.49530000001</v>
      </c>
      <c r="C1251" s="2">
        <v>6071540.6919999896</v>
      </c>
      <c r="D1251" s="4">
        <v>220.54821430000001</v>
      </c>
      <c r="E1251" t="s">
        <v>312</v>
      </c>
      <c r="F1251" s="3">
        <v>126.7</v>
      </c>
      <c r="G1251" t="s">
        <v>90</v>
      </c>
      <c r="H1251" t="s">
        <v>91</v>
      </c>
      <c r="I1251" s="1" t="s">
        <v>293</v>
      </c>
      <c r="J1251" t="s">
        <v>347</v>
      </c>
      <c r="K1251" t="s">
        <v>95</v>
      </c>
      <c r="L1251" t="s">
        <v>96</v>
      </c>
      <c r="M1251">
        <v>77.498445959999898</v>
      </c>
      <c r="N1251">
        <v>11.09122683</v>
      </c>
      <c r="O1251">
        <v>1.0003903999999999E-2</v>
      </c>
      <c r="P1251">
        <v>0.99979561800000005</v>
      </c>
      <c r="Q1251">
        <v>0.21021278299999999</v>
      </c>
      <c r="R1251">
        <v>2.292320347</v>
      </c>
      <c r="S1251">
        <v>5.0651270540000004</v>
      </c>
      <c r="T1251">
        <v>0.64064848100000005</v>
      </c>
      <c r="U1251">
        <v>0.14014185500000001</v>
      </c>
      <c r="V1251">
        <v>3.0030398E-2</v>
      </c>
      <c r="W1251">
        <v>2.0020264999999999E-2</v>
      </c>
      <c r="X1251">
        <v>1.2188285160000001</v>
      </c>
      <c r="Y1251">
        <v>4.0040529999999998E-2</v>
      </c>
      <c r="Z1251">
        <v>0.74315745799999999</v>
      </c>
      <c r="AA1251">
        <v>0</v>
      </c>
      <c r="AB1251">
        <v>1.9612203500000001</v>
      </c>
      <c r="AC1251">
        <v>100</v>
      </c>
      <c r="AD1251">
        <v>6.3613708000000005E-2</v>
      </c>
      <c r="AE1251">
        <v>0.105472837</v>
      </c>
      <c r="AF1251">
        <v>0.19752626500000001</v>
      </c>
      <c r="AG1251">
        <v>3.8293095410000002</v>
      </c>
      <c r="AH1251">
        <v>0</v>
      </c>
      <c r="AI1251">
        <v>46.0164413299999</v>
      </c>
      <c r="AJ1251">
        <v>0</v>
      </c>
      <c r="AK1251">
        <v>0</v>
      </c>
      <c r="AL1251">
        <v>5.7025340440000001</v>
      </c>
      <c r="AM1251">
        <v>0</v>
      </c>
      <c r="AN1251">
        <v>0</v>
      </c>
      <c r="AO1251">
        <v>0</v>
      </c>
      <c r="AP1251">
        <v>1.058216E-2</v>
      </c>
      <c r="AQ1251">
        <v>0</v>
      </c>
      <c r="AR1251">
        <v>0</v>
      </c>
      <c r="AS1251">
        <v>2.9235079000000001E-2</v>
      </c>
      <c r="AT1251">
        <v>4.7545346000000002E-2</v>
      </c>
      <c r="AU1251">
        <v>7.6780424999999999E-2</v>
      </c>
      <c r="AV1251">
        <v>0</v>
      </c>
      <c r="AW1251">
        <v>39.920536640000002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1.559404134</v>
      </c>
      <c r="BI1251">
        <v>0.27798730900000002</v>
      </c>
      <c r="BJ1251">
        <v>0.38076214000000003</v>
      </c>
      <c r="BK1251">
        <v>0.61923786000000003</v>
      </c>
      <c r="BL1251">
        <v>0</v>
      </c>
      <c r="BM1251">
        <v>11.0259996299999</v>
      </c>
      <c r="BN1251">
        <v>98.440589470000006</v>
      </c>
      <c r="BO1251">
        <v>0</v>
      </c>
      <c r="BP1251" t="s">
        <v>97</v>
      </c>
      <c r="BQ1251" t="s">
        <v>109</v>
      </c>
      <c r="BR1251" t="s">
        <v>98</v>
      </c>
      <c r="BS1251" t="s">
        <v>99</v>
      </c>
      <c r="BT1251" t="s">
        <v>98</v>
      </c>
      <c r="BU1251" t="s">
        <v>100</v>
      </c>
      <c r="BV1251" t="s">
        <v>101</v>
      </c>
      <c r="BW1251" t="s">
        <v>102</v>
      </c>
      <c r="BX1251">
        <v>1.2432772350000001</v>
      </c>
      <c r="BY1251">
        <v>11.0259996299999</v>
      </c>
      <c r="BZ1251">
        <v>82.840434360000003</v>
      </c>
      <c r="CA1251">
        <v>6.6207746859999999</v>
      </c>
      <c r="CB1251">
        <v>91.193377620000007</v>
      </c>
      <c r="CC1251">
        <v>2.1858476900000001</v>
      </c>
      <c r="CD1251">
        <v>3</v>
      </c>
      <c r="CE1251">
        <v>9</v>
      </c>
      <c r="CF1251">
        <v>2</v>
      </c>
      <c r="CG1251">
        <v>6</v>
      </c>
      <c r="CH1251">
        <v>3</v>
      </c>
      <c r="CI1251">
        <v>12</v>
      </c>
      <c r="CJ1251">
        <v>10.365853660000001</v>
      </c>
      <c r="CK1251">
        <v>17.496330310000001</v>
      </c>
      <c r="CL1251">
        <v>0</v>
      </c>
    </row>
    <row r="1252" spans="1:90" x14ac:dyDescent="0.25">
      <c r="A1252" s="1" t="s">
        <v>348</v>
      </c>
      <c r="B1252" s="2">
        <v>314687.02120000002</v>
      </c>
      <c r="C1252" s="2">
        <v>6071536.2249999903</v>
      </c>
      <c r="D1252" s="4">
        <v>198.754244</v>
      </c>
      <c r="E1252" t="s">
        <v>312</v>
      </c>
      <c r="F1252" s="3">
        <v>153.80000000000001</v>
      </c>
      <c r="G1252" t="s">
        <v>90</v>
      </c>
      <c r="H1252" t="s">
        <v>91</v>
      </c>
      <c r="I1252" s="1" t="s">
        <v>293</v>
      </c>
      <c r="J1252" t="s">
        <v>349</v>
      </c>
      <c r="K1252" t="s">
        <v>95</v>
      </c>
      <c r="L1252" t="s">
        <v>96</v>
      </c>
      <c r="M1252">
        <v>78.081834299999898</v>
      </c>
      <c r="N1252">
        <v>11.416351300000001</v>
      </c>
      <c r="O1252">
        <v>1.0003905E-2</v>
      </c>
      <c r="P1252">
        <v>1.018241776</v>
      </c>
      <c r="Q1252">
        <v>0.220315551</v>
      </c>
      <c r="R1252">
        <v>2.2732559170000002</v>
      </c>
      <c r="S1252">
        <v>2.6437866169999999</v>
      </c>
      <c r="T1252">
        <v>2.0829833959999999</v>
      </c>
      <c r="U1252">
        <v>0.100143432</v>
      </c>
      <c r="V1252">
        <v>2.0028686E-2</v>
      </c>
      <c r="W1252">
        <v>3.0043029999999998E-2</v>
      </c>
      <c r="X1252">
        <v>0.93621119799999997</v>
      </c>
      <c r="Y1252">
        <v>4.0057373E-2</v>
      </c>
      <c r="Z1252">
        <v>1.1267435109999999</v>
      </c>
      <c r="AA1252">
        <v>0</v>
      </c>
      <c r="AB1252">
        <v>2.0621493370000001</v>
      </c>
      <c r="AC1252">
        <v>100</v>
      </c>
      <c r="AD1252">
        <v>4.3359116000000003E-2</v>
      </c>
      <c r="AE1252">
        <v>0.107835458</v>
      </c>
      <c r="AF1252">
        <v>0.14425064900000001</v>
      </c>
      <c r="AG1252">
        <v>12.724033240000001</v>
      </c>
      <c r="AH1252">
        <v>0</v>
      </c>
      <c r="AI1252">
        <v>24.546376970000001</v>
      </c>
      <c r="AJ1252">
        <v>0</v>
      </c>
      <c r="AK1252">
        <v>0</v>
      </c>
      <c r="AL1252">
        <v>8.0667804309999998</v>
      </c>
      <c r="AM1252">
        <v>0</v>
      </c>
      <c r="AN1252">
        <v>0</v>
      </c>
      <c r="AO1252">
        <v>2.2054971440000002</v>
      </c>
      <c r="AP1252">
        <v>1.0814656000000001E-2</v>
      </c>
      <c r="AQ1252">
        <v>0</v>
      </c>
      <c r="AR1252">
        <v>0</v>
      </c>
      <c r="AS1252">
        <v>0.33418605800000001</v>
      </c>
      <c r="AT1252">
        <v>0.68740651200000003</v>
      </c>
      <c r="AU1252">
        <v>1.0215925699999999</v>
      </c>
      <c r="AV1252">
        <v>0</v>
      </c>
      <c r="AW1252">
        <v>48.681190919999899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1.224131914</v>
      </c>
      <c r="BI1252">
        <v>0.51079628499999996</v>
      </c>
      <c r="BJ1252">
        <v>0.32712264000000002</v>
      </c>
      <c r="BK1252">
        <v>0.67287735999999998</v>
      </c>
      <c r="BL1252">
        <v>0</v>
      </c>
      <c r="BM1252">
        <v>24.7347421999999</v>
      </c>
      <c r="BN1252">
        <v>98.77586307</v>
      </c>
      <c r="BO1252">
        <v>0</v>
      </c>
      <c r="BP1252" t="s">
        <v>97</v>
      </c>
      <c r="BQ1252" t="s">
        <v>40</v>
      </c>
      <c r="BR1252" t="s">
        <v>98</v>
      </c>
      <c r="BS1252" t="s">
        <v>99</v>
      </c>
      <c r="BT1252" t="s">
        <v>98</v>
      </c>
      <c r="BU1252" t="s">
        <v>222</v>
      </c>
      <c r="BV1252" t="s">
        <v>101</v>
      </c>
      <c r="BW1252" t="s">
        <v>113</v>
      </c>
      <c r="BX1252">
        <v>1.176657874</v>
      </c>
      <c r="BY1252">
        <v>24.7347421999999</v>
      </c>
      <c r="BZ1252">
        <v>54.1418117999999</v>
      </c>
      <c r="CA1252">
        <v>6.3486596799999999</v>
      </c>
      <c r="CB1252">
        <v>91.420148979999894</v>
      </c>
      <c r="CC1252">
        <v>2.231191339</v>
      </c>
      <c r="CD1252">
        <v>3</v>
      </c>
      <c r="CE1252">
        <v>9</v>
      </c>
      <c r="CF1252">
        <v>2</v>
      </c>
      <c r="CG1252">
        <v>3</v>
      </c>
      <c r="CH1252">
        <v>3</v>
      </c>
      <c r="CI1252">
        <v>11</v>
      </c>
      <c r="CJ1252">
        <v>31.9001386999999</v>
      </c>
      <c r="CK1252">
        <v>20.762604580000001</v>
      </c>
      <c r="CL1252">
        <v>2.2054971440000002</v>
      </c>
    </row>
    <row r="1253" spans="1:90" x14ac:dyDescent="0.25">
      <c r="A1253" s="1" t="s">
        <v>388</v>
      </c>
      <c r="B1253" s="2">
        <v>314669.83159999899</v>
      </c>
      <c r="C1253" s="2">
        <v>6071531.6169999903</v>
      </c>
      <c r="D1253" s="4">
        <v>175.10174000000001</v>
      </c>
      <c r="E1253" t="s">
        <v>312</v>
      </c>
      <c r="F1253" s="3">
        <v>183.4</v>
      </c>
      <c r="G1253" t="s">
        <v>90</v>
      </c>
      <c r="H1253" t="s">
        <v>91</v>
      </c>
      <c r="I1253" s="1" t="s">
        <v>293</v>
      </c>
      <c r="J1253" t="s">
        <v>389</v>
      </c>
      <c r="K1253" t="s">
        <v>139</v>
      </c>
      <c r="L1253" t="s">
        <v>96</v>
      </c>
      <c r="M1253">
        <v>77.2108469799999</v>
      </c>
      <c r="N1253">
        <v>12.73146919</v>
      </c>
      <c r="O1253">
        <v>1.0000902000000001E-2</v>
      </c>
      <c r="P1253">
        <v>0.78478724</v>
      </c>
      <c r="Q1253">
        <v>0.50123894400000002</v>
      </c>
      <c r="R1253">
        <v>1.333295592</v>
      </c>
      <c r="S1253">
        <v>3.9898619970000002</v>
      </c>
      <c r="T1253">
        <v>1.8946832090000001</v>
      </c>
      <c r="U1253">
        <v>0.120297347</v>
      </c>
      <c r="V1253">
        <v>1.0024778999999999E-2</v>
      </c>
      <c r="W1253">
        <v>1.0024778999999999E-2</v>
      </c>
      <c r="X1253">
        <v>0.615467663</v>
      </c>
      <c r="Y1253">
        <v>1.0024778999999999E-2</v>
      </c>
      <c r="Z1253">
        <v>0.77797660300000004</v>
      </c>
      <c r="AA1253">
        <v>0</v>
      </c>
      <c r="AB1253">
        <v>1.39331855</v>
      </c>
      <c r="AC1253">
        <v>100</v>
      </c>
      <c r="AD1253">
        <v>2.1342283E-2</v>
      </c>
      <c r="AE1253">
        <v>2.6539457999999998E-2</v>
      </c>
      <c r="AF1253">
        <v>0.170407799</v>
      </c>
      <c r="AG1253">
        <v>11.38187233</v>
      </c>
      <c r="AH1253">
        <v>0</v>
      </c>
      <c r="AI1253">
        <v>36.4298170799999</v>
      </c>
      <c r="AJ1253">
        <v>0</v>
      </c>
      <c r="AK1253">
        <v>0</v>
      </c>
      <c r="AL1253">
        <v>4.4232130559999998</v>
      </c>
      <c r="AM1253">
        <v>0</v>
      </c>
      <c r="AN1253">
        <v>0</v>
      </c>
      <c r="AO1253">
        <v>2.8008205249999998</v>
      </c>
      <c r="AP1253">
        <v>1.0632133E-2</v>
      </c>
      <c r="AQ1253">
        <v>0</v>
      </c>
      <c r="AR1253">
        <v>0</v>
      </c>
      <c r="AS1253">
        <v>1.2167295730000001</v>
      </c>
      <c r="AT1253">
        <v>0.55992308700000004</v>
      </c>
      <c r="AU1253">
        <v>1.776652659</v>
      </c>
      <c r="AV1253">
        <v>0</v>
      </c>
      <c r="AW1253">
        <v>41.375962110000003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0.79133422399999997</v>
      </c>
      <c r="BI1253">
        <v>0.88832633000000005</v>
      </c>
      <c r="BJ1253">
        <v>0.684843808</v>
      </c>
      <c r="BK1253">
        <v>0.315156192</v>
      </c>
      <c r="BL1253">
        <v>0</v>
      </c>
      <c r="BM1253">
        <v>10.82713579</v>
      </c>
      <c r="BN1253">
        <v>99.208593660000005</v>
      </c>
      <c r="BO1253">
        <v>0</v>
      </c>
      <c r="BP1253" t="s">
        <v>97</v>
      </c>
      <c r="BQ1253" t="s">
        <v>40</v>
      </c>
      <c r="BR1253" t="s">
        <v>98</v>
      </c>
      <c r="BS1253" t="s">
        <v>99</v>
      </c>
      <c r="BT1253" t="s">
        <v>98</v>
      </c>
      <c r="BU1253" t="s">
        <v>100</v>
      </c>
      <c r="BV1253" t="s">
        <v>101</v>
      </c>
      <c r="BW1253" t="s">
        <v>102</v>
      </c>
      <c r="BX1253">
        <v>1.9576925919999999</v>
      </c>
      <c r="BY1253">
        <v>10.82713579</v>
      </c>
      <c r="BZ1253">
        <v>69.742288509999895</v>
      </c>
      <c r="CA1253">
        <v>4.5697464239999999</v>
      </c>
      <c r="CB1253">
        <v>90.904124519999897</v>
      </c>
      <c r="CC1253">
        <v>4.5261290560000003</v>
      </c>
      <c r="CD1253">
        <v>3</v>
      </c>
      <c r="CE1253">
        <v>9</v>
      </c>
      <c r="CF1253">
        <v>2</v>
      </c>
      <c r="CG1253">
        <v>6</v>
      </c>
      <c r="CH1253">
        <v>3</v>
      </c>
      <c r="CI1253">
        <v>12</v>
      </c>
      <c r="CJ1253">
        <v>31.03896104</v>
      </c>
      <c r="CK1253">
        <v>17.934779729999899</v>
      </c>
      <c r="CL1253">
        <v>2.8008205249999998</v>
      </c>
    </row>
    <row r="1254" spans="1:90" x14ac:dyDescent="0.25">
      <c r="A1254" s="1" t="s">
        <v>390</v>
      </c>
      <c r="B1254" s="2">
        <v>314655.99280000001</v>
      </c>
      <c r="C1254" s="2">
        <v>6071528.1179999895</v>
      </c>
      <c r="D1254" s="4">
        <v>156.2201354</v>
      </c>
      <c r="E1254" t="s">
        <v>312</v>
      </c>
      <c r="F1254" s="3">
        <v>207.07</v>
      </c>
      <c r="G1254" t="s">
        <v>90</v>
      </c>
      <c r="H1254" t="s">
        <v>91</v>
      </c>
      <c r="I1254" s="1" t="s">
        <v>293</v>
      </c>
      <c r="J1254" t="s">
        <v>391</v>
      </c>
      <c r="K1254" t="s">
        <v>95</v>
      </c>
      <c r="L1254" t="s">
        <v>96</v>
      </c>
      <c r="M1254">
        <v>78.087117640000002</v>
      </c>
      <c r="N1254">
        <v>12.25896695</v>
      </c>
      <c r="O1254">
        <v>1.0006905E-2</v>
      </c>
      <c r="P1254">
        <v>0.65733518800000001</v>
      </c>
      <c r="Q1254">
        <v>0.17012443899999999</v>
      </c>
      <c r="R1254">
        <v>1.401024794</v>
      </c>
      <c r="S1254">
        <v>3.8328035439999999</v>
      </c>
      <c r="T1254">
        <v>1.831339552</v>
      </c>
      <c r="U1254">
        <v>0.11008052</v>
      </c>
      <c r="V1254">
        <v>2.001464E-2</v>
      </c>
      <c r="W1254">
        <v>2.001464E-2</v>
      </c>
      <c r="X1254">
        <v>0.784582695</v>
      </c>
      <c r="Y1254">
        <v>7.0051240000000001E-2</v>
      </c>
      <c r="Z1254">
        <v>0.74653725900000001</v>
      </c>
      <c r="AA1254">
        <v>0</v>
      </c>
      <c r="AB1254">
        <v>1.530063467</v>
      </c>
      <c r="AC1254">
        <v>100</v>
      </c>
      <c r="AD1254">
        <v>4.2707114999999997E-2</v>
      </c>
      <c r="AE1254">
        <v>0.185874346</v>
      </c>
      <c r="AF1254">
        <v>0.15628967199999999</v>
      </c>
      <c r="AG1254">
        <v>11.026365070000001</v>
      </c>
      <c r="AH1254">
        <v>0</v>
      </c>
      <c r="AI1254">
        <v>35.07535412</v>
      </c>
      <c r="AJ1254">
        <v>0</v>
      </c>
      <c r="AK1254">
        <v>0</v>
      </c>
      <c r="AL1254">
        <v>4.0929707669999997</v>
      </c>
      <c r="AM1254">
        <v>0</v>
      </c>
      <c r="AN1254">
        <v>0</v>
      </c>
      <c r="AO1254">
        <v>2.7813570620000001</v>
      </c>
      <c r="AP1254">
        <v>1.0662705E-2</v>
      </c>
      <c r="AQ1254">
        <v>0</v>
      </c>
      <c r="AR1254">
        <v>0</v>
      </c>
      <c r="AS1254">
        <v>0.235236107</v>
      </c>
      <c r="AT1254">
        <v>0.147334092</v>
      </c>
      <c r="AU1254">
        <v>0.38257020000000003</v>
      </c>
      <c r="AV1254">
        <v>0</v>
      </c>
      <c r="AW1254">
        <v>44.223623330000002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1.0110667369999999</v>
      </c>
      <c r="BI1254">
        <v>0.19128510000000001</v>
      </c>
      <c r="BJ1254">
        <v>0.61488351100000005</v>
      </c>
      <c r="BK1254">
        <v>0.38511648900000001</v>
      </c>
      <c r="BL1254">
        <v>0</v>
      </c>
      <c r="BM1254">
        <v>10.44969569</v>
      </c>
      <c r="BN1254">
        <v>98.988841120000004</v>
      </c>
      <c r="BO1254">
        <v>0</v>
      </c>
      <c r="BP1254" t="s">
        <v>97</v>
      </c>
      <c r="BQ1254" t="s">
        <v>40</v>
      </c>
      <c r="BR1254" t="s">
        <v>98</v>
      </c>
      <c r="BS1254" t="s">
        <v>99</v>
      </c>
      <c r="BT1254" t="s">
        <v>98</v>
      </c>
      <c r="BU1254" t="s">
        <v>100</v>
      </c>
      <c r="BV1254" t="s">
        <v>101</v>
      </c>
      <c r="BW1254" t="s">
        <v>102</v>
      </c>
      <c r="BX1254">
        <v>0.54952257599999998</v>
      </c>
      <c r="BY1254">
        <v>10.44969569</v>
      </c>
      <c r="BZ1254">
        <v>69.878613560000005</v>
      </c>
      <c r="CA1254">
        <v>4.17185805</v>
      </c>
      <c r="CB1254">
        <v>94.175316530000003</v>
      </c>
      <c r="CC1254">
        <v>1.652825416</v>
      </c>
      <c r="CD1254">
        <v>3</v>
      </c>
      <c r="CE1254">
        <v>9</v>
      </c>
      <c r="CF1254">
        <v>2</v>
      </c>
      <c r="CG1254">
        <v>6</v>
      </c>
      <c r="CH1254">
        <v>3</v>
      </c>
      <c r="CI1254">
        <v>12</v>
      </c>
      <c r="CJ1254">
        <v>27.66251729</v>
      </c>
      <c r="CK1254">
        <v>12.74661532</v>
      </c>
      <c r="CL1254">
        <v>2.7813570620000001</v>
      </c>
    </row>
    <row r="1255" spans="1:90" x14ac:dyDescent="0.25">
      <c r="A1255" s="1" t="s">
        <v>392</v>
      </c>
      <c r="B1255" s="2">
        <v>314634.40740000003</v>
      </c>
      <c r="C1255" s="2">
        <v>6071523.4440000001</v>
      </c>
      <c r="D1255" s="4">
        <v>127.42631780000001</v>
      </c>
      <c r="E1255" t="s">
        <v>312</v>
      </c>
      <c r="F1255" s="3">
        <v>243.36</v>
      </c>
      <c r="G1255" t="s">
        <v>90</v>
      </c>
      <c r="H1255" t="s">
        <v>91</v>
      </c>
      <c r="I1255" s="1" t="s">
        <v>293</v>
      </c>
      <c r="J1255" t="s">
        <v>393</v>
      </c>
      <c r="K1255" t="s">
        <v>139</v>
      </c>
      <c r="L1255" t="s">
        <v>96</v>
      </c>
      <c r="M1255">
        <v>71.508447500000003</v>
      </c>
      <c r="N1255">
        <v>11.93981374</v>
      </c>
      <c r="O1255">
        <v>0.65370068599999998</v>
      </c>
      <c r="P1255">
        <v>2.7341425930000001</v>
      </c>
      <c r="Q1255">
        <v>0.27090333700000002</v>
      </c>
      <c r="R1255">
        <v>4.3344533910000003</v>
      </c>
      <c r="S1255">
        <v>1.966557557</v>
      </c>
      <c r="T1255">
        <v>2.3177285489999999</v>
      </c>
      <c r="U1255">
        <v>0.23076950900000001</v>
      </c>
      <c r="V1255">
        <v>3.0100371000000001E-2</v>
      </c>
      <c r="W1255">
        <v>0.100334569</v>
      </c>
      <c r="X1255">
        <v>2.4429995510000002</v>
      </c>
      <c r="Y1255">
        <v>0.100334569</v>
      </c>
      <c r="Z1255">
        <v>1.3697140800000001</v>
      </c>
      <c r="AA1255">
        <v>0</v>
      </c>
      <c r="AB1255">
        <v>3.811385982</v>
      </c>
      <c r="AC1255">
        <v>100</v>
      </c>
      <c r="AD1255">
        <v>6.5432553000000004E-2</v>
      </c>
      <c r="AE1255">
        <v>0.27122129499999997</v>
      </c>
      <c r="AF1255">
        <v>0.33378575700000002</v>
      </c>
      <c r="AG1255">
        <v>14.2165962</v>
      </c>
      <c r="AH1255">
        <v>0</v>
      </c>
      <c r="AI1255">
        <v>18.334190199999899</v>
      </c>
      <c r="AJ1255">
        <v>0</v>
      </c>
      <c r="AK1255">
        <v>0</v>
      </c>
      <c r="AL1255">
        <v>13.05754894</v>
      </c>
      <c r="AM1255">
        <v>0</v>
      </c>
      <c r="AN1255">
        <v>0</v>
      </c>
      <c r="AO1255">
        <v>1.7997659020000001</v>
      </c>
      <c r="AP1255">
        <v>0.70960411800000001</v>
      </c>
      <c r="AQ1255">
        <v>0</v>
      </c>
      <c r="AR1255">
        <v>0</v>
      </c>
      <c r="AS1255">
        <v>4.1373440000000003E-3</v>
      </c>
      <c r="AT1255">
        <v>1.5584852330000001</v>
      </c>
      <c r="AU1255">
        <v>1.562622577</v>
      </c>
      <c r="AV1255">
        <v>0</v>
      </c>
      <c r="AW1255">
        <v>43.234142769999899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3.2075382700000001</v>
      </c>
      <c r="BI1255">
        <v>0.78131128900000002</v>
      </c>
      <c r="BJ1255">
        <v>2.647693E-3</v>
      </c>
      <c r="BK1255">
        <v>0.99735230699999999</v>
      </c>
      <c r="BL1255">
        <v>0</v>
      </c>
      <c r="BM1255">
        <v>41.595493769999898</v>
      </c>
      <c r="BN1255">
        <v>96.792448579999899</v>
      </c>
      <c r="BO1255">
        <v>0</v>
      </c>
      <c r="BP1255" t="s">
        <v>97</v>
      </c>
      <c r="BQ1255" t="s">
        <v>40</v>
      </c>
      <c r="BR1255" t="s">
        <v>111</v>
      </c>
      <c r="BS1255" t="s">
        <v>112</v>
      </c>
      <c r="BT1255" t="s">
        <v>111</v>
      </c>
      <c r="BU1255" t="s">
        <v>100</v>
      </c>
      <c r="BV1255" t="s">
        <v>101</v>
      </c>
      <c r="BW1255" t="s">
        <v>113</v>
      </c>
      <c r="BX1255">
        <v>2.6060124519999999</v>
      </c>
      <c r="BY1255">
        <v>41.595493769999898</v>
      </c>
      <c r="BZ1255">
        <v>40.199208460000001</v>
      </c>
      <c r="CA1255">
        <v>16.938454650000001</v>
      </c>
      <c r="CB1255">
        <v>80.744643760000002</v>
      </c>
      <c r="CC1255">
        <v>2.3169015850000001</v>
      </c>
      <c r="CD1255">
        <v>2</v>
      </c>
      <c r="CE1255">
        <v>12</v>
      </c>
      <c r="CF1255">
        <v>1</v>
      </c>
      <c r="CG1255">
        <v>6</v>
      </c>
      <c r="CH1255">
        <v>3</v>
      </c>
      <c r="CI1255">
        <v>6</v>
      </c>
      <c r="CJ1255">
        <v>29.11963883</v>
      </c>
      <c r="CK1255">
        <v>41.225257880000001</v>
      </c>
      <c r="CL1255">
        <v>1.7997659020000001</v>
      </c>
    </row>
    <row r="1256" spans="1:90" x14ac:dyDescent="0.25">
      <c r="A1256" s="1" t="s">
        <v>967</v>
      </c>
      <c r="B1256" s="2">
        <v>314617.23790000001</v>
      </c>
      <c r="C1256" s="2">
        <v>6071520.2810000004</v>
      </c>
      <c r="D1256" s="4">
        <v>104.9756</v>
      </c>
      <c r="E1256" t="s">
        <v>312</v>
      </c>
      <c r="F1256" s="3">
        <v>271.8</v>
      </c>
      <c r="G1256" t="s">
        <v>90</v>
      </c>
      <c r="H1256" t="s">
        <v>91</v>
      </c>
      <c r="I1256" s="1" t="s">
        <v>293</v>
      </c>
      <c r="J1256" t="s">
        <v>1830</v>
      </c>
      <c r="K1256" t="s">
        <v>1720</v>
      </c>
      <c r="L1256" t="s">
        <v>1721</v>
      </c>
      <c r="M1256">
        <v>52.130176890000001</v>
      </c>
      <c r="N1256">
        <v>14.9160059999999</v>
      </c>
      <c r="O1256">
        <v>3.965968556</v>
      </c>
      <c r="P1256">
        <v>9.6526597649999903</v>
      </c>
      <c r="Q1256">
        <v>3.9236680179999999</v>
      </c>
      <c r="R1256">
        <v>6.9473194029999998</v>
      </c>
      <c r="S1256">
        <v>3.9540056579999998</v>
      </c>
      <c r="T1256">
        <v>0.79889116900000001</v>
      </c>
      <c r="U1256">
        <v>0.85956644699999996</v>
      </c>
      <c r="V1256">
        <v>0.192138382</v>
      </c>
      <c r="W1256">
        <v>0.232588568</v>
      </c>
      <c r="X1256">
        <v>0.14874965700000001</v>
      </c>
      <c r="Y1256">
        <v>2.0225093E-2</v>
      </c>
      <c r="Z1256">
        <v>2.258036395</v>
      </c>
      <c r="AA1256">
        <v>0</v>
      </c>
      <c r="AB1256">
        <v>2.4158979729999999</v>
      </c>
      <c r="AC1256">
        <v>100</v>
      </c>
      <c r="AD1256">
        <v>0.41764284099999999</v>
      </c>
      <c r="AE1256">
        <v>5.4667927999999998E-2</v>
      </c>
      <c r="AF1256">
        <v>1.243190617</v>
      </c>
      <c r="AG1256">
        <v>4.8999265789999997</v>
      </c>
      <c r="AH1256">
        <v>0</v>
      </c>
      <c r="AI1256">
        <v>36.860502510000003</v>
      </c>
      <c r="AJ1256">
        <v>0</v>
      </c>
      <c r="AK1256">
        <v>0</v>
      </c>
      <c r="AL1256">
        <v>21.38237904</v>
      </c>
      <c r="AM1256">
        <v>0</v>
      </c>
      <c r="AN1256">
        <v>0</v>
      </c>
      <c r="AO1256">
        <v>0</v>
      </c>
      <c r="AP1256">
        <v>2.5611693309999999</v>
      </c>
      <c r="AQ1256">
        <v>0</v>
      </c>
      <c r="AR1256">
        <v>0</v>
      </c>
      <c r="AS1256">
        <v>9.0645764769999904</v>
      </c>
      <c r="AT1256">
        <v>12.2358898699999</v>
      </c>
      <c r="AU1256">
        <v>21.30046634</v>
      </c>
      <c r="AV1256">
        <v>0</v>
      </c>
      <c r="AW1256">
        <v>0.85055750699999999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0.195270003</v>
      </c>
      <c r="BI1256">
        <v>13.15996805</v>
      </c>
      <c r="BJ1256">
        <v>0.42555765400000001</v>
      </c>
      <c r="BK1256">
        <v>0.57444234599999999</v>
      </c>
      <c r="BL1256">
        <v>0</v>
      </c>
      <c r="BM1256">
        <v>36.712433240000003</v>
      </c>
      <c r="BN1256">
        <v>99.804712199999898</v>
      </c>
      <c r="BO1256">
        <v>0</v>
      </c>
      <c r="BP1256" t="s">
        <v>97</v>
      </c>
      <c r="BQ1256" t="s">
        <v>109</v>
      </c>
      <c r="BR1256" t="s">
        <v>111</v>
      </c>
      <c r="BS1256" t="s">
        <v>176</v>
      </c>
      <c r="BT1256" t="s">
        <v>111</v>
      </c>
      <c r="BU1256" t="s">
        <v>100</v>
      </c>
      <c r="BV1256" t="s">
        <v>101</v>
      </c>
      <c r="BW1256" t="s">
        <v>149</v>
      </c>
      <c r="BX1256">
        <v>35.143765790000003</v>
      </c>
      <c r="BY1256">
        <v>36.712433240000003</v>
      </c>
      <c r="BZ1256">
        <v>58.376405820000002</v>
      </c>
      <c r="CA1256">
        <v>33.312976280000001</v>
      </c>
      <c r="CB1256">
        <v>50.040072790000004</v>
      </c>
      <c r="CC1256">
        <v>16.646950919999899</v>
      </c>
      <c r="CD1256">
        <v>2</v>
      </c>
      <c r="CE1256">
        <v>3</v>
      </c>
      <c r="CF1256">
        <v>1</v>
      </c>
      <c r="CG1256">
        <v>6</v>
      </c>
      <c r="CH1256">
        <v>3</v>
      </c>
      <c r="CI1256">
        <v>4</v>
      </c>
      <c r="CJ1256">
        <v>30.226537220000001</v>
      </c>
      <c r="CK1256">
        <v>74.0692968299999</v>
      </c>
      <c r="CL1256">
        <v>0</v>
      </c>
    </row>
    <row r="1257" spans="1:90" x14ac:dyDescent="0.25">
      <c r="A1257" s="1" t="s">
        <v>968</v>
      </c>
      <c r="B1257" s="2">
        <v>314600.27140000003</v>
      </c>
      <c r="C1257" s="2">
        <v>6071517.1890000002</v>
      </c>
      <c r="D1257" s="4">
        <v>82.7649159999999</v>
      </c>
      <c r="E1257" t="s">
        <v>312</v>
      </c>
      <c r="F1257" s="3">
        <v>299.92</v>
      </c>
      <c r="G1257" t="s">
        <v>90</v>
      </c>
      <c r="H1257" t="s">
        <v>91</v>
      </c>
      <c r="I1257" s="1" t="s">
        <v>293</v>
      </c>
      <c r="J1257" t="s">
        <v>1830</v>
      </c>
      <c r="K1257" t="s">
        <v>1720</v>
      </c>
      <c r="L1257" t="s">
        <v>1721</v>
      </c>
      <c r="M1257">
        <v>50.76009655</v>
      </c>
      <c r="N1257">
        <v>14.91159976</v>
      </c>
      <c r="O1257">
        <v>4.017989891</v>
      </c>
      <c r="P1257">
        <v>9.8384564890000004</v>
      </c>
      <c r="Q1257">
        <v>3.871961159</v>
      </c>
      <c r="R1257">
        <v>7.2182252419999999</v>
      </c>
      <c r="S1257">
        <v>4.6706163329999999</v>
      </c>
      <c r="T1257">
        <v>0.47514928099999998</v>
      </c>
      <c r="U1257">
        <v>0.84920297</v>
      </c>
      <c r="V1257">
        <v>0.18197206499999999</v>
      </c>
      <c r="W1257">
        <v>0.27295809700000001</v>
      </c>
      <c r="X1257">
        <v>1.0029823410000001</v>
      </c>
      <c r="Y1257">
        <v>1.0109559000000001E-2</v>
      </c>
      <c r="Z1257">
        <v>1.9186802569999999</v>
      </c>
      <c r="AA1257">
        <v>0</v>
      </c>
      <c r="AB1257">
        <v>2.9331751060000002</v>
      </c>
      <c r="AC1257">
        <v>100</v>
      </c>
      <c r="AD1257">
        <v>0.39112925799999998</v>
      </c>
      <c r="AE1257">
        <v>2.7020848E-2</v>
      </c>
      <c r="AF1257">
        <v>1.214491397</v>
      </c>
      <c r="AG1257">
        <v>2.8817526280000001</v>
      </c>
      <c r="AH1257">
        <v>0</v>
      </c>
      <c r="AI1257">
        <v>43.054924139999898</v>
      </c>
      <c r="AJ1257">
        <v>0</v>
      </c>
      <c r="AK1257">
        <v>0</v>
      </c>
      <c r="AL1257">
        <v>18.810129010000001</v>
      </c>
      <c r="AM1257">
        <v>0</v>
      </c>
      <c r="AN1257">
        <v>0</v>
      </c>
      <c r="AO1257">
        <v>0</v>
      </c>
      <c r="AP1257">
        <v>2.5214554040000001</v>
      </c>
      <c r="AQ1257">
        <v>0</v>
      </c>
      <c r="AR1257">
        <v>0</v>
      </c>
      <c r="AS1257">
        <v>4.8900075799999998</v>
      </c>
      <c r="AT1257">
        <v>6.7621181320000003</v>
      </c>
      <c r="AU1257">
        <v>11.65212571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1.3020729310000001</v>
      </c>
      <c r="BI1257">
        <v>12.70289674</v>
      </c>
      <c r="BJ1257">
        <v>0.41966656600000002</v>
      </c>
      <c r="BK1257">
        <v>0.58033343400000004</v>
      </c>
      <c r="BL1257">
        <v>0</v>
      </c>
      <c r="BM1257">
        <v>30.405096279999899</v>
      </c>
      <c r="BN1257">
        <v>98.697921730000004</v>
      </c>
      <c r="BO1257">
        <v>0</v>
      </c>
      <c r="BP1257" t="s">
        <v>97</v>
      </c>
      <c r="BQ1257" t="s">
        <v>109</v>
      </c>
      <c r="BR1257" t="s">
        <v>111</v>
      </c>
      <c r="BS1257" t="s">
        <v>176</v>
      </c>
      <c r="BT1257" t="s">
        <v>111</v>
      </c>
      <c r="BU1257" t="s">
        <v>100</v>
      </c>
      <c r="BV1257" t="s">
        <v>101</v>
      </c>
      <c r="BW1257" t="s">
        <v>152</v>
      </c>
      <c r="BX1257">
        <v>32.230892920000002</v>
      </c>
      <c r="BY1257">
        <v>30.405096279999899</v>
      </c>
      <c r="BZ1257">
        <v>66.497370739999894</v>
      </c>
      <c r="CA1257">
        <v>33.7441606699999</v>
      </c>
      <c r="CB1257">
        <v>49.876971159999897</v>
      </c>
      <c r="CC1257">
        <v>16.378868170000001</v>
      </c>
      <c r="CD1257">
        <v>2</v>
      </c>
      <c r="CE1257">
        <v>3</v>
      </c>
      <c r="CF1257">
        <v>1</v>
      </c>
      <c r="CG1257">
        <v>6</v>
      </c>
      <c r="CH1257">
        <v>3</v>
      </c>
      <c r="CI1257">
        <v>5</v>
      </c>
      <c r="CJ1257">
        <v>26.774595269999899</v>
      </c>
      <c r="CK1257">
        <v>72.710460319999896</v>
      </c>
      <c r="CL1257">
        <v>0</v>
      </c>
    </row>
    <row r="1258" spans="1:90" x14ac:dyDescent="0.25">
      <c r="A1258" s="1" t="s">
        <v>394</v>
      </c>
      <c r="B1258" s="2">
        <v>314590.76380000002</v>
      </c>
      <c r="C1258" s="2">
        <v>6071515.483</v>
      </c>
      <c r="D1258" s="4">
        <v>70.388278549999896</v>
      </c>
      <c r="E1258" t="s">
        <v>312</v>
      </c>
      <c r="F1258" s="3">
        <v>315.62</v>
      </c>
      <c r="G1258" t="s">
        <v>90</v>
      </c>
      <c r="H1258" t="s">
        <v>91</v>
      </c>
      <c r="I1258" s="1" t="s">
        <v>293</v>
      </c>
      <c r="J1258" t="s">
        <v>395</v>
      </c>
      <c r="K1258" t="s">
        <v>139</v>
      </c>
      <c r="L1258" t="s">
        <v>96</v>
      </c>
      <c r="M1258">
        <v>78.565207220000005</v>
      </c>
      <c r="N1258">
        <v>12.2248143299999</v>
      </c>
      <c r="O1258">
        <v>1.0007909000000001E-2</v>
      </c>
      <c r="P1258">
        <v>0.81981526800000004</v>
      </c>
      <c r="Q1258">
        <v>0.210254792</v>
      </c>
      <c r="R1258">
        <v>1.281553017</v>
      </c>
      <c r="S1258">
        <v>3.6644406580000002</v>
      </c>
      <c r="T1258">
        <v>1.97239019</v>
      </c>
      <c r="U1258">
        <v>0.110133462</v>
      </c>
      <c r="V1258">
        <v>2.0024265999999999E-2</v>
      </c>
      <c r="W1258">
        <v>2.0024265999999999E-2</v>
      </c>
      <c r="X1258">
        <v>0.29753953500000002</v>
      </c>
      <c r="Y1258">
        <v>8.0097063999999996E-2</v>
      </c>
      <c r="Z1258">
        <v>0.72369802599999999</v>
      </c>
      <c r="AA1258">
        <v>0</v>
      </c>
      <c r="AB1258">
        <v>1.0204304580000001</v>
      </c>
      <c r="AC1258">
        <v>100</v>
      </c>
      <c r="AD1258">
        <v>4.2843741999999997E-2</v>
      </c>
      <c r="AE1258">
        <v>0.21310741899999999</v>
      </c>
      <c r="AF1258">
        <v>0.15678966999999999</v>
      </c>
      <c r="AG1258">
        <v>11.907886080000001</v>
      </c>
      <c r="AH1258">
        <v>0</v>
      </c>
      <c r="AI1258">
        <v>33.6257161999999</v>
      </c>
      <c r="AJ1258">
        <v>0</v>
      </c>
      <c r="AK1258">
        <v>0</v>
      </c>
      <c r="AL1258">
        <v>5.2775033809999998</v>
      </c>
      <c r="AM1258">
        <v>0</v>
      </c>
      <c r="AN1258">
        <v>0</v>
      </c>
      <c r="AO1258">
        <v>2.420123002</v>
      </c>
      <c r="AP1258">
        <v>1.0692748E-2</v>
      </c>
      <c r="AQ1258">
        <v>0</v>
      </c>
      <c r="AR1258">
        <v>0</v>
      </c>
      <c r="AS1258">
        <v>0.50068029999999997</v>
      </c>
      <c r="AT1258">
        <v>0.78249035199999994</v>
      </c>
      <c r="AU1258">
        <v>1.2831706519999999</v>
      </c>
      <c r="AV1258">
        <v>0</v>
      </c>
      <c r="AW1258">
        <v>44.293189120000001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0.38447147399999998</v>
      </c>
      <c r="BI1258">
        <v>0.64158532599999996</v>
      </c>
      <c r="BJ1258">
        <v>0.390189956</v>
      </c>
      <c r="BK1258">
        <v>0.60981004400000005</v>
      </c>
      <c r="BL1258">
        <v>0</v>
      </c>
      <c r="BM1258">
        <v>13.565723930000001</v>
      </c>
      <c r="BN1258">
        <v>99.615493490000006</v>
      </c>
      <c r="BO1258">
        <v>0</v>
      </c>
      <c r="BP1258" t="s">
        <v>97</v>
      </c>
      <c r="BQ1258" t="s">
        <v>40</v>
      </c>
      <c r="BR1258" t="s">
        <v>98</v>
      </c>
      <c r="BS1258" t="s">
        <v>99</v>
      </c>
      <c r="BT1258" t="s">
        <v>98</v>
      </c>
      <c r="BU1258" t="s">
        <v>100</v>
      </c>
      <c r="BV1258" t="s">
        <v>101</v>
      </c>
      <c r="BW1258" t="s">
        <v>102</v>
      </c>
      <c r="BX1258">
        <v>1.45065307</v>
      </c>
      <c r="BY1258">
        <v>13.565723930000001</v>
      </c>
      <c r="BZ1258">
        <v>66.177885919999895</v>
      </c>
      <c r="CA1258">
        <v>5.0070702589999998</v>
      </c>
      <c r="CB1258">
        <v>92.970716859999897</v>
      </c>
      <c r="CC1258">
        <v>2.0222128769999999</v>
      </c>
      <c r="CD1258">
        <v>3</v>
      </c>
      <c r="CE1258">
        <v>9</v>
      </c>
      <c r="CF1258">
        <v>2</v>
      </c>
      <c r="CG1258">
        <v>6</v>
      </c>
      <c r="CH1258">
        <v>3</v>
      </c>
      <c r="CI1258">
        <v>12</v>
      </c>
      <c r="CJ1258">
        <v>30.617977530000001</v>
      </c>
      <c r="CK1258">
        <v>15.4505080199999</v>
      </c>
      <c r="CL1258">
        <v>2.420123002</v>
      </c>
    </row>
    <row r="1259" spans="1:90" x14ac:dyDescent="0.25">
      <c r="A1259" s="1" t="s">
        <v>1047</v>
      </c>
      <c r="B1259" s="2">
        <v>314583.11790000001</v>
      </c>
      <c r="C1259" s="2">
        <v>6071514.142</v>
      </c>
      <c r="D1259" s="4">
        <v>60.552411659999898</v>
      </c>
      <c r="E1259" t="s">
        <v>312</v>
      </c>
      <c r="F1259" s="3">
        <v>328.15</v>
      </c>
      <c r="G1259" t="s">
        <v>90</v>
      </c>
      <c r="H1259" t="s">
        <v>91</v>
      </c>
      <c r="I1259" s="1" t="s">
        <v>293</v>
      </c>
      <c r="J1259" t="s">
        <v>1877</v>
      </c>
      <c r="K1259" t="s">
        <v>1720</v>
      </c>
      <c r="L1259" t="s">
        <v>1721</v>
      </c>
      <c r="M1259">
        <v>52.509928799999898</v>
      </c>
      <c r="N1259">
        <v>14.68943522</v>
      </c>
      <c r="O1259">
        <v>3.8994554410000002</v>
      </c>
      <c r="P1259">
        <v>9.4905022030000001</v>
      </c>
      <c r="Q1259">
        <v>4.1045496899999998</v>
      </c>
      <c r="R1259">
        <v>6.9352736149999998</v>
      </c>
      <c r="S1259">
        <v>3.3867589809999998</v>
      </c>
      <c r="T1259">
        <v>1.142399298</v>
      </c>
      <c r="U1259">
        <v>0.606583698</v>
      </c>
      <c r="V1259">
        <v>0.181975109</v>
      </c>
      <c r="W1259">
        <v>0.22241402299999999</v>
      </c>
      <c r="X1259">
        <v>0.41330621000000001</v>
      </c>
      <c r="Y1259">
        <v>4.0438913E-2</v>
      </c>
      <c r="Z1259">
        <v>2.3769788009999999</v>
      </c>
      <c r="AA1259">
        <v>0</v>
      </c>
      <c r="AB1259">
        <v>2.8000933610000001</v>
      </c>
      <c r="AC1259">
        <v>100</v>
      </c>
      <c r="AD1259">
        <v>0.39664328300000001</v>
      </c>
      <c r="AE1259">
        <v>0.10960712</v>
      </c>
      <c r="AF1259">
        <v>0.87972352700000001</v>
      </c>
      <c r="AG1259">
        <v>7.026144597</v>
      </c>
      <c r="AH1259">
        <v>0</v>
      </c>
      <c r="AI1259">
        <v>31.6596026399999</v>
      </c>
      <c r="AJ1259">
        <v>0</v>
      </c>
      <c r="AK1259">
        <v>0</v>
      </c>
      <c r="AL1259">
        <v>22.392653020000001</v>
      </c>
      <c r="AM1259">
        <v>0</v>
      </c>
      <c r="AN1259">
        <v>0</v>
      </c>
      <c r="AO1259">
        <v>0</v>
      </c>
      <c r="AP1259">
        <v>2.2928835740000002</v>
      </c>
      <c r="AQ1259">
        <v>0</v>
      </c>
      <c r="AR1259">
        <v>0</v>
      </c>
      <c r="AS1259">
        <v>9.8338664419999997</v>
      </c>
      <c r="AT1259">
        <v>13.0205946699999</v>
      </c>
      <c r="AU1259">
        <v>22.8544611099999</v>
      </c>
      <c r="AV1259">
        <v>0</v>
      </c>
      <c r="AW1259">
        <v>2.776484248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0.54406237400000002</v>
      </c>
      <c r="BI1259">
        <v>13.558136190000001</v>
      </c>
      <c r="BJ1259">
        <v>0.43028213999999998</v>
      </c>
      <c r="BK1259">
        <v>0.56971786000000002</v>
      </c>
      <c r="BL1259">
        <v>0</v>
      </c>
      <c r="BM1259">
        <v>41.427786330000004</v>
      </c>
      <c r="BN1259">
        <v>99.455888040000005</v>
      </c>
      <c r="BO1259">
        <v>0</v>
      </c>
      <c r="BP1259" t="s">
        <v>97</v>
      </c>
      <c r="BQ1259" t="s">
        <v>109</v>
      </c>
      <c r="BR1259" t="s">
        <v>111</v>
      </c>
      <c r="BS1259" t="s">
        <v>176</v>
      </c>
      <c r="BT1259" t="s">
        <v>111</v>
      </c>
      <c r="BU1259" t="s">
        <v>100</v>
      </c>
      <c r="BV1259" t="s">
        <v>101</v>
      </c>
      <c r="BW1259" t="s">
        <v>149</v>
      </c>
      <c r="BX1259">
        <v>34.550690770000003</v>
      </c>
      <c r="BY1259">
        <v>41.427786330000004</v>
      </c>
      <c r="BZ1259">
        <v>51.834366959999898</v>
      </c>
      <c r="CA1259">
        <v>32.5892817699999</v>
      </c>
      <c r="CB1259">
        <v>49.809292319999898</v>
      </c>
      <c r="CC1259">
        <v>17.60142591</v>
      </c>
      <c r="CD1259">
        <v>2</v>
      </c>
      <c r="CE1259">
        <v>3</v>
      </c>
      <c r="CF1259">
        <v>1</v>
      </c>
      <c r="CG1259">
        <v>6</v>
      </c>
      <c r="CH1259">
        <v>3</v>
      </c>
      <c r="CI1259">
        <v>4</v>
      </c>
      <c r="CJ1259">
        <v>33.701298700000002</v>
      </c>
      <c r="CK1259">
        <v>75.010451570000001</v>
      </c>
      <c r="CL1259">
        <v>0</v>
      </c>
    </row>
    <row r="1260" spans="1:90" x14ac:dyDescent="0.25">
      <c r="A1260" s="1" t="s">
        <v>396</v>
      </c>
      <c r="B1260" s="2">
        <v>314577.37290000002</v>
      </c>
      <c r="C1260" s="2">
        <v>6071513.1529999897</v>
      </c>
      <c r="D1260" s="4">
        <v>53.229380740000003</v>
      </c>
      <c r="E1260" t="s">
        <v>312</v>
      </c>
      <c r="F1260" s="3">
        <v>337.51</v>
      </c>
      <c r="G1260" t="s">
        <v>90</v>
      </c>
      <c r="H1260" t="s">
        <v>91</v>
      </c>
      <c r="I1260" s="1" t="s">
        <v>293</v>
      </c>
      <c r="J1260" t="s">
        <v>397</v>
      </c>
      <c r="K1260" t="s">
        <v>193</v>
      </c>
      <c r="L1260" t="s">
        <v>96</v>
      </c>
      <c r="M1260">
        <v>81.274662969999895</v>
      </c>
      <c r="N1260">
        <v>10.74118898</v>
      </c>
      <c r="O1260">
        <v>1.0000901E-2</v>
      </c>
      <c r="P1260">
        <v>0.75662873600000002</v>
      </c>
      <c r="Q1260">
        <v>0.140145989</v>
      </c>
      <c r="R1260">
        <v>1.0911366259999999</v>
      </c>
      <c r="S1260">
        <v>3.9841502480000002</v>
      </c>
      <c r="T1260">
        <v>1.081126198</v>
      </c>
      <c r="U1260">
        <v>9.0093850000000003E-2</v>
      </c>
      <c r="V1260">
        <v>2.0020856E-2</v>
      </c>
      <c r="W1260">
        <v>1.0010428E-2</v>
      </c>
      <c r="X1260">
        <v>0.20230072499999999</v>
      </c>
      <c r="Y1260">
        <v>1.0010428E-2</v>
      </c>
      <c r="Z1260">
        <v>0.58852306799999998</v>
      </c>
      <c r="AA1260">
        <v>0</v>
      </c>
      <c r="AB1260">
        <v>0.79075255899999997</v>
      </c>
      <c r="AC1260">
        <v>100</v>
      </c>
      <c r="AD1260">
        <v>4.2918691000000002E-2</v>
      </c>
      <c r="AE1260">
        <v>2.6685027E-2</v>
      </c>
      <c r="AF1260">
        <v>0.128506867</v>
      </c>
      <c r="AG1260">
        <v>6.539601223</v>
      </c>
      <c r="AH1260">
        <v>0</v>
      </c>
      <c r="AI1260">
        <v>36.629635399999898</v>
      </c>
      <c r="AJ1260">
        <v>0</v>
      </c>
      <c r="AK1260">
        <v>0</v>
      </c>
      <c r="AL1260">
        <v>4.6688443749999999</v>
      </c>
      <c r="AM1260">
        <v>0</v>
      </c>
      <c r="AN1260">
        <v>0</v>
      </c>
      <c r="AO1260">
        <v>1.504353107</v>
      </c>
      <c r="AP1260">
        <v>1.0705775000000001E-2</v>
      </c>
      <c r="AQ1260">
        <v>0</v>
      </c>
      <c r="AR1260">
        <v>0</v>
      </c>
      <c r="AS1260">
        <v>0.33313142400000001</v>
      </c>
      <c r="AT1260">
        <v>0.89828625399999995</v>
      </c>
      <c r="AU1260">
        <v>1.2314176779999999</v>
      </c>
      <c r="AV1260">
        <v>0</v>
      </c>
      <c r="AW1260">
        <v>48.693490599999897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0.26190869700000002</v>
      </c>
      <c r="BI1260">
        <v>0.61570883899999995</v>
      </c>
      <c r="BJ1260">
        <v>0.27052675100000001</v>
      </c>
      <c r="BK1260">
        <v>0.72947324899999999</v>
      </c>
      <c r="BL1260">
        <v>0</v>
      </c>
      <c r="BM1260">
        <v>11.305124040000001</v>
      </c>
      <c r="BN1260">
        <v>99.738067430000001</v>
      </c>
      <c r="BO1260">
        <v>0</v>
      </c>
      <c r="BP1260" t="s">
        <v>97</v>
      </c>
      <c r="BQ1260" t="s">
        <v>40</v>
      </c>
      <c r="BR1260" t="s">
        <v>98</v>
      </c>
      <c r="BS1260" t="s">
        <v>99</v>
      </c>
      <c r="BT1260" t="s">
        <v>98</v>
      </c>
      <c r="BU1260" t="s">
        <v>100</v>
      </c>
      <c r="BV1260" t="s">
        <v>101</v>
      </c>
      <c r="BW1260" t="s">
        <v>102</v>
      </c>
      <c r="BX1260">
        <v>1.3706303209999999</v>
      </c>
      <c r="BY1260">
        <v>11.305124040000001</v>
      </c>
      <c r="BZ1260">
        <v>76.570033469999899</v>
      </c>
      <c r="CA1260">
        <v>5.215281815</v>
      </c>
      <c r="CB1260">
        <v>93.246081910000001</v>
      </c>
      <c r="CC1260">
        <v>1.538636275</v>
      </c>
      <c r="CD1260">
        <v>3</v>
      </c>
      <c r="CE1260">
        <v>9</v>
      </c>
      <c r="CF1260">
        <v>2</v>
      </c>
      <c r="CG1260">
        <v>6</v>
      </c>
      <c r="CH1260">
        <v>3</v>
      </c>
      <c r="CI1260">
        <v>12</v>
      </c>
      <c r="CJ1260">
        <v>19.39586645</v>
      </c>
      <c r="CK1260">
        <v>15.0413792</v>
      </c>
      <c r="CL1260">
        <v>1.504353107</v>
      </c>
    </row>
    <row r="1261" spans="1:90" x14ac:dyDescent="0.25">
      <c r="A1261" s="1" t="s">
        <v>398</v>
      </c>
      <c r="B1261" s="2">
        <v>314548.9117</v>
      </c>
      <c r="C1261" s="2">
        <v>6071508.4529999904</v>
      </c>
      <c r="D1261" s="4">
        <v>17.539860000000001</v>
      </c>
      <c r="E1261" t="s">
        <v>312</v>
      </c>
      <c r="F1261" s="3">
        <v>383.4</v>
      </c>
      <c r="G1261" t="s">
        <v>90</v>
      </c>
      <c r="H1261" t="s">
        <v>91</v>
      </c>
      <c r="I1261" s="1" t="s">
        <v>293</v>
      </c>
      <c r="J1261" t="s">
        <v>399</v>
      </c>
      <c r="K1261" t="s">
        <v>139</v>
      </c>
      <c r="L1261" t="s">
        <v>96</v>
      </c>
      <c r="M1261">
        <v>80.424798150000001</v>
      </c>
      <c r="N1261">
        <v>11.2376568799999</v>
      </c>
      <c r="O1261">
        <v>1.0007904999999999E-2</v>
      </c>
      <c r="P1261">
        <v>0.61228020500000002</v>
      </c>
      <c r="Q1261">
        <v>0.13008863700000001</v>
      </c>
      <c r="R1261">
        <v>1.080736369</v>
      </c>
      <c r="S1261">
        <v>4.493061387</v>
      </c>
      <c r="T1261">
        <v>1.19081137</v>
      </c>
      <c r="U1261">
        <v>9.0061364000000005E-2</v>
      </c>
      <c r="V1261">
        <v>2.0013636000000001E-2</v>
      </c>
      <c r="W1261">
        <v>1.0006818000000001E-2</v>
      </c>
      <c r="X1261">
        <v>7.9018991999999996E-2</v>
      </c>
      <c r="Y1261">
        <v>8.0054546000000004E-2</v>
      </c>
      <c r="Z1261">
        <v>0.54140373900000005</v>
      </c>
      <c r="AA1261">
        <v>0</v>
      </c>
      <c r="AB1261">
        <v>0.61993266300000005</v>
      </c>
      <c r="AC1261">
        <v>100</v>
      </c>
      <c r="AD1261">
        <v>4.2629128000000002E-2</v>
      </c>
      <c r="AE1261">
        <v>0.212039915</v>
      </c>
      <c r="AF1261">
        <v>0.12763986099999999</v>
      </c>
      <c r="AG1261">
        <v>7.1570567159999996</v>
      </c>
      <c r="AH1261">
        <v>0</v>
      </c>
      <c r="AI1261">
        <v>41.044583330000002</v>
      </c>
      <c r="AJ1261">
        <v>0</v>
      </c>
      <c r="AK1261">
        <v>0</v>
      </c>
      <c r="AL1261">
        <v>5.0349258260000003</v>
      </c>
      <c r="AM1261">
        <v>0</v>
      </c>
      <c r="AN1261">
        <v>0</v>
      </c>
      <c r="AO1261">
        <v>0.82611269700000001</v>
      </c>
      <c r="AP1261">
        <v>1.0644832E-2</v>
      </c>
      <c r="AQ1261">
        <v>0</v>
      </c>
      <c r="AR1261">
        <v>0</v>
      </c>
      <c r="AS1261">
        <v>0.340945314</v>
      </c>
      <c r="AT1261">
        <v>0.641027817</v>
      </c>
      <c r="AU1261">
        <v>0.98197313100000005</v>
      </c>
      <c r="AV1261">
        <v>0</v>
      </c>
      <c r="AW1261">
        <v>44.359088489999898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0.101648406</v>
      </c>
      <c r="BI1261">
        <v>0.49098656600000001</v>
      </c>
      <c r="BJ1261">
        <v>0.34720432099999998</v>
      </c>
      <c r="BK1261">
        <v>0.65279567900000002</v>
      </c>
      <c r="BL1261">
        <v>0</v>
      </c>
      <c r="BM1261">
        <v>10.9266047</v>
      </c>
      <c r="BN1261">
        <v>99.898342330000006</v>
      </c>
      <c r="BO1261">
        <v>0</v>
      </c>
      <c r="BP1261" t="s">
        <v>97</v>
      </c>
      <c r="BQ1261" t="s">
        <v>40</v>
      </c>
      <c r="BR1261" t="s">
        <v>98</v>
      </c>
      <c r="BS1261" t="s">
        <v>99</v>
      </c>
      <c r="BT1261" t="s">
        <v>98</v>
      </c>
      <c r="BU1261" t="s">
        <v>100</v>
      </c>
      <c r="BV1261" t="s">
        <v>101</v>
      </c>
      <c r="BW1261" t="s">
        <v>102</v>
      </c>
      <c r="BX1261">
        <v>1.1202578240000001</v>
      </c>
      <c r="BY1261">
        <v>10.9266047</v>
      </c>
      <c r="BZ1261">
        <v>77.098478999999898</v>
      </c>
      <c r="CA1261">
        <v>4.1873500830000001</v>
      </c>
      <c r="CB1261">
        <v>94.430193220000007</v>
      </c>
      <c r="CC1261">
        <v>1.382456693</v>
      </c>
      <c r="CD1261">
        <v>3</v>
      </c>
      <c r="CE1261">
        <v>9</v>
      </c>
      <c r="CF1261">
        <v>2</v>
      </c>
      <c r="CG1261">
        <v>6</v>
      </c>
      <c r="CH1261">
        <v>3</v>
      </c>
      <c r="CI1261">
        <v>12</v>
      </c>
      <c r="CJ1261">
        <v>19.15820029</v>
      </c>
      <c r="CK1261">
        <v>11.55214647</v>
      </c>
      <c r="CL1261">
        <v>0.82611269700000001</v>
      </c>
    </row>
    <row r="1262" spans="1:90" x14ac:dyDescent="0.25">
      <c r="A1262" s="1" t="s">
        <v>1048</v>
      </c>
      <c r="B1262" s="2">
        <v>314432.01400000002</v>
      </c>
      <c r="C1262" s="2">
        <v>6071485.523</v>
      </c>
      <c r="D1262" s="4">
        <v>-126.485573</v>
      </c>
      <c r="E1262" t="s">
        <v>312</v>
      </c>
      <c r="F1262" s="3">
        <v>570.33000000000004</v>
      </c>
      <c r="G1262" t="s">
        <v>90</v>
      </c>
      <c r="H1262" t="s">
        <v>91</v>
      </c>
      <c r="I1262" s="1" t="s">
        <v>293</v>
      </c>
      <c r="J1262" t="s">
        <v>1878</v>
      </c>
      <c r="K1262" t="s">
        <v>1720</v>
      </c>
      <c r="L1262" t="s">
        <v>1721</v>
      </c>
      <c r="M1262">
        <v>53.325078220000002</v>
      </c>
      <c r="N1262">
        <v>14.383076020000001</v>
      </c>
      <c r="O1262">
        <v>4.0716552090000002</v>
      </c>
      <c r="P1262">
        <v>9.8216128870000006</v>
      </c>
      <c r="Q1262">
        <v>3.8851415989999998</v>
      </c>
      <c r="R1262">
        <v>6.6530533610000004</v>
      </c>
      <c r="S1262">
        <v>3.0396703700000001</v>
      </c>
      <c r="T1262">
        <v>0.97631796699999995</v>
      </c>
      <c r="U1262">
        <v>0.59384288699999999</v>
      </c>
      <c r="V1262">
        <v>0.19123754000000001</v>
      </c>
      <c r="W1262">
        <v>0.20130267399999999</v>
      </c>
      <c r="X1262">
        <v>9.9220100000000002E-3</v>
      </c>
      <c r="Y1262">
        <v>0.171107273</v>
      </c>
      <c r="Z1262">
        <v>2.6769819780000002</v>
      </c>
      <c r="AA1262">
        <v>0</v>
      </c>
      <c r="AB1262">
        <v>2.160725035</v>
      </c>
      <c r="AC1262">
        <v>100</v>
      </c>
      <c r="AD1262">
        <v>0.42080532100000001</v>
      </c>
      <c r="AE1262">
        <v>0.46819602399999999</v>
      </c>
      <c r="AF1262">
        <v>0.86945476300000002</v>
      </c>
      <c r="AG1262">
        <v>6.06192274</v>
      </c>
      <c r="AH1262">
        <v>0</v>
      </c>
      <c r="AI1262">
        <v>28.685843089999899</v>
      </c>
      <c r="AJ1262">
        <v>0</v>
      </c>
      <c r="AK1262">
        <v>0</v>
      </c>
      <c r="AL1262">
        <v>23.880731789999899</v>
      </c>
      <c r="AM1262">
        <v>0</v>
      </c>
      <c r="AN1262">
        <v>0</v>
      </c>
      <c r="AO1262">
        <v>0</v>
      </c>
      <c r="AP1262">
        <v>2.300738897</v>
      </c>
      <c r="AQ1262">
        <v>0</v>
      </c>
      <c r="AR1262">
        <v>0</v>
      </c>
      <c r="AS1262">
        <v>9.7350950029999996</v>
      </c>
      <c r="AT1262">
        <v>14.24910064</v>
      </c>
      <c r="AU1262">
        <v>23.9841956399999</v>
      </c>
      <c r="AV1262">
        <v>0</v>
      </c>
      <c r="AW1262">
        <v>5.7325043439999996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1.3159990999999999E-2</v>
      </c>
      <c r="BI1262">
        <v>13.884413</v>
      </c>
      <c r="BJ1262">
        <v>0.40589624699999999</v>
      </c>
      <c r="BK1262">
        <v>0.59410375299999996</v>
      </c>
      <c r="BL1262">
        <v>0</v>
      </c>
      <c r="BM1262">
        <v>45.42949926</v>
      </c>
      <c r="BN1262">
        <v>99.986813310000002</v>
      </c>
      <c r="BO1262">
        <v>0</v>
      </c>
      <c r="BP1262" t="s">
        <v>97</v>
      </c>
      <c r="BQ1262" t="s">
        <v>109</v>
      </c>
      <c r="BR1262" t="s">
        <v>111</v>
      </c>
      <c r="BS1262" t="s">
        <v>176</v>
      </c>
      <c r="BT1262" t="s">
        <v>111</v>
      </c>
      <c r="BU1262" t="s">
        <v>100</v>
      </c>
      <c r="BV1262" t="s">
        <v>101</v>
      </c>
      <c r="BW1262" t="s">
        <v>149</v>
      </c>
      <c r="BX1262">
        <v>34.72365001</v>
      </c>
      <c r="BY1262">
        <v>45.42949926</v>
      </c>
      <c r="BZ1262">
        <v>48.928155699999898</v>
      </c>
      <c r="CA1262">
        <v>34.016173539999897</v>
      </c>
      <c r="CB1262">
        <v>49.182524020000002</v>
      </c>
      <c r="CC1262">
        <v>16.801302450000001</v>
      </c>
      <c r="CD1262">
        <v>2</v>
      </c>
      <c r="CE1262">
        <v>3</v>
      </c>
      <c r="CF1262">
        <v>1</v>
      </c>
      <c r="CG1262">
        <v>6</v>
      </c>
      <c r="CH1262">
        <v>3</v>
      </c>
      <c r="CI1262">
        <v>4</v>
      </c>
      <c r="CJ1262">
        <v>33.402489629999899</v>
      </c>
      <c r="CK1262">
        <v>77.339916419999895</v>
      </c>
      <c r="CL1262">
        <v>0</v>
      </c>
    </row>
    <row r="1263" spans="1:90" x14ac:dyDescent="0.25">
      <c r="A1263" s="1" t="s">
        <v>1049</v>
      </c>
      <c r="B1263" s="2">
        <v>314358.26040000003</v>
      </c>
      <c r="C1263" s="2">
        <v>6071473.1229999904</v>
      </c>
      <c r="D1263" s="4">
        <v>-216.2246481</v>
      </c>
      <c r="E1263" t="s">
        <v>312</v>
      </c>
      <c r="F1263" s="3">
        <v>687.22</v>
      </c>
      <c r="G1263" t="s">
        <v>90</v>
      </c>
      <c r="H1263" t="s">
        <v>91</v>
      </c>
      <c r="I1263" s="1" t="s">
        <v>293</v>
      </c>
      <c r="J1263" t="s">
        <v>1879</v>
      </c>
      <c r="K1263" t="s">
        <v>1682</v>
      </c>
      <c r="L1263" t="s">
        <v>406</v>
      </c>
      <c r="M1263">
        <v>50.011284529999898</v>
      </c>
      <c r="N1263">
        <v>15.60416053</v>
      </c>
      <c r="O1263">
        <v>3.6363819030000002</v>
      </c>
      <c r="P1263">
        <v>8.9966643180000005</v>
      </c>
      <c r="Q1263">
        <v>6.497568448</v>
      </c>
      <c r="R1263">
        <v>7.307265439</v>
      </c>
      <c r="S1263">
        <v>2.7489712659999999</v>
      </c>
      <c r="T1263">
        <v>0.729726918</v>
      </c>
      <c r="U1263">
        <v>0.56978677200000005</v>
      </c>
      <c r="V1263">
        <v>8.9966331999999996E-2</v>
      </c>
      <c r="W1263">
        <v>0.21991770099999999</v>
      </c>
      <c r="X1263">
        <v>9.8686339999999994E-3</v>
      </c>
      <c r="Y1263">
        <v>0.13994762799999999</v>
      </c>
      <c r="Z1263">
        <v>3.4384895740000001</v>
      </c>
      <c r="AA1263">
        <v>0</v>
      </c>
      <c r="AB1263">
        <v>2.3905204439999999</v>
      </c>
      <c r="AC1263">
        <v>100</v>
      </c>
      <c r="AD1263">
        <v>0.19666682899999999</v>
      </c>
      <c r="AE1263">
        <v>0.38042392200000003</v>
      </c>
      <c r="AF1263">
        <v>0.82876388700000003</v>
      </c>
      <c r="AG1263">
        <v>4.5011398460000001</v>
      </c>
      <c r="AH1263">
        <v>0</v>
      </c>
      <c r="AI1263">
        <v>25.77236971</v>
      </c>
      <c r="AJ1263">
        <v>0</v>
      </c>
      <c r="AK1263">
        <v>0</v>
      </c>
      <c r="AL1263">
        <v>29.32680126</v>
      </c>
      <c r="AM1263">
        <v>0</v>
      </c>
      <c r="AN1263">
        <v>0</v>
      </c>
      <c r="AO1263">
        <v>0</v>
      </c>
      <c r="AP1263">
        <v>2.2593934990000002</v>
      </c>
      <c r="AQ1263">
        <v>0</v>
      </c>
      <c r="AR1263">
        <v>0</v>
      </c>
      <c r="AS1263">
        <v>16.957597710000002</v>
      </c>
      <c r="AT1263">
        <v>13.21567147</v>
      </c>
      <c r="AU1263">
        <v>30.173269179999899</v>
      </c>
      <c r="AV1263">
        <v>0</v>
      </c>
      <c r="AW1263">
        <v>0.23214333400000001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1.3003373E-2</v>
      </c>
      <c r="BI1263">
        <v>16.6623834399999</v>
      </c>
      <c r="BJ1263">
        <v>0.56200730499999996</v>
      </c>
      <c r="BK1263">
        <v>0.43799269499999999</v>
      </c>
      <c r="BL1263">
        <v>0</v>
      </c>
      <c r="BM1263">
        <v>53.225485409999898</v>
      </c>
      <c r="BN1263">
        <v>99.986970240000005</v>
      </c>
      <c r="BO1263">
        <v>0</v>
      </c>
      <c r="BP1263" t="s">
        <v>97</v>
      </c>
      <c r="BQ1263" t="s">
        <v>109</v>
      </c>
      <c r="BR1263" t="s">
        <v>111</v>
      </c>
      <c r="BS1263" t="s">
        <v>162</v>
      </c>
      <c r="BT1263" t="s">
        <v>111</v>
      </c>
      <c r="BU1263" t="s">
        <v>100</v>
      </c>
      <c r="BV1263" t="s">
        <v>101</v>
      </c>
      <c r="BW1263" t="s">
        <v>149</v>
      </c>
      <c r="BX1263">
        <v>39.564421969999898</v>
      </c>
      <c r="BY1263">
        <v>53.225485409999898</v>
      </c>
      <c r="BZ1263">
        <v>43.2420048299999</v>
      </c>
      <c r="CA1263">
        <v>27.57371328</v>
      </c>
      <c r="CB1263">
        <v>47.44261994</v>
      </c>
      <c r="CC1263">
        <v>24.98366678</v>
      </c>
      <c r="CD1263">
        <v>2</v>
      </c>
      <c r="CE1263">
        <v>5</v>
      </c>
      <c r="CF1263">
        <v>1</v>
      </c>
      <c r="CG1263">
        <v>6</v>
      </c>
      <c r="CH1263">
        <v>3</v>
      </c>
      <c r="CI1263">
        <v>4</v>
      </c>
      <c r="CJ1263">
        <v>41.816078660000002</v>
      </c>
      <c r="CK1263">
        <v>81.664940470000005</v>
      </c>
      <c r="CL1263">
        <v>0</v>
      </c>
    </row>
    <row r="1264" spans="1:90" x14ac:dyDescent="0.25">
      <c r="A1264" s="1" t="s">
        <v>969</v>
      </c>
      <c r="B1264" s="2">
        <v>314340.24089999899</v>
      </c>
      <c r="C1264" s="2">
        <v>6071472.6200000001</v>
      </c>
      <c r="D1264" s="4">
        <v>-237.49088380000001</v>
      </c>
      <c r="E1264" t="s">
        <v>312</v>
      </c>
      <c r="F1264" s="3">
        <v>715.1</v>
      </c>
      <c r="G1264" t="s">
        <v>90</v>
      </c>
      <c r="H1264" t="s">
        <v>91</v>
      </c>
      <c r="I1264" s="1" t="s">
        <v>293</v>
      </c>
      <c r="J1264" t="s">
        <v>1831</v>
      </c>
      <c r="K1264" t="s">
        <v>1795</v>
      </c>
      <c r="L1264" t="s">
        <v>1721</v>
      </c>
      <c r="M1264">
        <v>49.051250490000001</v>
      </c>
      <c r="N1264">
        <v>16.623598300000001</v>
      </c>
      <c r="O1264">
        <v>3.1685653839999999</v>
      </c>
      <c r="P1264">
        <v>8.0373392589999995</v>
      </c>
      <c r="Q1264">
        <v>6.6474157529999998</v>
      </c>
      <c r="R1264">
        <v>9.8648863920000007</v>
      </c>
      <c r="S1264">
        <v>1.699795809</v>
      </c>
      <c r="T1264">
        <v>0.101178322</v>
      </c>
      <c r="U1264">
        <v>0.51600944199999998</v>
      </c>
      <c r="V1264">
        <v>7.0824824999999994E-2</v>
      </c>
      <c r="W1264">
        <v>0.172003147</v>
      </c>
      <c r="X1264">
        <v>0.51965177799999995</v>
      </c>
      <c r="Y1264">
        <v>3.0353497E-2</v>
      </c>
      <c r="Z1264">
        <v>3.4971276040000001</v>
      </c>
      <c r="AA1264">
        <v>0</v>
      </c>
      <c r="AB1264">
        <v>4.0283462449999998</v>
      </c>
      <c r="AC1264">
        <v>100</v>
      </c>
      <c r="AD1264">
        <v>0.15541233300000001</v>
      </c>
      <c r="AE1264">
        <v>8.2824700000000001E-2</v>
      </c>
      <c r="AF1264">
        <v>0.75339888300000002</v>
      </c>
      <c r="AG1264">
        <v>0.62646740499999998</v>
      </c>
      <c r="AH1264">
        <v>0</v>
      </c>
      <c r="AI1264">
        <v>15.99667693</v>
      </c>
      <c r="AJ1264">
        <v>0</v>
      </c>
      <c r="AK1264">
        <v>0</v>
      </c>
      <c r="AL1264">
        <v>39.237022619999898</v>
      </c>
      <c r="AM1264">
        <v>0</v>
      </c>
      <c r="AN1264">
        <v>0</v>
      </c>
      <c r="AO1264">
        <v>0</v>
      </c>
      <c r="AP1264">
        <v>2.2090609429999999</v>
      </c>
      <c r="AQ1264">
        <v>0</v>
      </c>
      <c r="AR1264">
        <v>0</v>
      </c>
      <c r="AS1264">
        <v>16.728913859999899</v>
      </c>
      <c r="AT1264">
        <v>10.79201791</v>
      </c>
      <c r="AU1264">
        <v>27.520931770000001</v>
      </c>
      <c r="AV1264">
        <v>0</v>
      </c>
      <c r="AW1264">
        <v>4.335066394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0.68865392999999997</v>
      </c>
      <c r="BI1264">
        <v>15.68690773</v>
      </c>
      <c r="BJ1264">
        <v>0.60786146299999999</v>
      </c>
      <c r="BK1264">
        <v>0.39213853700000001</v>
      </c>
      <c r="BL1264">
        <v>0</v>
      </c>
      <c r="BM1264">
        <v>71.038193829999898</v>
      </c>
      <c r="BN1264">
        <v>99.311283309999894</v>
      </c>
      <c r="BO1264">
        <v>0</v>
      </c>
      <c r="BP1264" t="s">
        <v>97</v>
      </c>
      <c r="BQ1264" t="s">
        <v>109</v>
      </c>
      <c r="BR1264" t="s">
        <v>111</v>
      </c>
      <c r="BS1264" t="s">
        <v>162</v>
      </c>
      <c r="BT1264" t="s">
        <v>111</v>
      </c>
      <c r="BU1264" t="s">
        <v>100</v>
      </c>
      <c r="BV1264" t="s">
        <v>101</v>
      </c>
      <c r="BW1264" t="s">
        <v>149</v>
      </c>
      <c r="BX1264">
        <v>38.189158990000003</v>
      </c>
      <c r="BY1264">
        <v>71.038193829999898</v>
      </c>
      <c r="BZ1264">
        <v>28.637001139999899</v>
      </c>
      <c r="CA1264">
        <v>24.347102100000001</v>
      </c>
      <c r="CB1264">
        <v>50.243873870000002</v>
      </c>
      <c r="CC1264">
        <v>25.409024030000001</v>
      </c>
      <c r="CD1264">
        <v>2</v>
      </c>
      <c r="CE1264">
        <v>5</v>
      </c>
      <c r="CF1264">
        <v>1</v>
      </c>
      <c r="CG1264">
        <v>6</v>
      </c>
      <c r="CH1264">
        <v>3</v>
      </c>
      <c r="CI1264">
        <v>4</v>
      </c>
      <c r="CJ1264">
        <v>36.850828730000003</v>
      </c>
      <c r="CK1264">
        <v>89.075556710000001</v>
      </c>
      <c r="CL1264">
        <v>0</v>
      </c>
    </row>
    <row r="1265" spans="1:90" x14ac:dyDescent="0.25">
      <c r="A1265" s="1" t="s">
        <v>1050</v>
      </c>
      <c r="B1265" s="2">
        <v>314339.521799999</v>
      </c>
      <c r="C1265" s="2">
        <v>6071472.6090000002</v>
      </c>
      <c r="D1265" s="4">
        <v>-238.3362808</v>
      </c>
      <c r="E1265" t="s">
        <v>312</v>
      </c>
      <c r="F1265" s="3">
        <v>716.21</v>
      </c>
      <c r="G1265" t="s">
        <v>90</v>
      </c>
      <c r="H1265" t="s">
        <v>91</v>
      </c>
      <c r="I1265" s="1" t="s">
        <v>293</v>
      </c>
      <c r="J1265" t="s">
        <v>1880</v>
      </c>
      <c r="K1265" t="s">
        <v>1679</v>
      </c>
      <c r="L1265" t="s">
        <v>345</v>
      </c>
      <c r="M1265">
        <v>50.131187760000003</v>
      </c>
      <c r="N1265">
        <v>14.81700025</v>
      </c>
      <c r="O1265">
        <v>3.5711973459999999</v>
      </c>
      <c r="P1265">
        <v>8.8730456629999903</v>
      </c>
      <c r="Q1265">
        <v>7.6005349190000002</v>
      </c>
      <c r="R1265">
        <v>7.4590355979999998</v>
      </c>
      <c r="S1265">
        <v>3.0321282919999999</v>
      </c>
      <c r="T1265">
        <v>0.181927698</v>
      </c>
      <c r="U1265">
        <v>0.414390867</v>
      </c>
      <c r="V1265">
        <v>6.0642566000000002E-2</v>
      </c>
      <c r="W1265">
        <v>0.22235607499999999</v>
      </c>
      <c r="X1265">
        <v>9.946224E-3</v>
      </c>
      <c r="Y1265">
        <v>2.0214189E-2</v>
      </c>
      <c r="Z1265">
        <v>3.6063925490000002</v>
      </c>
      <c r="AA1265">
        <v>0</v>
      </c>
      <c r="AB1265">
        <v>3.4346681710000002</v>
      </c>
      <c r="AC1265">
        <v>100</v>
      </c>
      <c r="AD1265">
        <v>0.13213982199999999</v>
      </c>
      <c r="AE1265">
        <v>5.4772636E-2</v>
      </c>
      <c r="AF1265">
        <v>0.60080519799999998</v>
      </c>
      <c r="AG1265">
        <v>1.1185773299999999</v>
      </c>
      <c r="AH1265">
        <v>0</v>
      </c>
      <c r="AI1265">
        <v>28.33588464</v>
      </c>
      <c r="AJ1265">
        <v>0</v>
      </c>
      <c r="AK1265">
        <v>0</v>
      </c>
      <c r="AL1265">
        <v>27.357942560000001</v>
      </c>
      <c r="AM1265">
        <v>0</v>
      </c>
      <c r="AN1265">
        <v>0</v>
      </c>
      <c r="AO1265">
        <v>0</v>
      </c>
      <c r="AP1265">
        <v>2.0830607329999999</v>
      </c>
      <c r="AQ1265">
        <v>0</v>
      </c>
      <c r="AR1265">
        <v>0</v>
      </c>
      <c r="AS1265">
        <v>17.2372750699999</v>
      </c>
      <c r="AT1265">
        <v>11.87052181</v>
      </c>
      <c r="AU1265">
        <v>29.107796879999899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1.3063582000000001E-2</v>
      </c>
      <c r="BI1265">
        <v>18.438611130000002</v>
      </c>
      <c r="BJ1265">
        <v>0.59218755499999998</v>
      </c>
      <c r="BK1265">
        <v>0.40781244500000002</v>
      </c>
      <c r="BL1265">
        <v>0</v>
      </c>
      <c r="BM1265">
        <v>49.12203719</v>
      </c>
      <c r="BN1265">
        <v>99.986909909999895</v>
      </c>
      <c r="BO1265">
        <v>0</v>
      </c>
      <c r="BP1265" t="s">
        <v>97</v>
      </c>
      <c r="BQ1265" t="s">
        <v>109</v>
      </c>
      <c r="BR1265" t="s">
        <v>111</v>
      </c>
      <c r="BS1265" t="s">
        <v>162</v>
      </c>
      <c r="BT1265" t="s">
        <v>111</v>
      </c>
      <c r="BU1265" t="s">
        <v>100</v>
      </c>
      <c r="BV1265" t="s">
        <v>101</v>
      </c>
      <c r="BW1265" t="s">
        <v>149</v>
      </c>
      <c r="BX1265">
        <v>42.974529349999898</v>
      </c>
      <c r="BY1265">
        <v>49.12203719</v>
      </c>
      <c r="BZ1265">
        <v>49.87622752</v>
      </c>
      <c r="CA1265">
        <v>26.572626849999899</v>
      </c>
      <c r="CB1265">
        <v>44.535840370000003</v>
      </c>
      <c r="CC1265">
        <v>28.891532779999899</v>
      </c>
      <c r="CD1265">
        <v>2</v>
      </c>
      <c r="CE1265">
        <v>5</v>
      </c>
      <c r="CF1265">
        <v>1</v>
      </c>
      <c r="CG1265">
        <v>6</v>
      </c>
      <c r="CH1265">
        <v>3</v>
      </c>
      <c r="CI1265">
        <v>4</v>
      </c>
      <c r="CJ1265">
        <v>42.58849558</v>
      </c>
      <c r="CK1265">
        <v>83.674749489999897</v>
      </c>
      <c r="CL1265">
        <v>0</v>
      </c>
    </row>
    <row r="1266" spans="1:90" x14ac:dyDescent="0.25">
      <c r="A1266" s="1" t="s">
        <v>400</v>
      </c>
      <c r="B1266" s="2">
        <v>314306.686099999</v>
      </c>
      <c r="C1266" s="2">
        <v>6071472.4790000003</v>
      </c>
      <c r="D1266" s="4">
        <v>-276.70290729999903</v>
      </c>
      <c r="E1266" t="s">
        <v>312</v>
      </c>
      <c r="F1266" s="3">
        <v>766.71</v>
      </c>
      <c r="G1266" t="s">
        <v>90</v>
      </c>
      <c r="H1266" t="s">
        <v>91</v>
      </c>
      <c r="I1266" s="1" t="s">
        <v>293</v>
      </c>
      <c r="J1266" t="s">
        <v>401</v>
      </c>
      <c r="K1266" t="s">
        <v>95</v>
      </c>
      <c r="L1266" t="s">
        <v>96</v>
      </c>
      <c r="M1266">
        <v>78.499627430000004</v>
      </c>
      <c r="N1266">
        <v>12.1231846</v>
      </c>
      <c r="O1266">
        <v>1.0005920999999999E-2</v>
      </c>
      <c r="P1266">
        <v>0.95722452000000002</v>
      </c>
      <c r="Q1266">
        <v>0.17060773000000001</v>
      </c>
      <c r="R1266">
        <v>0.83296715399999999</v>
      </c>
      <c r="S1266">
        <v>5.2486966439999998</v>
      </c>
      <c r="T1266">
        <v>1.425076335</v>
      </c>
      <c r="U1266">
        <v>0.10035748799999999</v>
      </c>
      <c r="V1266">
        <v>2.0071498E-2</v>
      </c>
      <c r="W1266">
        <v>1.0035749E-2</v>
      </c>
      <c r="X1266">
        <v>0.12397444000000001</v>
      </c>
      <c r="Y1266">
        <v>6.0214493000000001E-2</v>
      </c>
      <c r="Z1266">
        <v>0.417955998</v>
      </c>
      <c r="AA1266">
        <v>0</v>
      </c>
      <c r="AB1266">
        <v>0.54160973999999995</v>
      </c>
      <c r="AC1266">
        <v>100</v>
      </c>
      <c r="AD1266">
        <v>4.2354131000000003E-2</v>
      </c>
      <c r="AE1266">
        <v>0.15800404600000001</v>
      </c>
      <c r="AF1266">
        <v>0.14090718399999999</v>
      </c>
      <c r="AG1266">
        <v>8.4852601960000005</v>
      </c>
      <c r="AH1266">
        <v>0</v>
      </c>
      <c r="AI1266">
        <v>47.500755990000002</v>
      </c>
      <c r="AJ1266">
        <v>0</v>
      </c>
      <c r="AK1266">
        <v>0</v>
      </c>
      <c r="AL1266">
        <v>3.5865648920000002</v>
      </c>
      <c r="AM1266">
        <v>0</v>
      </c>
      <c r="AN1266">
        <v>0</v>
      </c>
      <c r="AO1266">
        <v>0.70662155100000001</v>
      </c>
      <c r="AP1266">
        <v>1.0543584E-2</v>
      </c>
      <c r="AQ1266">
        <v>0</v>
      </c>
      <c r="AR1266">
        <v>0</v>
      </c>
      <c r="AS1266">
        <v>0.43673162700000001</v>
      </c>
      <c r="AT1266">
        <v>1.1579617120000001</v>
      </c>
      <c r="AU1266">
        <v>1.594693339</v>
      </c>
      <c r="AV1266">
        <v>0</v>
      </c>
      <c r="AW1266">
        <v>37.458295460000002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0.157992618</v>
      </c>
      <c r="BI1266">
        <v>0.79734667000000004</v>
      </c>
      <c r="BJ1266">
        <v>0.27386558700000002</v>
      </c>
      <c r="BK1266">
        <v>0.72613441300000003</v>
      </c>
      <c r="BL1266">
        <v>0</v>
      </c>
      <c r="BM1266">
        <v>7.0204599180000002</v>
      </c>
      <c r="BN1266">
        <v>99.841992980000001</v>
      </c>
      <c r="BO1266">
        <v>0</v>
      </c>
      <c r="BP1266" t="s">
        <v>97</v>
      </c>
      <c r="BQ1266" t="s">
        <v>40</v>
      </c>
      <c r="BR1266" t="s">
        <v>98</v>
      </c>
      <c r="BS1266" t="s">
        <v>99</v>
      </c>
      <c r="BT1266" t="s">
        <v>98</v>
      </c>
      <c r="BU1266" t="s">
        <v>100</v>
      </c>
      <c r="BV1266" t="s">
        <v>101</v>
      </c>
      <c r="BW1266" t="s">
        <v>102</v>
      </c>
      <c r="BX1266">
        <v>1.7461441069999999</v>
      </c>
      <c r="BY1266">
        <v>7.0204599180000002</v>
      </c>
      <c r="BZ1266">
        <v>79.735936120000005</v>
      </c>
      <c r="CA1266">
        <v>5.7274926400000004</v>
      </c>
      <c r="CB1266">
        <v>92.624030989999895</v>
      </c>
      <c r="CC1266">
        <v>1.6484763689999999</v>
      </c>
      <c r="CD1266">
        <v>3</v>
      </c>
      <c r="CE1266">
        <v>9</v>
      </c>
      <c r="CF1266">
        <v>2</v>
      </c>
      <c r="CG1266">
        <v>6</v>
      </c>
      <c r="CH1266">
        <v>3</v>
      </c>
      <c r="CI1266">
        <v>12</v>
      </c>
      <c r="CJ1266">
        <v>20.784313730000001</v>
      </c>
      <c r="CK1266">
        <v>14.4564127199999</v>
      </c>
      <c r="CL1266">
        <v>0.70662155100000001</v>
      </c>
    </row>
    <row r="1267" spans="1:90" x14ac:dyDescent="0.25">
      <c r="A1267" s="1" t="s">
        <v>402</v>
      </c>
      <c r="B1267" s="2">
        <v>314289.88919999899</v>
      </c>
      <c r="C1267" s="2">
        <v>6071472.7000000002</v>
      </c>
      <c r="D1267" s="4">
        <v>-296.08678739999903</v>
      </c>
      <c r="E1267" t="s">
        <v>312</v>
      </c>
      <c r="F1267" s="3">
        <v>792.36</v>
      </c>
      <c r="G1267" t="s">
        <v>90</v>
      </c>
      <c r="H1267" t="s">
        <v>91</v>
      </c>
      <c r="I1267" s="1" t="s">
        <v>293</v>
      </c>
      <c r="J1267" t="s">
        <v>313</v>
      </c>
      <c r="K1267" t="s">
        <v>95</v>
      </c>
      <c r="L1267" t="s">
        <v>96</v>
      </c>
      <c r="M1267">
        <v>76.688595969999895</v>
      </c>
      <c r="N1267">
        <v>12.76809087</v>
      </c>
      <c r="O1267">
        <v>3.2396037000000003E-2</v>
      </c>
      <c r="P1267">
        <v>1.5014799750000001</v>
      </c>
      <c r="Q1267">
        <v>0.28017754299999997</v>
      </c>
      <c r="R1267">
        <v>1.6810652559999999</v>
      </c>
      <c r="S1267">
        <v>4.0525680279999996</v>
      </c>
      <c r="T1267">
        <v>1.7310969599999999</v>
      </c>
      <c r="U1267">
        <v>0.150095112</v>
      </c>
      <c r="V1267">
        <v>3.0019021999999999E-2</v>
      </c>
      <c r="W1267">
        <v>2.0012682E-2</v>
      </c>
      <c r="X1267">
        <v>9.9993019999999998E-3</v>
      </c>
      <c r="Y1267">
        <v>0.160101453</v>
      </c>
      <c r="Z1267">
        <v>0.89430178500000002</v>
      </c>
      <c r="AA1267">
        <v>0</v>
      </c>
      <c r="AB1267">
        <v>0.74052088199999999</v>
      </c>
      <c r="AC1267">
        <v>100</v>
      </c>
      <c r="AD1267">
        <v>6.4153467000000006E-2</v>
      </c>
      <c r="AE1267">
        <v>0.42547107000000001</v>
      </c>
      <c r="AF1267">
        <v>0.21343099600000001</v>
      </c>
      <c r="AG1267">
        <v>10.4389308</v>
      </c>
      <c r="AH1267">
        <v>0</v>
      </c>
      <c r="AI1267">
        <v>37.143852969999898</v>
      </c>
      <c r="AJ1267">
        <v>0</v>
      </c>
      <c r="AK1267">
        <v>0</v>
      </c>
      <c r="AL1267">
        <v>8.2773215400000009</v>
      </c>
      <c r="AM1267">
        <v>0</v>
      </c>
      <c r="AN1267">
        <v>0</v>
      </c>
      <c r="AO1267">
        <v>1.3998059780000001</v>
      </c>
      <c r="AP1267">
        <v>3.4572487999999998E-2</v>
      </c>
      <c r="AQ1267">
        <v>0</v>
      </c>
      <c r="AR1267">
        <v>0</v>
      </c>
      <c r="AS1267">
        <v>0.78655146499999995</v>
      </c>
      <c r="AT1267">
        <v>1.8781885570000001</v>
      </c>
      <c r="AU1267">
        <v>2.6647400210000001</v>
      </c>
      <c r="AV1267">
        <v>0</v>
      </c>
      <c r="AW1267">
        <v>39.311933029999899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1.2880750999999999E-2</v>
      </c>
      <c r="BI1267">
        <v>1.3323700110000001</v>
      </c>
      <c r="BJ1267">
        <v>0.29517005699999999</v>
      </c>
      <c r="BK1267">
        <v>0.70482994300000001</v>
      </c>
      <c r="BL1267">
        <v>0</v>
      </c>
      <c r="BM1267">
        <v>18.2234863199999</v>
      </c>
      <c r="BN1267">
        <v>99.987093110000004</v>
      </c>
      <c r="BO1267">
        <v>0</v>
      </c>
      <c r="BP1267" t="s">
        <v>97</v>
      </c>
      <c r="BQ1267" t="s">
        <v>40</v>
      </c>
      <c r="BR1267" t="s">
        <v>98</v>
      </c>
      <c r="BS1267" t="s">
        <v>99</v>
      </c>
      <c r="BT1267" t="s">
        <v>98</v>
      </c>
      <c r="BU1267" t="s">
        <v>100</v>
      </c>
      <c r="BV1267" t="s">
        <v>101</v>
      </c>
      <c r="BW1267" t="s">
        <v>113</v>
      </c>
      <c r="BX1267">
        <v>2.9127435049999999</v>
      </c>
      <c r="BY1267">
        <v>18.2234863199999</v>
      </c>
      <c r="BZ1267">
        <v>66.494418690000003</v>
      </c>
      <c r="CA1267">
        <v>8.2623539990000001</v>
      </c>
      <c r="CB1267">
        <v>89.260543679999898</v>
      </c>
      <c r="CC1267">
        <v>2.4771023190000001</v>
      </c>
      <c r="CD1267">
        <v>3</v>
      </c>
      <c r="CE1267">
        <v>9</v>
      </c>
      <c r="CF1267">
        <v>2</v>
      </c>
      <c r="CG1267">
        <v>6</v>
      </c>
      <c r="CH1267">
        <v>3</v>
      </c>
      <c r="CI1267">
        <v>11</v>
      </c>
      <c r="CJ1267">
        <v>25.9689922499999</v>
      </c>
      <c r="CK1267">
        <v>23.550318130000001</v>
      </c>
      <c r="CL1267">
        <v>1.3998059780000001</v>
      </c>
    </row>
    <row r="1268" spans="1:90" x14ac:dyDescent="0.25">
      <c r="A1268" s="1" t="s">
        <v>935</v>
      </c>
      <c r="B1268" s="2">
        <v>314272.28499999898</v>
      </c>
      <c r="C1268" s="2">
        <v>6071473.0530000003</v>
      </c>
      <c r="D1268" s="4">
        <v>-316.26434799999902</v>
      </c>
      <c r="E1268" t="s">
        <v>312</v>
      </c>
      <c r="F1268" s="3">
        <v>819.14</v>
      </c>
      <c r="G1268" t="s">
        <v>90</v>
      </c>
      <c r="H1268" t="s">
        <v>91</v>
      </c>
      <c r="I1268" s="1" t="s">
        <v>293</v>
      </c>
      <c r="J1268" t="s">
        <v>1709</v>
      </c>
      <c r="K1268" t="s">
        <v>345</v>
      </c>
      <c r="L1268" t="s">
        <v>345</v>
      </c>
      <c r="M1268">
        <v>55.333860620000003</v>
      </c>
      <c r="N1268">
        <v>13.60111691</v>
      </c>
      <c r="O1268">
        <v>3.2060696790000001</v>
      </c>
      <c r="P1268">
        <v>7.8967389040000002</v>
      </c>
      <c r="Q1268">
        <v>4.8168540399999999</v>
      </c>
      <c r="R1268">
        <v>8.3745304679999997</v>
      </c>
      <c r="S1268">
        <v>1.269171085</v>
      </c>
      <c r="T1268">
        <v>1.4690405479999999</v>
      </c>
      <c r="U1268">
        <v>0.53964754800000003</v>
      </c>
      <c r="V1268">
        <v>9.9934730999999999E-2</v>
      </c>
      <c r="W1268">
        <v>0.14990209700000001</v>
      </c>
      <c r="X1268">
        <v>9.9413669999999996E-3</v>
      </c>
      <c r="Y1268">
        <v>0.97936036500000001</v>
      </c>
      <c r="Z1268">
        <v>2.2538316379999999</v>
      </c>
      <c r="AA1268">
        <v>0</v>
      </c>
      <c r="AB1268">
        <v>1.0253461340000001</v>
      </c>
      <c r="AC1268">
        <v>100</v>
      </c>
      <c r="AD1268">
        <v>0.21860576200000001</v>
      </c>
      <c r="AE1268">
        <v>2.6640284429999999</v>
      </c>
      <c r="AF1268">
        <v>0.78545755500000003</v>
      </c>
      <c r="AG1268">
        <v>9.0675504280000006</v>
      </c>
      <c r="AH1268">
        <v>0</v>
      </c>
      <c r="AI1268">
        <v>11.90689102</v>
      </c>
      <c r="AJ1268">
        <v>0</v>
      </c>
      <c r="AK1268">
        <v>0</v>
      </c>
      <c r="AL1268">
        <v>28.29497679</v>
      </c>
      <c r="AM1268">
        <v>0</v>
      </c>
      <c r="AN1268">
        <v>0</v>
      </c>
      <c r="AO1268">
        <v>0</v>
      </c>
      <c r="AP1268">
        <v>2.2280013649999999</v>
      </c>
      <c r="AQ1268">
        <v>0</v>
      </c>
      <c r="AR1268">
        <v>0</v>
      </c>
      <c r="AS1268">
        <v>10.6350408699999</v>
      </c>
      <c r="AT1268">
        <v>8.1690607180000008</v>
      </c>
      <c r="AU1268">
        <v>18.804101580000001</v>
      </c>
      <c r="AV1268">
        <v>0</v>
      </c>
      <c r="AW1268">
        <v>14.48389083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1.3108082E-2</v>
      </c>
      <c r="BI1268">
        <v>12.282114160000001</v>
      </c>
      <c r="BJ1268">
        <v>0.56557027299999996</v>
      </c>
      <c r="BK1268">
        <v>0.43442972699999999</v>
      </c>
      <c r="BL1268">
        <v>0</v>
      </c>
      <c r="BM1268">
        <v>70.382244069999899</v>
      </c>
      <c r="BN1268">
        <v>99.986865320000007</v>
      </c>
      <c r="BO1268">
        <v>0</v>
      </c>
      <c r="BP1268" t="s">
        <v>97</v>
      </c>
      <c r="BQ1268" t="s">
        <v>109</v>
      </c>
      <c r="BR1268" t="s">
        <v>111</v>
      </c>
      <c r="BS1268" t="s">
        <v>162</v>
      </c>
      <c r="BT1268" t="s">
        <v>111</v>
      </c>
      <c r="BU1268" t="s">
        <v>100</v>
      </c>
      <c r="BV1268" t="s">
        <v>101</v>
      </c>
      <c r="BW1268" t="s">
        <v>149</v>
      </c>
      <c r="BX1268">
        <v>33.337813959999899</v>
      </c>
      <c r="BY1268">
        <v>70.382244069999899</v>
      </c>
      <c r="BZ1268">
        <v>24.166899470000001</v>
      </c>
      <c r="CA1268">
        <v>28.874716280000001</v>
      </c>
      <c r="CB1268">
        <v>49.123591490000003</v>
      </c>
      <c r="CC1268">
        <v>22.00169223</v>
      </c>
      <c r="CD1268">
        <v>2</v>
      </c>
      <c r="CE1268">
        <v>5</v>
      </c>
      <c r="CF1268">
        <v>1</v>
      </c>
      <c r="CG1268">
        <v>6</v>
      </c>
      <c r="CH1268">
        <v>3</v>
      </c>
      <c r="CI1268">
        <v>4</v>
      </c>
      <c r="CJ1268">
        <v>39.460476790000001</v>
      </c>
      <c r="CK1268">
        <v>82.279017190000005</v>
      </c>
      <c r="CL1268">
        <v>0</v>
      </c>
    </row>
    <row r="1269" spans="1:90" x14ac:dyDescent="0.25">
      <c r="A1269" s="1" t="s">
        <v>311</v>
      </c>
      <c r="B1269" s="2">
        <v>314264.12</v>
      </c>
      <c r="C1269" s="2">
        <v>6071473.2029999904</v>
      </c>
      <c r="D1269" s="4">
        <v>-325.60889500000002</v>
      </c>
      <c r="E1269" t="s">
        <v>312</v>
      </c>
      <c r="F1269" s="3">
        <v>831.55</v>
      </c>
      <c r="G1269" t="s">
        <v>90</v>
      </c>
      <c r="H1269" t="s">
        <v>91</v>
      </c>
      <c r="I1269" s="1" t="s">
        <v>293</v>
      </c>
      <c r="J1269" t="s">
        <v>313</v>
      </c>
      <c r="K1269" t="s">
        <v>95</v>
      </c>
      <c r="L1269" t="s">
        <v>96</v>
      </c>
      <c r="M1269">
        <v>72.484429989999896</v>
      </c>
      <c r="N1269">
        <v>10.85811342</v>
      </c>
      <c r="O1269">
        <v>0.50705626699999995</v>
      </c>
      <c r="P1269">
        <v>2.4422830050000002</v>
      </c>
      <c r="Q1269">
        <v>0.62218394799999999</v>
      </c>
      <c r="R1269">
        <v>5.1982465370000002</v>
      </c>
      <c r="S1269">
        <v>3.723068466</v>
      </c>
      <c r="T1269">
        <v>1.053698622</v>
      </c>
      <c r="U1269">
        <v>0.10035225</v>
      </c>
      <c r="V1269">
        <v>3.0105674999999998E-2</v>
      </c>
      <c r="W1269">
        <v>7.0246575000000006E-2</v>
      </c>
      <c r="X1269">
        <v>2.2157577860000002</v>
      </c>
      <c r="Y1269">
        <v>8.02818E-2</v>
      </c>
      <c r="Z1269">
        <v>0.61417565600000001</v>
      </c>
      <c r="AA1269">
        <v>0</v>
      </c>
      <c r="AB1269">
        <v>2.8290995720000001</v>
      </c>
      <c r="AC1269">
        <v>100</v>
      </c>
      <c r="AD1269">
        <v>6.4137936000000006E-2</v>
      </c>
      <c r="AE1269">
        <v>0.21268403499999999</v>
      </c>
      <c r="AF1269">
        <v>0.142252885</v>
      </c>
      <c r="AG1269">
        <v>6.3342334649999996</v>
      </c>
      <c r="AH1269">
        <v>0</v>
      </c>
      <c r="AI1269">
        <v>34.0173665599999</v>
      </c>
      <c r="AJ1269">
        <v>0</v>
      </c>
      <c r="AK1269">
        <v>0</v>
      </c>
      <c r="AL1269">
        <v>9.977418299</v>
      </c>
      <c r="AM1269">
        <v>0</v>
      </c>
      <c r="AN1269">
        <v>0</v>
      </c>
      <c r="AO1269">
        <v>0</v>
      </c>
      <c r="AP1269">
        <v>0.53943352899999997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37.218522610000001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2.8511189730000002</v>
      </c>
      <c r="BI1269">
        <v>1.2943455450000001</v>
      </c>
      <c r="BJ1269">
        <v>0.41002905099999998</v>
      </c>
      <c r="BK1269">
        <v>0.58997094900000002</v>
      </c>
      <c r="BL1269">
        <v>0</v>
      </c>
      <c r="BM1269">
        <v>22.6786386399999</v>
      </c>
      <c r="BN1269">
        <v>97.148869340000005</v>
      </c>
      <c r="BO1269">
        <v>0</v>
      </c>
      <c r="BP1269" t="s">
        <v>97</v>
      </c>
      <c r="BQ1269" t="s">
        <v>43</v>
      </c>
      <c r="BR1269" t="s">
        <v>98</v>
      </c>
      <c r="BS1269" t="s">
        <v>107</v>
      </c>
      <c r="BT1269" t="s">
        <v>98</v>
      </c>
      <c r="BU1269" t="s">
        <v>100</v>
      </c>
      <c r="BV1269" t="s">
        <v>101</v>
      </c>
      <c r="BW1269" t="s">
        <v>113</v>
      </c>
      <c r="BX1269">
        <v>5.8590685960000002</v>
      </c>
      <c r="BY1269">
        <v>22.6786386399999</v>
      </c>
      <c r="BZ1269">
        <v>67.589965030000002</v>
      </c>
      <c r="CA1269">
        <v>15.40613858</v>
      </c>
      <c r="CB1269">
        <v>78.87780746</v>
      </c>
      <c r="CC1269">
        <v>5.7160539620000002</v>
      </c>
      <c r="CD1269">
        <v>3</v>
      </c>
      <c r="CE1269">
        <v>8</v>
      </c>
      <c r="CF1269">
        <v>2</v>
      </c>
      <c r="CG1269">
        <v>6</v>
      </c>
      <c r="CH1269">
        <v>3</v>
      </c>
      <c r="CI1269">
        <v>11</v>
      </c>
      <c r="CJ1269">
        <v>15.81439394</v>
      </c>
      <c r="CK1269">
        <v>39.0814371499999</v>
      </c>
      <c r="CL1269">
        <v>0</v>
      </c>
    </row>
    <row r="1270" spans="1:90" x14ac:dyDescent="0.25">
      <c r="A1270" s="1" t="s">
        <v>311</v>
      </c>
      <c r="B1270" s="2">
        <v>314264.12</v>
      </c>
      <c r="C1270" s="2">
        <v>6071473.2029999904</v>
      </c>
      <c r="D1270" s="4">
        <v>-325.60889500000002</v>
      </c>
      <c r="E1270" t="s">
        <v>312</v>
      </c>
      <c r="F1270" s="3">
        <v>831.55</v>
      </c>
      <c r="G1270" t="s">
        <v>90</v>
      </c>
      <c r="H1270" t="s">
        <v>91</v>
      </c>
      <c r="I1270" s="1" t="s">
        <v>293</v>
      </c>
      <c r="J1270" t="s">
        <v>313</v>
      </c>
      <c r="K1270" t="s">
        <v>95</v>
      </c>
      <c r="L1270" t="s">
        <v>96</v>
      </c>
      <c r="M1270">
        <v>72.498107910000002</v>
      </c>
      <c r="N1270">
        <v>10.728194540000001</v>
      </c>
      <c r="O1270">
        <v>0.48684097300000001</v>
      </c>
      <c r="P1270">
        <v>2.3974073279999999</v>
      </c>
      <c r="Q1270">
        <v>0.62221521199999996</v>
      </c>
      <c r="R1270">
        <v>5.1282576329999996</v>
      </c>
      <c r="S1270">
        <v>3.6128625209999998</v>
      </c>
      <c r="T1270">
        <v>1.023644381</v>
      </c>
      <c r="U1270">
        <v>0.100357292</v>
      </c>
      <c r="V1270">
        <v>2.0071458E-2</v>
      </c>
      <c r="W1270">
        <v>7.0250104999999993E-2</v>
      </c>
      <c r="X1270">
        <v>2.5375432249999998</v>
      </c>
      <c r="Y1270">
        <v>8.0285834E-2</v>
      </c>
      <c r="Z1270">
        <v>0.69396158500000005</v>
      </c>
      <c r="AA1270">
        <v>0</v>
      </c>
      <c r="AB1270">
        <v>3.2304870659999998</v>
      </c>
      <c r="AC1270">
        <v>100</v>
      </c>
      <c r="AD1270">
        <v>4.2796387999999998E-2</v>
      </c>
      <c r="AE1270">
        <v>0.21287187699999999</v>
      </c>
      <c r="AF1270">
        <v>0.14237852200000001</v>
      </c>
      <c r="AG1270">
        <v>6.1586898909999999</v>
      </c>
      <c r="AH1270">
        <v>0</v>
      </c>
      <c r="AI1270">
        <v>33.037918570000002</v>
      </c>
      <c r="AJ1270">
        <v>0</v>
      </c>
      <c r="AK1270">
        <v>0</v>
      </c>
      <c r="AL1270">
        <v>10.218940780000001</v>
      </c>
      <c r="AM1270">
        <v>0</v>
      </c>
      <c r="AN1270">
        <v>0</v>
      </c>
      <c r="AO1270">
        <v>0</v>
      </c>
      <c r="AP1270">
        <v>0.51835880499999998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38.428882459999897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3.2678948999999999</v>
      </c>
      <c r="BI1270">
        <v>1.087157114</v>
      </c>
      <c r="BJ1270">
        <v>0.44271756699999998</v>
      </c>
      <c r="BK1270">
        <v>0.55728243300000002</v>
      </c>
      <c r="BL1270">
        <v>0</v>
      </c>
      <c r="BM1270">
        <v>23.623861990000002</v>
      </c>
      <c r="BN1270">
        <v>96.732091699999899</v>
      </c>
      <c r="BO1270">
        <v>0</v>
      </c>
      <c r="BP1270" t="s">
        <v>97</v>
      </c>
      <c r="BQ1270" t="s">
        <v>43</v>
      </c>
      <c r="BR1270" t="s">
        <v>98</v>
      </c>
      <c r="BS1270" t="s">
        <v>107</v>
      </c>
      <c r="BT1270" t="s">
        <v>98</v>
      </c>
      <c r="BU1270" t="s">
        <v>100</v>
      </c>
      <c r="BV1270" t="s">
        <v>101</v>
      </c>
      <c r="BW1270" t="s">
        <v>113</v>
      </c>
      <c r="BX1270">
        <v>5.009365785</v>
      </c>
      <c r="BY1270">
        <v>23.623861990000002</v>
      </c>
      <c r="BZ1270">
        <v>66.85733218</v>
      </c>
      <c r="CA1270">
        <v>15.27484984</v>
      </c>
      <c r="CB1270">
        <v>78.93536229</v>
      </c>
      <c r="CC1270">
        <v>5.7897878699999996</v>
      </c>
      <c r="CD1270">
        <v>3</v>
      </c>
      <c r="CE1270">
        <v>8</v>
      </c>
      <c r="CF1270">
        <v>2</v>
      </c>
      <c r="CG1270">
        <v>6</v>
      </c>
      <c r="CH1270">
        <v>3</v>
      </c>
      <c r="CI1270">
        <v>11</v>
      </c>
      <c r="CJ1270">
        <v>15.84541063</v>
      </c>
      <c r="CK1270">
        <v>39.440588910000002</v>
      </c>
      <c r="CL1270">
        <v>0</v>
      </c>
    </row>
    <row r="1271" spans="1:90" x14ac:dyDescent="0.25">
      <c r="A1271" s="1" t="s">
        <v>311</v>
      </c>
      <c r="B1271" s="2">
        <v>314264.12</v>
      </c>
      <c r="C1271" s="2">
        <v>6071473.2029999904</v>
      </c>
      <c r="D1271" s="4">
        <v>-325.60889500000002</v>
      </c>
      <c r="E1271" t="s">
        <v>312</v>
      </c>
      <c r="F1271" s="3">
        <v>831.55</v>
      </c>
      <c r="G1271" t="s">
        <v>90</v>
      </c>
      <c r="H1271" t="s">
        <v>91</v>
      </c>
      <c r="I1271" s="1" t="s">
        <v>293</v>
      </c>
      <c r="J1271" t="s">
        <v>313</v>
      </c>
      <c r="K1271" t="s">
        <v>95</v>
      </c>
      <c r="L1271" t="s">
        <v>96</v>
      </c>
      <c r="M1271">
        <v>72.507306209999896</v>
      </c>
      <c r="N1271">
        <v>10.811348300000001</v>
      </c>
      <c r="O1271">
        <v>0.51287189</v>
      </c>
      <c r="P1271">
        <v>2.4560299799999998</v>
      </c>
      <c r="Q1271">
        <v>0.63241870300000003</v>
      </c>
      <c r="R1271">
        <v>5.1597335439999998</v>
      </c>
      <c r="S1271">
        <v>3.6740515120000001</v>
      </c>
      <c r="T1271">
        <v>1.0339543870000001</v>
      </c>
      <c r="U1271">
        <v>0.100383921</v>
      </c>
      <c r="V1271">
        <v>3.0115176E-2</v>
      </c>
      <c r="W1271">
        <v>7.0268744999999994E-2</v>
      </c>
      <c r="X1271">
        <v>2.2626932700000002</v>
      </c>
      <c r="Y1271">
        <v>9.0345528999999994E-2</v>
      </c>
      <c r="Z1271">
        <v>0.65847883399999996</v>
      </c>
      <c r="AA1271">
        <v>0</v>
      </c>
      <c r="AB1271">
        <v>2.920034582</v>
      </c>
      <c r="AC1271">
        <v>100</v>
      </c>
      <c r="AD1271">
        <v>6.4206355000000007E-2</v>
      </c>
      <c r="AE1271">
        <v>0.23952477899999999</v>
      </c>
      <c r="AF1271">
        <v>0.142404633</v>
      </c>
      <c r="AG1271">
        <v>6.2202097040000002</v>
      </c>
      <c r="AH1271">
        <v>0</v>
      </c>
      <c r="AI1271">
        <v>33.59471027</v>
      </c>
      <c r="AJ1271">
        <v>0</v>
      </c>
      <c r="AK1271">
        <v>0</v>
      </c>
      <c r="AL1271">
        <v>10.13843527</v>
      </c>
      <c r="AM1271">
        <v>0</v>
      </c>
      <c r="AN1271">
        <v>0</v>
      </c>
      <c r="AO1271">
        <v>0</v>
      </c>
      <c r="AP1271">
        <v>0.54603020899999999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37.662632670000001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2.9136993229999999</v>
      </c>
      <c r="BI1271">
        <v>1.283323132</v>
      </c>
      <c r="BJ1271">
        <v>0.41940208000000001</v>
      </c>
      <c r="BK1271">
        <v>0.58059791999999999</v>
      </c>
      <c r="BL1271">
        <v>0</v>
      </c>
      <c r="BM1271">
        <v>23.182497219999899</v>
      </c>
      <c r="BN1271">
        <v>97.086288730000007</v>
      </c>
      <c r="BO1271">
        <v>0</v>
      </c>
      <c r="BP1271" t="s">
        <v>97</v>
      </c>
      <c r="BQ1271" t="s">
        <v>43</v>
      </c>
      <c r="BR1271" t="s">
        <v>98</v>
      </c>
      <c r="BS1271" t="s">
        <v>107</v>
      </c>
      <c r="BT1271" t="s">
        <v>98</v>
      </c>
      <c r="BU1271" t="s">
        <v>100</v>
      </c>
      <c r="BV1271" t="s">
        <v>101</v>
      </c>
      <c r="BW1271" t="s">
        <v>113</v>
      </c>
      <c r="BX1271">
        <v>5.8217273690000004</v>
      </c>
      <c r="BY1271">
        <v>23.182497219999899</v>
      </c>
      <c r="BZ1271">
        <v>67.2521583999999</v>
      </c>
      <c r="CA1271">
        <v>15.5270558399999</v>
      </c>
      <c r="CB1271">
        <v>78.654267829999895</v>
      </c>
      <c r="CC1271">
        <v>5.818676333</v>
      </c>
      <c r="CD1271">
        <v>3</v>
      </c>
      <c r="CE1271">
        <v>8</v>
      </c>
      <c r="CF1271">
        <v>2</v>
      </c>
      <c r="CG1271">
        <v>6</v>
      </c>
      <c r="CH1271">
        <v>3</v>
      </c>
      <c r="CI1271">
        <v>11</v>
      </c>
      <c r="CJ1271">
        <v>15.86998088</v>
      </c>
      <c r="CK1271">
        <v>39.613501880000001</v>
      </c>
      <c r="CL1271">
        <v>0</v>
      </c>
    </row>
    <row r="1272" spans="1:90" x14ac:dyDescent="0.25">
      <c r="A1272" s="1" t="s">
        <v>1051</v>
      </c>
      <c r="B1272" s="2">
        <v>314241.853999999</v>
      </c>
      <c r="C1272" s="2">
        <v>6071473.5559999896</v>
      </c>
      <c r="D1272" s="4">
        <v>-351.04925600000001</v>
      </c>
      <c r="E1272" t="s">
        <v>312</v>
      </c>
      <c r="F1272" s="3">
        <v>865.36</v>
      </c>
      <c r="G1272" t="s">
        <v>90</v>
      </c>
      <c r="H1272" t="s">
        <v>91</v>
      </c>
      <c r="I1272" s="1" t="s">
        <v>293</v>
      </c>
      <c r="J1272" t="s">
        <v>1709</v>
      </c>
      <c r="K1272" t="s">
        <v>345</v>
      </c>
      <c r="L1272" t="s">
        <v>345</v>
      </c>
      <c r="M1272">
        <v>50.092083639999899</v>
      </c>
      <c r="N1272">
        <v>14.0632056799999</v>
      </c>
      <c r="O1272">
        <v>3.563129231</v>
      </c>
      <c r="P1272">
        <v>8.8031752860000001</v>
      </c>
      <c r="Q1272">
        <v>9.2261795220000007</v>
      </c>
      <c r="R1272">
        <v>6.1806445339999998</v>
      </c>
      <c r="S1272">
        <v>2.0403093870000002</v>
      </c>
      <c r="T1272">
        <v>0.93555650000000001</v>
      </c>
      <c r="U1272">
        <v>0.427967335</v>
      </c>
      <c r="V1272">
        <v>7.9621830000000005E-2</v>
      </c>
      <c r="W1272">
        <v>0.14929093099999999</v>
      </c>
      <c r="X1272">
        <v>9.7941139999999996E-3</v>
      </c>
      <c r="Y1272">
        <v>4.9763644000000003E-2</v>
      </c>
      <c r="Z1272">
        <v>4.3792783660000003</v>
      </c>
      <c r="AA1272">
        <v>0</v>
      </c>
      <c r="AB1272">
        <v>2.6929165259999999</v>
      </c>
      <c r="AC1272">
        <v>100</v>
      </c>
      <c r="AD1272">
        <v>0.174981198</v>
      </c>
      <c r="AE1272">
        <v>0.13599488700000001</v>
      </c>
      <c r="AF1272">
        <v>0.62580238099999996</v>
      </c>
      <c r="AG1272">
        <v>5.801499948</v>
      </c>
      <c r="AH1272">
        <v>0</v>
      </c>
      <c r="AI1272">
        <v>19.23039979</v>
      </c>
      <c r="AJ1272">
        <v>0</v>
      </c>
      <c r="AK1272">
        <v>0</v>
      </c>
      <c r="AL1272">
        <v>27.770244600000002</v>
      </c>
      <c r="AM1272">
        <v>0</v>
      </c>
      <c r="AN1272">
        <v>0</v>
      </c>
      <c r="AO1272">
        <v>0</v>
      </c>
      <c r="AP1272">
        <v>2.1157973669999999</v>
      </c>
      <c r="AQ1272">
        <v>0</v>
      </c>
      <c r="AR1272">
        <v>0</v>
      </c>
      <c r="AS1272">
        <v>25.749335970000001</v>
      </c>
      <c r="AT1272">
        <v>14.27133205</v>
      </c>
      <c r="AU1272">
        <v>40.020668030000003</v>
      </c>
      <c r="AV1272">
        <v>0</v>
      </c>
      <c r="AW1272">
        <v>1.028992431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1.2973950999999999E-2</v>
      </c>
      <c r="BI1272">
        <v>20.7777452999999</v>
      </c>
      <c r="BJ1272">
        <v>0.64340095399999997</v>
      </c>
      <c r="BK1272">
        <v>0.35659904599999998</v>
      </c>
      <c r="BL1272">
        <v>0</v>
      </c>
      <c r="BM1272">
        <v>59.084816609999898</v>
      </c>
      <c r="BN1272">
        <v>99.98699972</v>
      </c>
      <c r="BO1272">
        <v>0</v>
      </c>
      <c r="BP1272" t="s">
        <v>97</v>
      </c>
      <c r="BQ1272" t="s">
        <v>109</v>
      </c>
      <c r="BR1272" t="s">
        <v>111</v>
      </c>
      <c r="BS1272" t="s">
        <v>407</v>
      </c>
      <c r="BT1272" t="s">
        <v>111</v>
      </c>
      <c r="BU1272" t="s">
        <v>100</v>
      </c>
      <c r="BV1272" t="s">
        <v>101</v>
      </c>
      <c r="BW1272" t="s">
        <v>149</v>
      </c>
      <c r="BX1272">
        <v>45.831912920000001</v>
      </c>
      <c r="BY1272">
        <v>59.084816609999898</v>
      </c>
      <c r="BZ1272">
        <v>36.419731929999898</v>
      </c>
      <c r="CA1272">
        <v>25.472494690000001</v>
      </c>
      <c r="CB1272">
        <v>40.73236473</v>
      </c>
      <c r="CC1272">
        <v>33.795140580000002</v>
      </c>
      <c r="CD1272">
        <v>2</v>
      </c>
      <c r="CE1272">
        <v>4</v>
      </c>
      <c r="CF1272">
        <v>1</v>
      </c>
      <c r="CG1272">
        <v>6</v>
      </c>
      <c r="CH1272">
        <v>3</v>
      </c>
      <c r="CI1272">
        <v>4</v>
      </c>
      <c r="CJ1272">
        <v>55.278830540000001</v>
      </c>
      <c r="CK1272">
        <v>85.832732109999895</v>
      </c>
      <c r="CL1272">
        <v>0</v>
      </c>
    </row>
    <row r="1273" spans="1:90" x14ac:dyDescent="0.25">
      <c r="A1273" s="1" t="s">
        <v>970</v>
      </c>
      <c r="B1273" s="2">
        <v>314454.34730000002</v>
      </c>
      <c r="C1273" s="2">
        <v>6072308.7070000004</v>
      </c>
      <c r="D1273" s="4">
        <v>313.73828300000002</v>
      </c>
      <c r="E1273" t="s">
        <v>294</v>
      </c>
      <c r="F1273" s="3">
        <v>8.19</v>
      </c>
      <c r="G1273" t="s">
        <v>90</v>
      </c>
      <c r="H1273" t="s">
        <v>91</v>
      </c>
      <c r="I1273" s="1" t="s">
        <v>293</v>
      </c>
      <c r="J1273" t="s">
        <v>1832</v>
      </c>
      <c r="K1273" t="s">
        <v>1682</v>
      </c>
      <c r="L1273" t="s">
        <v>406</v>
      </c>
      <c r="M1273">
        <v>56.075644939999897</v>
      </c>
      <c r="N1273">
        <v>11.435350400000001</v>
      </c>
      <c r="O1273">
        <v>2.8167799929999999</v>
      </c>
      <c r="P1273">
        <v>7.0641732639999999</v>
      </c>
      <c r="Q1273">
        <v>3.7680085679999999</v>
      </c>
      <c r="R1273">
        <v>7.0107183539999998</v>
      </c>
      <c r="S1273">
        <v>2.5658825099999998</v>
      </c>
      <c r="T1273">
        <v>1.454673549</v>
      </c>
      <c r="U1273">
        <v>0.46468738399999998</v>
      </c>
      <c r="V1273">
        <v>0.111120896</v>
      </c>
      <c r="W1273">
        <v>0.26264939100000001</v>
      </c>
      <c r="X1273">
        <v>4.5054242960000002</v>
      </c>
      <c r="Y1273">
        <v>0.73743867399999996</v>
      </c>
      <c r="Z1273">
        <v>1.7274477859999999</v>
      </c>
      <c r="AA1273">
        <v>0</v>
      </c>
      <c r="AB1273">
        <v>6.204628778</v>
      </c>
      <c r="AC1273">
        <v>100</v>
      </c>
      <c r="AD1273">
        <v>0.23754867800000001</v>
      </c>
      <c r="AE1273">
        <v>1.960351596</v>
      </c>
      <c r="AF1273">
        <v>0.66097513500000005</v>
      </c>
      <c r="AG1273">
        <v>8.7747240120000001</v>
      </c>
      <c r="AH1273">
        <v>0</v>
      </c>
      <c r="AI1273">
        <v>23.524841339999899</v>
      </c>
      <c r="AJ1273">
        <v>0</v>
      </c>
      <c r="AK1273">
        <v>0</v>
      </c>
      <c r="AL1273">
        <v>15.7155931</v>
      </c>
      <c r="AM1273">
        <v>0</v>
      </c>
      <c r="AN1273">
        <v>0</v>
      </c>
      <c r="AO1273">
        <v>0</v>
      </c>
      <c r="AP1273">
        <v>2.0973239129999999</v>
      </c>
      <c r="AQ1273">
        <v>0</v>
      </c>
      <c r="AR1273">
        <v>0</v>
      </c>
      <c r="AS1273">
        <v>8.5795581169999995</v>
      </c>
      <c r="AT1273">
        <v>5.3838379170000001</v>
      </c>
      <c r="AU1273">
        <v>13.96339603</v>
      </c>
      <c r="AV1273">
        <v>0</v>
      </c>
      <c r="AW1273">
        <v>19.33946602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5.8172673330000002</v>
      </c>
      <c r="BI1273">
        <v>7.5045034299999998</v>
      </c>
      <c r="BJ1273">
        <v>0.61443205499999998</v>
      </c>
      <c r="BK1273">
        <v>0.38556794500000002</v>
      </c>
      <c r="BL1273">
        <v>0</v>
      </c>
      <c r="BM1273">
        <v>40.04948795</v>
      </c>
      <c r="BN1273">
        <v>94.182708809999895</v>
      </c>
      <c r="BO1273">
        <v>0</v>
      </c>
      <c r="BP1273" t="s">
        <v>97</v>
      </c>
      <c r="BQ1273" t="s">
        <v>109</v>
      </c>
      <c r="BR1273" t="s">
        <v>111</v>
      </c>
      <c r="BS1273" t="s">
        <v>176</v>
      </c>
      <c r="BT1273" t="s">
        <v>111</v>
      </c>
      <c r="BU1273" t="s">
        <v>100</v>
      </c>
      <c r="BV1273" t="s">
        <v>101</v>
      </c>
      <c r="BW1273" t="s">
        <v>152</v>
      </c>
      <c r="BX1273">
        <v>18.812916730000001</v>
      </c>
      <c r="BY1273">
        <v>40.04948795</v>
      </c>
      <c r="BZ1273">
        <v>48.9946125499999</v>
      </c>
      <c r="CA1273">
        <v>30.493785240000001</v>
      </c>
      <c r="CB1273">
        <v>49.061525510000003</v>
      </c>
      <c r="CC1273">
        <v>20.444689260000001</v>
      </c>
      <c r="CD1273">
        <v>2</v>
      </c>
      <c r="CE1273">
        <v>3</v>
      </c>
      <c r="CF1273">
        <v>1</v>
      </c>
      <c r="CG1273">
        <v>6</v>
      </c>
      <c r="CH1273">
        <v>3</v>
      </c>
      <c r="CI1273">
        <v>5</v>
      </c>
      <c r="CJ1273">
        <v>35.290102390000001</v>
      </c>
      <c r="CK1273">
        <v>72.930539210000006</v>
      </c>
      <c r="CL1273">
        <v>0</v>
      </c>
    </row>
    <row r="1274" spans="1:90" x14ac:dyDescent="0.25">
      <c r="A1274" s="1" t="s">
        <v>971</v>
      </c>
      <c r="B1274" s="2">
        <v>314422.757199999</v>
      </c>
      <c r="C1274" s="2">
        <v>6072291.8370000003</v>
      </c>
      <c r="D1274" s="4">
        <v>261.97111050000001</v>
      </c>
      <c r="E1274" t="s">
        <v>294</v>
      </c>
      <c r="F1274" s="3">
        <v>71.14</v>
      </c>
      <c r="G1274" t="s">
        <v>90</v>
      </c>
      <c r="H1274" t="s">
        <v>91</v>
      </c>
      <c r="I1274" s="1" t="s">
        <v>293</v>
      </c>
      <c r="J1274" t="s">
        <v>1833</v>
      </c>
      <c r="K1274" t="s">
        <v>1810</v>
      </c>
      <c r="L1274" t="s">
        <v>1811</v>
      </c>
      <c r="M1274">
        <v>53.92987609</v>
      </c>
      <c r="N1274">
        <v>11.717298420000001</v>
      </c>
      <c r="O1274">
        <v>2.6811262139999998</v>
      </c>
      <c r="P1274">
        <v>6.8128446110000001</v>
      </c>
      <c r="Q1274">
        <v>2.010122746</v>
      </c>
      <c r="R1274">
        <v>12.4950846099999</v>
      </c>
      <c r="S1274">
        <v>1.9798193879999999</v>
      </c>
      <c r="T1274">
        <v>0.61616827900000004</v>
      </c>
      <c r="U1274">
        <v>0.42424701199999998</v>
      </c>
      <c r="V1274">
        <v>6.0606715999999998E-2</v>
      </c>
      <c r="W1274">
        <v>0.202022387</v>
      </c>
      <c r="X1274">
        <v>5.7879420850000001</v>
      </c>
      <c r="Y1274">
        <v>1.2727410349999999</v>
      </c>
      <c r="Z1274">
        <v>1.0100408999999999E-2</v>
      </c>
      <c r="AA1274">
        <v>0</v>
      </c>
      <c r="AB1274">
        <v>5.7404035499999999</v>
      </c>
      <c r="AC1274">
        <v>100</v>
      </c>
      <c r="AD1274">
        <v>0.127685677</v>
      </c>
      <c r="AE1274">
        <v>3.3343613040000002</v>
      </c>
      <c r="AF1274">
        <v>0.59471320599999999</v>
      </c>
      <c r="AG1274">
        <v>3.662956914</v>
      </c>
      <c r="AH1274">
        <v>0</v>
      </c>
      <c r="AI1274">
        <v>17.888752669999899</v>
      </c>
      <c r="AJ1274">
        <v>0</v>
      </c>
      <c r="AK1274">
        <v>0</v>
      </c>
      <c r="AL1274">
        <v>21.402334960000001</v>
      </c>
      <c r="AM1274">
        <v>0</v>
      </c>
      <c r="AN1274">
        <v>0</v>
      </c>
      <c r="AO1274">
        <v>0</v>
      </c>
      <c r="AP1274">
        <v>2.0244051010000002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21.310872570000001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7.3649881490000002</v>
      </c>
      <c r="BI1274">
        <v>3.509071601</v>
      </c>
      <c r="BJ1274">
        <v>0.543055391</v>
      </c>
      <c r="BK1274">
        <v>0.456944609</v>
      </c>
      <c r="BL1274">
        <v>0</v>
      </c>
      <c r="BM1274">
        <v>54.47122032</v>
      </c>
      <c r="BN1274">
        <v>92.63498165</v>
      </c>
      <c r="BO1274">
        <v>0</v>
      </c>
      <c r="BP1274" t="s">
        <v>97</v>
      </c>
      <c r="BQ1274" t="s">
        <v>125</v>
      </c>
      <c r="BR1274" t="s">
        <v>111</v>
      </c>
      <c r="BS1274" t="s">
        <v>235</v>
      </c>
      <c r="BT1274" t="s">
        <v>111</v>
      </c>
      <c r="BU1274" t="s">
        <v>100</v>
      </c>
      <c r="BV1274" t="s">
        <v>101</v>
      </c>
      <c r="BW1274" t="s">
        <v>149</v>
      </c>
      <c r="BX1274">
        <v>16.6554047099999</v>
      </c>
      <c r="BY1274">
        <v>54.47122032</v>
      </c>
      <c r="BZ1274">
        <v>41.646258090000003</v>
      </c>
      <c r="CA1274">
        <v>32.34351281</v>
      </c>
      <c r="CB1274">
        <v>55.594839729999897</v>
      </c>
      <c r="CC1274">
        <v>12.06164747</v>
      </c>
      <c r="CD1274">
        <v>2</v>
      </c>
      <c r="CE1274">
        <v>10</v>
      </c>
      <c r="CF1274">
        <v>1</v>
      </c>
      <c r="CG1274">
        <v>6</v>
      </c>
      <c r="CH1274">
        <v>3</v>
      </c>
      <c r="CI1274">
        <v>4</v>
      </c>
      <c r="CJ1274">
        <v>15.3573538099999</v>
      </c>
      <c r="CK1274">
        <v>77.265978700000005</v>
      </c>
      <c r="CL1274">
        <v>0</v>
      </c>
    </row>
    <row r="1275" spans="1:90" x14ac:dyDescent="0.25">
      <c r="A1275" s="1" t="s">
        <v>972</v>
      </c>
      <c r="B1275" s="2">
        <v>314402.4045</v>
      </c>
      <c r="C1275" s="2">
        <v>6072282.0729999896</v>
      </c>
      <c r="D1275" s="4">
        <v>228.82910860000001</v>
      </c>
      <c r="E1275" t="s">
        <v>294</v>
      </c>
      <c r="F1275" s="3">
        <v>111.24</v>
      </c>
      <c r="G1275" t="s">
        <v>90</v>
      </c>
      <c r="H1275" t="s">
        <v>91</v>
      </c>
      <c r="I1275" s="1" t="s">
        <v>293</v>
      </c>
      <c r="J1275" t="s">
        <v>1834</v>
      </c>
      <c r="K1275" t="s">
        <v>1810</v>
      </c>
      <c r="L1275" t="s">
        <v>1811</v>
      </c>
      <c r="M1275">
        <v>52.686882439999899</v>
      </c>
      <c r="N1275">
        <v>13.18690123</v>
      </c>
      <c r="O1275">
        <v>3.420999229</v>
      </c>
      <c r="P1275">
        <v>8.4504236830000004</v>
      </c>
      <c r="Q1275">
        <v>4.1493703039999996</v>
      </c>
      <c r="R1275">
        <v>9.7560804220000001</v>
      </c>
      <c r="S1275">
        <v>2.3378159520000001</v>
      </c>
      <c r="T1275">
        <v>0.36433495399999999</v>
      </c>
      <c r="U1275">
        <v>0.5262616</v>
      </c>
      <c r="V1275">
        <v>8.0963323000000004E-2</v>
      </c>
      <c r="W1275">
        <v>0.18216747699999999</v>
      </c>
      <c r="X1275">
        <v>2.7343268709999999</v>
      </c>
      <c r="Y1275">
        <v>0.57686367599999999</v>
      </c>
      <c r="Z1275">
        <v>1.546608832</v>
      </c>
      <c r="AA1275">
        <v>0</v>
      </c>
      <c r="AB1275">
        <v>4.27093831</v>
      </c>
      <c r="AC1275">
        <v>100</v>
      </c>
      <c r="AD1275">
        <v>0.17439870199999999</v>
      </c>
      <c r="AE1275">
        <v>1.545180765</v>
      </c>
      <c r="AF1275">
        <v>0.75426500900000004</v>
      </c>
      <c r="AG1275">
        <v>2.2144547050000001</v>
      </c>
      <c r="AH1275">
        <v>0</v>
      </c>
      <c r="AI1275">
        <v>21.59724194</v>
      </c>
      <c r="AJ1275">
        <v>0</v>
      </c>
      <c r="AK1275">
        <v>0</v>
      </c>
      <c r="AL1275">
        <v>25.120455490000001</v>
      </c>
      <c r="AM1275">
        <v>0</v>
      </c>
      <c r="AN1275">
        <v>0</v>
      </c>
      <c r="AO1275">
        <v>0</v>
      </c>
      <c r="AP1275">
        <v>2.1795438219999999</v>
      </c>
      <c r="AQ1275">
        <v>0</v>
      </c>
      <c r="AR1275">
        <v>0</v>
      </c>
      <c r="AS1275">
        <v>8.029371008</v>
      </c>
      <c r="AT1275">
        <v>7.5595063580000001</v>
      </c>
      <c r="AU1275">
        <v>15.588877370000001</v>
      </c>
      <c r="AV1275">
        <v>0</v>
      </c>
      <c r="AW1275">
        <v>12.44536188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3.557392584</v>
      </c>
      <c r="BI1275">
        <v>10.61079382</v>
      </c>
      <c r="BJ1275">
        <v>0.51507051000000004</v>
      </c>
      <c r="BK1275">
        <v>0.48492949000000002</v>
      </c>
      <c r="BL1275">
        <v>0</v>
      </c>
      <c r="BM1275">
        <v>53.770748169999898</v>
      </c>
      <c r="BN1275">
        <v>96.442592829999896</v>
      </c>
      <c r="BO1275">
        <v>0</v>
      </c>
      <c r="BP1275" t="s">
        <v>97</v>
      </c>
      <c r="BQ1275" t="s">
        <v>109</v>
      </c>
      <c r="BR1275" t="s">
        <v>111</v>
      </c>
      <c r="BS1275" t="s">
        <v>176</v>
      </c>
      <c r="BT1275" t="s">
        <v>111</v>
      </c>
      <c r="BU1275" t="s">
        <v>100</v>
      </c>
      <c r="BV1275" t="s">
        <v>101</v>
      </c>
      <c r="BW1275" t="s">
        <v>149</v>
      </c>
      <c r="BX1275">
        <v>29.788106750000001</v>
      </c>
      <c r="BY1275">
        <v>53.770748169999898</v>
      </c>
      <c r="BZ1275">
        <v>44.137117529999898</v>
      </c>
      <c r="CA1275">
        <v>31.59937429</v>
      </c>
      <c r="CB1275">
        <v>48.929621249999897</v>
      </c>
      <c r="CC1275">
        <v>19.47100446</v>
      </c>
      <c r="CD1275">
        <v>2</v>
      </c>
      <c r="CE1275">
        <v>3</v>
      </c>
      <c r="CF1275">
        <v>1</v>
      </c>
      <c r="CG1275">
        <v>6</v>
      </c>
      <c r="CH1275">
        <v>3</v>
      </c>
      <c r="CI1275">
        <v>4</v>
      </c>
      <c r="CJ1275">
        <v>27.178549660000002</v>
      </c>
      <c r="CK1275">
        <v>82.341127720000003</v>
      </c>
      <c r="CL1275">
        <v>0</v>
      </c>
    </row>
    <row r="1276" spans="1:90" x14ac:dyDescent="0.25">
      <c r="A1276" s="1" t="s">
        <v>973</v>
      </c>
      <c r="B1276" s="2">
        <v>314299.04609999899</v>
      </c>
      <c r="C1276" s="2">
        <v>6072246.5429999903</v>
      </c>
      <c r="D1276" s="4">
        <v>63.481192</v>
      </c>
      <c r="E1276" t="s">
        <v>294</v>
      </c>
      <c r="F1276" s="3">
        <v>309.57</v>
      </c>
      <c r="G1276" t="s">
        <v>90</v>
      </c>
      <c r="H1276" t="s">
        <v>91</v>
      </c>
      <c r="I1276" s="1" t="s">
        <v>293</v>
      </c>
      <c r="J1276" t="s">
        <v>1742</v>
      </c>
      <c r="K1276" t="s">
        <v>1682</v>
      </c>
      <c r="L1276" t="s">
        <v>406</v>
      </c>
      <c r="M1276">
        <v>50.65471737</v>
      </c>
      <c r="N1276">
        <v>15.55268369</v>
      </c>
      <c r="O1276">
        <v>3.3857842009999999</v>
      </c>
      <c r="P1276">
        <v>8.4322522020000008</v>
      </c>
      <c r="Q1276">
        <v>5.9748142419999999</v>
      </c>
      <c r="R1276">
        <v>9.1741657879999998</v>
      </c>
      <c r="S1276">
        <v>3.391110786</v>
      </c>
      <c r="T1276">
        <v>0.20185183300000001</v>
      </c>
      <c r="U1276">
        <v>0.58537031399999995</v>
      </c>
      <c r="V1276">
        <v>9.0833325000000006E-2</v>
      </c>
      <c r="W1276">
        <v>0.23212960699999999</v>
      </c>
      <c r="X1276">
        <v>9.9425620000000003E-3</v>
      </c>
      <c r="Y1276">
        <v>7.0648140999999998E-2</v>
      </c>
      <c r="Z1276">
        <v>2.2436959349999999</v>
      </c>
      <c r="AA1276">
        <v>0</v>
      </c>
      <c r="AB1276">
        <v>1.9591229109999999</v>
      </c>
      <c r="AC1276">
        <v>100</v>
      </c>
      <c r="AD1276">
        <v>0.19552171099999999</v>
      </c>
      <c r="AE1276">
        <v>0.18910442799999999</v>
      </c>
      <c r="AF1276">
        <v>0.83839336200000003</v>
      </c>
      <c r="AG1276">
        <v>1.2260085999999999</v>
      </c>
      <c r="AH1276">
        <v>0</v>
      </c>
      <c r="AI1276">
        <v>31.305800340000001</v>
      </c>
      <c r="AJ1276">
        <v>0</v>
      </c>
      <c r="AK1276">
        <v>0</v>
      </c>
      <c r="AL1276">
        <v>27.372393509999899</v>
      </c>
      <c r="AM1276">
        <v>0</v>
      </c>
      <c r="AN1276">
        <v>0</v>
      </c>
      <c r="AO1276">
        <v>0</v>
      </c>
      <c r="AP1276">
        <v>2.2415484760000002</v>
      </c>
      <c r="AQ1276">
        <v>0</v>
      </c>
      <c r="AR1276">
        <v>0</v>
      </c>
      <c r="AS1276">
        <v>10.33425431</v>
      </c>
      <c r="AT1276">
        <v>8.0452609450000008</v>
      </c>
      <c r="AU1276">
        <v>18.379515250000001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1.2900187E-2</v>
      </c>
      <c r="BI1276">
        <v>15.07992818</v>
      </c>
      <c r="BJ1276">
        <v>0.56227023200000004</v>
      </c>
      <c r="BK1276">
        <v>0.43772976800000002</v>
      </c>
      <c r="BL1276">
        <v>0</v>
      </c>
      <c r="BM1276">
        <v>46.64832311</v>
      </c>
      <c r="BN1276">
        <v>99.987073640000006</v>
      </c>
      <c r="BO1276">
        <v>0</v>
      </c>
      <c r="BP1276" t="s">
        <v>97</v>
      </c>
      <c r="BQ1276" t="s">
        <v>109</v>
      </c>
      <c r="BR1276" t="s">
        <v>111</v>
      </c>
      <c r="BS1276" t="s">
        <v>162</v>
      </c>
      <c r="BT1276" t="s">
        <v>98</v>
      </c>
      <c r="BU1276" t="s">
        <v>100</v>
      </c>
      <c r="BV1276" t="s">
        <v>101</v>
      </c>
      <c r="BW1276" t="s">
        <v>237</v>
      </c>
      <c r="BX1276">
        <v>39.685344860000001</v>
      </c>
      <c r="BY1276">
        <v>46.64832311</v>
      </c>
      <c r="BZ1276">
        <v>52.259772329999898</v>
      </c>
      <c r="CA1276">
        <v>26.934214220000001</v>
      </c>
      <c r="CB1276">
        <v>49.1746274099999</v>
      </c>
      <c r="CC1276">
        <v>23.8911583699999</v>
      </c>
      <c r="CD1276">
        <v>2</v>
      </c>
      <c r="CE1276">
        <v>5</v>
      </c>
      <c r="CF1276">
        <v>2</v>
      </c>
      <c r="CG1276">
        <v>6</v>
      </c>
      <c r="CH1276">
        <v>3</v>
      </c>
      <c r="CI1276">
        <v>9</v>
      </c>
      <c r="CJ1276">
        <v>32.956381260000001</v>
      </c>
      <c r="CK1276">
        <v>80.039128790000007</v>
      </c>
      <c r="CL1276">
        <v>0</v>
      </c>
    </row>
    <row r="1277" spans="1:90" x14ac:dyDescent="0.25">
      <c r="A1277" s="1" t="s">
        <v>974</v>
      </c>
      <c r="B1277" s="2">
        <v>314239.59139999899</v>
      </c>
      <c r="C1277" s="2">
        <v>6072231.7429999895</v>
      </c>
      <c r="D1277" s="4">
        <v>-30.140958600000001</v>
      </c>
      <c r="E1277" t="s">
        <v>294</v>
      </c>
      <c r="F1277" s="3">
        <v>421.46</v>
      </c>
      <c r="G1277" t="s">
        <v>90</v>
      </c>
      <c r="H1277" t="s">
        <v>91</v>
      </c>
      <c r="I1277" s="1" t="s">
        <v>293</v>
      </c>
      <c r="J1277" t="s">
        <v>1835</v>
      </c>
      <c r="K1277" t="s">
        <v>1748</v>
      </c>
      <c r="L1277" t="s">
        <v>406</v>
      </c>
      <c r="M1277">
        <v>48.613322519999898</v>
      </c>
      <c r="N1277">
        <v>17.862287559999899</v>
      </c>
      <c r="O1277">
        <v>2.7604123390000002</v>
      </c>
      <c r="P1277">
        <v>7.1396617679999999</v>
      </c>
      <c r="Q1277">
        <v>5.2666959929999999</v>
      </c>
      <c r="R1277">
        <v>10.5232831699999</v>
      </c>
      <c r="S1277">
        <v>2.0015466540000002</v>
      </c>
      <c r="T1277">
        <v>1.556758509</v>
      </c>
      <c r="U1277">
        <v>0.40435285900000001</v>
      </c>
      <c r="V1277">
        <v>6.0652929000000001E-2</v>
      </c>
      <c r="W1277">
        <v>0.17184996499999999</v>
      </c>
      <c r="X1277">
        <v>2.1847170980000001</v>
      </c>
      <c r="Y1277">
        <v>7.0761749999999998E-2</v>
      </c>
      <c r="Z1277">
        <v>1.3836968860000001</v>
      </c>
      <c r="AA1277">
        <v>0</v>
      </c>
      <c r="AB1277">
        <v>3.5757740560000002</v>
      </c>
      <c r="AC1277">
        <v>100</v>
      </c>
      <c r="AD1277">
        <v>0.12894894600000001</v>
      </c>
      <c r="AE1277">
        <v>0.18707500399999999</v>
      </c>
      <c r="AF1277">
        <v>0.57199718799999999</v>
      </c>
      <c r="AG1277">
        <v>9.3389555069999997</v>
      </c>
      <c r="AH1277">
        <v>0</v>
      </c>
      <c r="AI1277">
        <v>18.2500806699999</v>
      </c>
      <c r="AJ1277">
        <v>0</v>
      </c>
      <c r="AK1277">
        <v>0</v>
      </c>
      <c r="AL1277">
        <v>35.706687809999899</v>
      </c>
      <c r="AM1277">
        <v>0</v>
      </c>
      <c r="AN1277">
        <v>0</v>
      </c>
      <c r="AO1277">
        <v>0</v>
      </c>
      <c r="AP1277">
        <v>2.0217553869999998</v>
      </c>
      <c r="AQ1277">
        <v>0</v>
      </c>
      <c r="AR1277">
        <v>0</v>
      </c>
      <c r="AS1277">
        <v>11.89021988</v>
      </c>
      <c r="AT1277">
        <v>7.5185447720000003</v>
      </c>
      <c r="AU1277">
        <v>19.408764649999899</v>
      </c>
      <c r="AV1277">
        <v>0</v>
      </c>
      <c r="AW1277">
        <v>1.5899426130000001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2.8053539760000001</v>
      </c>
      <c r="BI1277">
        <v>11.500650520000001</v>
      </c>
      <c r="BJ1277">
        <v>0.61262115800000005</v>
      </c>
      <c r="BK1277">
        <v>0.387378842</v>
      </c>
      <c r="BL1277">
        <v>0</v>
      </c>
      <c r="BM1277">
        <v>66.176475620000005</v>
      </c>
      <c r="BN1277">
        <v>97.194634519999894</v>
      </c>
      <c r="BO1277">
        <v>0</v>
      </c>
      <c r="BP1277" t="s">
        <v>256</v>
      </c>
      <c r="BQ1277" t="s">
        <v>257</v>
      </c>
      <c r="BR1277" t="s">
        <v>98</v>
      </c>
      <c r="BS1277" t="s">
        <v>130</v>
      </c>
      <c r="BT1277" t="s">
        <v>98</v>
      </c>
      <c r="BU1277" t="s">
        <v>131</v>
      </c>
      <c r="BV1277" t="s">
        <v>101</v>
      </c>
      <c r="BW1277" t="s">
        <v>237</v>
      </c>
      <c r="BX1277">
        <v>29.1875899899999</v>
      </c>
      <c r="BY1277">
        <v>66.176475620000005</v>
      </c>
      <c r="BZ1277">
        <v>28.833038370000001</v>
      </c>
      <c r="CA1277">
        <v>22.4192584699999</v>
      </c>
      <c r="CB1277">
        <v>56.509161630000001</v>
      </c>
      <c r="CC1277">
        <v>21.071579889999899</v>
      </c>
      <c r="CD1277">
        <v>3</v>
      </c>
      <c r="CE1277">
        <v>6</v>
      </c>
      <c r="CF1277">
        <v>2</v>
      </c>
      <c r="CG1277">
        <v>1</v>
      </c>
      <c r="CH1277">
        <v>3</v>
      </c>
      <c r="CI1277">
        <v>9</v>
      </c>
      <c r="CJ1277">
        <v>35.266457680000002</v>
      </c>
      <c r="CK1277">
        <v>77.71136679</v>
      </c>
      <c r="CL1277">
        <v>0</v>
      </c>
    </row>
    <row r="1278" spans="1:90" x14ac:dyDescent="0.25">
      <c r="A1278" s="1" t="s">
        <v>1052</v>
      </c>
      <c r="B1278" s="2">
        <v>314232.08390000003</v>
      </c>
      <c r="C1278" s="2">
        <v>6072230.267</v>
      </c>
      <c r="D1278" s="4">
        <v>-41.86519311</v>
      </c>
      <c r="E1278" t="s">
        <v>294</v>
      </c>
      <c r="F1278" s="3">
        <v>435.46</v>
      </c>
      <c r="G1278" t="s">
        <v>90</v>
      </c>
      <c r="H1278" t="s">
        <v>91</v>
      </c>
      <c r="I1278" s="1" t="s">
        <v>293</v>
      </c>
      <c r="J1278" t="s">
        <v>1881</v>
      </c>
      <c r="K1278" t="s">
        <v>1810</v>
      </c>
      <c r="L1278" t="s">
        <v>1811</v>
      </c>
      <c r="M1278">
        <v>49.360105230000002</v>
      </c>
      <c r="N1278">
        <v>17.357510860000001</v>
      </c>
      <c r="O1278">
        <v>3.2619664519999998</v>
      </c>
      <c r="P1278">
        <v>8.2299096550000002</v>
      </c>
      <c r="Q1278">
        <v>3.8054950920000001</v>
      </c>
      <c r="R1278">
        <v>11.12297635</v>
      </c>
      <c r="S1278">
        <v>1.9634735320000001</v>
      </c>
      <c r="T1278">
        <v>0.73883282400000005</v>
      </c>
      <c r="U1278">
        <v>0.51617087699999997</v>
      </c>
      <c r="V1278">
        <v>9.1088978000000001E-2</v>
      </c>
      <c r="W1278">
        <v>0.21254094900000001</v>
      </c>
      <c r="X1278">
        <v>1.809180295</v>
      </c>
      <c r="Y1278">
        <v>1.0120998000000001E-2</v>
      </c>
      <c r="Z1278">
        <v>1.5206279110000001</v>
      </c>
      <c r="AA1278">
        <v>0</v>
      </c>
      <c r="AB1278">
        <v>3.3403881520000001</v>
      </c>
      <c r="AC1278">
        <v>100</v>
      </c>
      <c r="AD1278">
        <v>0.19679106199999999</v>
      </c>
      <c r="AE1278">
        <v>2.7190302E-2</v>
      </c>
      <c r="AF1278">
        <v>0.74199400000000004</v>
      </c>
      <c r="AG1278">
        <v>4.5039831880000003</v>
      </c>
      <c r="AH1278">
        <v>0</v>
      </c>
      <c r="AI1278">
        <v>18.19272033</v>
      </c>
      <c r="AJ1278">
        <v>0</v>
      </c>
      <c r="AK1278">
        <v>0</v>
      </c>
      <c r="AL1278">
        <v>37.532601739999897</v>
      </c>
      <c r="AM1278">
        <v>0</v>
      </c>
      <c r="AN1278">
        <v>0</v>
      </c>
      <c r="AO1278">
        <v>0</v>
      </c>
      <c r="AP1278">
        <v>2.1751141060000001</v>
      </c>
      <c r="AQ1278">
        <v>0</v>
      </c>
      <c r="AR1278">
        <v>0</v>
      </c>
      <c r="AS1278">
        <v>7.995119957</v>
      </c>
      <c r="AT1278">
        <v>9.0263498040000005</v>
      </c>
      <c r="AU1278">
        <v>17.021469759999899</v>
      </c>
      <c r="AV1278">
        <v>0</v>
      </c>
      <c r="AW1278">
        <v>5.1833844630000003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2.3607382139999999</v>
      </c>
      <c r="BI1278">
        <v>10.936551120000001</v>
      </c>
      <c r="BJ1278">
        <v>0.469707967</v>
      </c>
      <c r="BK1278">
        <v>0.53029203300000005</v>
      </c>
      <c r="BL1278">
        <v>0</v>
      </c>
      <c r="BM1278">
        <v>67.352866300000002</v>
      </c>
      <c r="BN1278">
        <v>97.639252110000001</v>
      </c>
      <c r="BO1278">
        <v>0</v>
      </c>
      <c r="BP1278" t="s">
        <v>256</v>
      </c>
      <c r="BQ1278" t="s">
        <v>257</v>
      </c>
      <c r="BR1278" t="s">
        <v>111</v>
      </c>
      <c r="BS1278" t="s">
        <v>235</v>
      </c>
      <c r="BT1278" t="s">
        <v>98</v>
      </c>
      <c r="BU1278" t="s">
        <v>131</v>
      </c>
      <c r="BV1278" t="s">
        <v>101</v>
      </c>
      <c r="BW1278" t="s">
        <v>237</v>
      </c>
      <c r="BX1278">
        <v>29.64184281</v>
      </c>
      <c r="BY1278">
        <v>67.352866300000002</v>
      </c>
      <c r="BZ1278">
        <v>30.20576105</v>
      </c>
      <c r="CA1278">
        <v>27.124492879999899</v>
      </c>
      <c r="CB1278">
        <v>57.055738910000002</v>
      </c>
      <c r="CC1278">
        <v>15.8197682099999</v>
      </c>
      <c r="CD1278">
        <v>2</v>
      </c>
      <c r="CE1278">
        <v>10</v>
      </c>
      <c r="CF1278">
        <v>2</v>
      </c>
      <c r="CG1278">
        <v>1</v>
      </c>
      <c r="CH1278">
        <v>3</v>
      </c>
      <c r="CI1278">
        <v>9</v>
      </c>
      <c r="CJ1278">
        <v>25.774971300000001</v>
      </c>
      <c r="CK1278">
        <v>81.664002389999894</v>
      </c>
      <c r="CL1278">
        <v>0</v>
      </c>
    </row>
    <row r="1279" spans="1:90" x14ac:dyDescent="0.25">
      <c r="A1279" s="1" t="s">
        <v>975</v>
      </c>
      <c r="B1279" s="2">
        <v>314215.78570000001</v>
      </c>
      <c r="C1279" s="2">
        <v>6072227.6579999896</v>
      </c>
      <c r="D1279" s="4">
        <v>-67.118961999999897</v>
      </c>
      <c r="E1279" t="s">
        <v>294</v>
      </c>
      <c r="F1279" s="3">
        <v>465.63</v>
      </c>
      <c r="G1279" t="s">
        <v>90</v>
      </c>
      <c r="H1279" t="s">
        <v>91</v>
      </c>
      <c r="I1279" s="1" t="s">
        <v>293</v>
      </c>
      <c r="J1279" t="s">
        <v>1836</v>
      </c>
      <c r="K1279" t="s">
        <v>1720</v>
      </c>
      <c r="L1279" t="s">
        <v>1721</v>
      </c>
      <c r="M1279">
        <v>50.27839917</v>
      </c>
      <c r="N1279">
        <v>16.312991539999899</v>
      </c>
      <c r="O1279">
        <v>3.4977526320000001</v>
      </c>
      <c r="P1279">
        <v>8.6800108890000001</v>
      </c>
      <c r="Q1279">
        <v>5.5975951359999998</v>
      </c>
      <c r="R1279">
        <v>9.1960491520000005</v>
      </c>
      <c r="S1279">
        <v>0.24989264</v>
      </c>
      <c r="T1279">
        <v>0.53976810200000003</v>
      </c>
      <c r="U1279">
        <v>0.56975521900000003</v>
      </c>
      <c r="V1279">
        <v>9.9957056000000002E-2</v>
      </c>
      <c r="W1279">
        <v>0.18991840600000001</v>
      </c>
      <c r="X1279">
        <v>9.8849899999999997E-3</v>
      </c>
      <c r="Y1279">
        <v>0.48978957400000001</v>
      </c>
      <c r="Z1279">
        <v>4.2882354940000003</v>
      </c>
      <c r="AA1279">
        <v>0</v>
      </c>
      <c r="AB1279">
        <v>3.0437130790000002</v>
      </c>
      <c r="AC1279">
        <v>100</v>
      </c>
      <c r="AD1279">
        <v>0.225110433</v>
      </c>
      <c r="AE1279">
        <v>1.3716486530000001</v>
      </c>
      <c r="AF1279">
        <v>0.85376399700000005</v>
      </c>
      <c r="AG1279">
        <v>3.4300497889999999</v>
      </c>
      <c r="AH1279">
        <v>0</v>
      </c>
      <c r="AI1279">
        <v>2.4136188330000001</v>
      </c>
      <c r="AJ1279">
        <v>0</v>
      </c>
      <c r="AK1279">
        <v>0</v>
      </c>
      <c r="AL1279">
        <v>44.966360100000003</v>
      </c>
      <c r="AM1279">
        <v>0</v>
      </c>
      <c r="AN1279">
        <v>0</v>
      </c>
      <c r="AO1279">
        <v>0</v>
      </c>
      <c r="AP1279">
        <v>2.3276427370000001</v>
      </c>
      <c r="AQ1279">
        <v>0</v>
      </c>
      <c r="AR1279">
        <v>0</v>
      </c>
      <c r="AS1279">
        <v>15.87943986</v>
      </c>
      <c r="AT1279">
        <v>12.99057455</v>
      </c>
      <c r="AU1279">
        <v>28.87001441</v>
      </c>
      <c r="AV1279">
        <v>0</v>
      </c>
      <c r="AW1279">
        <v>12.81546823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1.3418572E-2</v>
      </c>
      <c r="BI1279">
        <v>15.10987182</v>
      </c>
      <c r="BJ1279">
        <v>0.55003228000000004</v>
      </c>
      <c r="BK1279">
        <v>0.44996772000000002</v>
      </c>
      <c r="BL1279">
        <v>0</v>
      </c>
      <c r="BM1279">
        <v>94.905825239999899</v>
      </c>
      <c r="BN1279">
        <v>99.9865542</v>
      </c>
      <c r="BO1279">
        <v>0</v>
      </c>
      <c r="BP1279" t="s">
        <v>97</v>
      </c>
      <c r="BQ1279" t="s">
        <v>109</v>
      </c>
      <c r="BR1279" t="s">
        <v>98</v>
      </c>
      <c r="BS1279" t="s">
        <v>130</v>
      </c>
      <c r="BT1279" t="s">
        <v>111</v>
      </c>
      <c r="BU1279" t="s">
        <v>100</v>
      </c>
      <c r="BV1279" t="s">
        <v>101</v>
      </c>
      <c r="BW1279" t="s">
        <v>149</v>
      </c>
      <c r="BX1279">
        <v>34.750879589999897</v>
      </c>
      <c r="BY1279">
        <v>94.905825239999899</v>
      </c>
      <c r="BZ1279">
        <v>4.7502803</v>
      </c>
      <c r="CA1279">
        <v>27.236303159999899</v>
      </c>
      <c r="CB1279">
        <v>50.743353050000003</v>
      </c>
      <c r="CC1279">
        <v>22.020343789999899</v>
      </c>
      <c r="CD1279">
        <v>3</v>
      </c>
      <c r="CE1279">
        <v>6</v>
      </c>
      <c r="CF1279">
        <v>1</v>
      </c>
      <c r="CG1279">
        <v>6</v>
      </c>
      <c r="CH1279">
        <v>3</v>
      </c>
      <c r="CI1279">
        <v>4</v>
      </c>
      <c r="CJ1279">
        <v>39.384220650000003</v>
      </c>
      <c r="CK1279">
        <v>94.759097620000006</v>
      </c>
      <c r="CL1279">
        <v>0</v>
      </c>
    </row>
    <row r="1280" spans="1:90" x14ac:dyDescent="0.25">
      <c r="A1280" s="1" t="s">
        <v>1053</v>
      </c>
      <c r="B1280" s="2">
        <v>314209.537799999</v>
      </c>
      <c r="C1280" s="2">
        <v>6072226.7379999897</v>
      </c>
      <c r="D1280" s="4">
        <v>-76.801481999999893</v>
      </c>
      <c r="E1280" t="s">
        <v>294</v>
      </c>
      <c r="F1280" s="3">
        <v>477.19</v>
      </c>
      <c r="G1280" t="s">
        <v>90</v>
      </c>
      <c r="H1280" t="s">
        <v>91</v>
      </c>
      <c r="I1280" s="1" t="s">
        <v>293</v>
      </c>
      <c r="J1280" t="s">
        <v>1882</v>
      </c>
      <c r="K1280" t="s">
        <v>1748</v>
      </c>
      <c r="L1280" t="s">
        <v>406</v>
      </c>
      <c r="M1280">
        <v>50.175611840000002</v>
      </c>
      <c r="N1280">
        <v>18.202730979999899</v>
      </c>
      <c r="O1280">
        <v>3.4368633310000001</v>
      </c>
      <c r="P1280">
        <v>8.5653212770000007</v>
      </c>
      <c r="Q1280">
        <v>3.7893040189999998</v>
      </c>
      <c r="R1280">
        <v>9.9808458649999903</v>
      </c>
      <c r="S1280">
        <v>0.44225298899999999</v>
      </c>
      <c r="T1280">
        <v>1.266451741</v>
      </c>
      <c r="U1280">
        <v>0.52266262299999999</v>
      </c>
      <c r="V1280">
        <v>0.100512043</v>
      </c>
      <c r="W1280">
        <v>0.17087047299999999</v>
      </c>
      <c r="X1280">
        <v>9.930431E-3</v>
      </c>
      <c r="Y1280">
        <v>0.38194576299999999</v>
      </c>
      <c r="Z1280">
        <v>2.9546966239999999</v>
      </c>
      <c r="AA1280">
        <v>0</v>
      </c>
      <c r="AB1280">
        <v>2.2469994510000002</v>
      </c>
      <c r="AC1280">
        <v>100</v>
      </c>
      <c r="AD1280">
        <v>0.223740827</v>
      </c>
      <c r="AE1280">
        <v>1.0572556470000001</v>
      </c>
      <c r="AF1280">
        <v>0.77413363999999996</v>
      </c>
      <c r="AG1280">
        <v>7.9547553080000002</v>
      </c>
      <c r="AH1280">
        <v>0</v>
      </c>
      <c r="AI1280">
        <v>4.2221238569999997</v>
      </c>
      <c r="AJ1280">
        <v>0</v>
      </c>
      <c r="AK1280">
        <v>0</v>
      </c>
      <c r="AL1280">
        <v>46.728882030000001</v>
      </c>
      <c r="AM1280">
        <v>0</v>
      </c>
      <c r="AN1280">
        <v>0</v>
      </c>
      <c r="AO1280">
        <v>0</v>
      </c>
      <c r="AP1280">
        <v>2.2483595190000001</v>
      </c>
      <c r="AQ1280">
        <v>0</v>
      </c>
      <c r="AR1280">
        <v>0</v>
      </c>
      <c r="AS1280">
        <v>10.18359134</v>
      </c>
      <c r="AT1280">
        <v>12.36492679</v>
      </c>
      <c r="AU1280">
        <v>22.548518130000001</v>
      </c>
      <c r="AV1280">
        <v>0</v>
      </c>
      <c r="AW1280">
        <v>10.06465262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1.3324261E-2</v>
      </c>
      <c r="BI1280">
        <v>12.31198478</v>
      </c>
      <c r="BJ1280">
        <v>0.45163018199999999</v>
      </c>
      <c r="BK1280">
        <v>0.54836981799999995</v>
      </c>
      <c r="BL1280">
        <v>0</v>
      </c>
      <c r="BM1280">
        <v>91.71336488</v>
      </c>
      <c r="BN1280">
        <v>99.986648700000003</v>
      </c>
      <c r="BO1280">
        <v>0</v>
      </c>
      <c r="BP1280" t="s">
        <v>97</v>
      </c>
      <c r="BQ1280" t="s">
        <v>109</v>
      </c>
      <c r="BR1280" t="s">
        <v>111</v>
      </c>
      <c r="BS1280" t="s">
        <v>235</v>
      </c>
      <c r="BT1280" t="s">
        <v>111</v>
      </c>
      <c r="BU1280" t="s">
        <v>100</v>
      </c>
      <c r="BV1280" t="s">
        <v>101</v>
      </c>
      <c r="BW1280" t="s">
        <v>149</v>
      </c>
      <c r="BX1280">
        <v>29.72191415</v>
      </c>
      <c r="BY1280">
        <v>91.71336488</v>
      </c>
      <c r="BZ1280">
        <v>7.1675905709999999</v>
      </c>
      <c r="CA1280">
        <v>27.232508960000001</v>
      </c>
      <c r="CB1280">
        <v>57.602523890000001</v>
      </c>
      <c r="CC1280">
        <v>15.164967150000001</v>
      </c>
      <c r="CD1280">
        <v>2</v>
      </c>
      <c r="CE1280">
        <v>10</v>
      </c>
      <c r="CF1280">
        <v>1</v>
      </c>
      <c r="CG1280">
        <v>6</v>
      </c>
      <c r="CH1280">
        <v>3</v>
      </c>
      <c r="CI1280">
        <v>4</v>
      </c>
      <c r="CJ1280">
        <v>32.662337659999899</v>
      </c>
      <c r="CK1280">
        <v>87.849927949999895</v>
      </c>
      <c r="CL1280">
        <v>0</v>
      </c>
    </row>
    <row r="1281" spans="1:90" x14ac:dyDescent="0.25">
      <c r="A1281" s="1" t="s">
        <v>292</v>
      </c>
      <c r="B1281" s="2">
        <v>314179.0232</v>
      </c>
      <c r="C1281" s="2">
        <v>6072222.6169999903</v>
      </c>
      <c r="D1281" s="4">
        <v>-124.18519000000001</v>
      </c>
      <c r="E1281" t="s">
        <v>294</v>
      </c>
      <c r="F1281" s="3">
        <v>533.70000000000005</v>
      </c>
      <c r="G1281" t="s">
        <v>90</v>
      </c>
      <c r="H1281" t="s">
        <v>91</v>
      </c>
      <c r="I1281" s="1" t="s">
        <v>293</v>
      </c>
      <c r="J1281" t="s">
        <v>295</v>
      </c>
      <c r="K1281" t="s">
        <v>193</v>
      </c>
      <c r="L1281" t="s">
        <v>96</v>
      </c>
      <c r="M1281">
        <v>75.555619489999899</v>
      </c>
      <c r="N1281">
        <v>6.0969397689999996</v>
      </c>
      <c r="O1281">
        <v>1.1707202880000001</v>
      </c>
      <c r="P1281">
        <v>4.0238851569999996</v>
      </c>
      <c r="Q1281">
        <v>1.493952129</v>
      </c>
      <c r="R1281">
        <v>2.927338631</v>
      </c>
      <c r="S1281">
        <v>1.8371573480000001</v>
      </c>
      <c r="T1281">
        <v>1.049804199</v>
      </c>
      <c r="U1281">
        <v>0.19179115199999999</v>
      </c>
      <c r="V1281">
        <v>4.0377085E-2</v>
      </c>
      <c r="W1281">
        <v>6.0565626999999997E-2</v>
      </c>
      <c r="X1281">
        <v>1.198214648</v>
      </c>
      <c r="Y1281">
        <v>2.7759245639999999</v>
      </c>
      <c r="Z1281">
        <v>1.5777099160000001</v>
      </c>
      <c r="AA1281">
        <v>0</v>
      </c>
      <c r="AB1281">
        <v>2.7040346030000002</v>
      </c>
      <c r="AC1281">
        <v>100</v>
      </c>
      <c r="AD1281">
        <v>8.7489806000000003E-2</v>
      </c>
      <c r="AE1281">
        <v>7.4796509609999999</v>
      </c>
      <c r="AF1281">
        <v>0.27651482399999999</v>
      </c>
      <c r="AG1281">
        <v>6.4186225940000003</v>
      </c>
      <c r="AH1281">
        <v>0</v>
      </c>
      <c r="AI1281">
        <v>17.072687930000001</v>
      </c>
      <c r="AJ1281">
        <v>0</v>
      </c>
      <c r="AK1281">
        <v>0</v>
      </c>
      <c r="AL1281">
        <v>5.4748973400000001</v>
      </c>
      <c r="AM1281">
        <v>0</v>
      </c>
      <c r="AN1281">
        <v>0</v>
      </c>
      <c r="AO1281">
        <v>0</v>
      </c>
      <c r="AP1281">
        <v>0.452752343</v>
      </c>
      <c r="AQ1281">
        <v>0</v>
      </c>
      <c r="AR1281">
        <v>0</v>
      </c>
      <c r="AS1281">
        <v>1.951133268</v>
      </c>
      <c r="AT1281">
        <v>0</v>
      </c>
      <c r="AU1281">
        <v>1.951133268</v>
      </c>
      <c r="AV1281">
        <v>0</v>
      </c>
      <c r="AW1281">
        <v>53.226656820000002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1.5681354089999999</v>
      </c>
      <c r="BI1281">
        <v>1.945729625</v>
      </c>
      <c r="BJ1281">
        <v>1</v>
      </c>
      <c r="BK1281">
        <v>0</v>
      </c>
      <c r="BL1281">
        <v>0</v>
      </c>
      <c r="BM1281">
        <v>24.28152394</v>
      </c>
      <c r="BN1281">
        <v>98.431858160000004</v>
      </c>
      <c r="BO1281">
        <v>0</v>
      </c>
      <c r="BP1281" t="s">
        <v>97</v>
      </c>
      <c r="BQ1281" t="s">
        <v>125</v>
      </c>
      <c r="BR1281" t="s">
        <v>111</v>
      </c>
      <c r="BS1281" t="s">
        <v>235</v>
      </c>
      <c r="BT1281" t="s">
        <v>111</v>
      </c>
      <c r="BU1281" t="s">
        <v>100</v>
      </c>
      <c r="BV1281" t="s">
        <v>101</v>
      </c>
      <c r="BW1281" t="s">
        <v>113</v>
      </c>
      <c r="BX1281">
        <v>7.1037172990000004</v>
      </c>
      <c r="BY1281">
        <v>24.28152394</v>
      </c>
      <c r="BZ1281">
        <v>58.940015279999898</v>
      </c>
      <c r="CA1281">
        <v>31.80761227</v>
      </c>
      <c r="CB1281">
        <v>52.059791560000001</v>
      </c>
      <c r="CC1281">
        <v>16.1325961699999</v>
      </c>
      <c r="CD1281">
        <v>2</v>
      </c>
      <c r="CE1281">
        <v>10</v>
      </c>
      <c r="CF1281">
        <v>1</v>
      </c>
      <c r="CG1281">
        <v>6</v>
      </c>
      <c r="CH1281">
        <v>3</v>
      </c>
      <c r="CI1281">
        <v>6</v>
      </c>
      <c r="CJ1281">
        <v>34.806629829999899</v>
      </c>
      <c r="CK1281">
        <v>65.651033369999894</v>
      </c>
      <c r="CL1281">
        <v>0</v>
      </c>
    </row>
    <row r="1282" spans="1:90" x14ac:dyDescent="0.25">
      <c r="A1282" s="1" t="s">
        <v>1054</v>
      </c>
      <c r="B1282" s="2">
        <v>314108.96130000002</v>
      </c>
      <c r="C1282" s="2">
        <v>6072217.9450000003</v>
      </c>
      <c r="D1282" s="4">
        <v>-233.3585933</v>
      </c>
      <c r="E1282" t="s">
        <v>294</v>
      </c>
      <c r="F1282" s="3">
        <v>663.53</v>
      </c>
      <c r="G1282" t="s">
        <v>90</v>
      </c>
      <c r="H1282" t="s">
        <v>91</v>
      </c>
      <c r="I1282" s="1" t="s">
        <v>293</v>
      </c>
      <c r="J1282" t="s">
        <v>1883</v>
      </c>
      <c r="K1282" t="s">
        <v>345</v>
      </c>
      <c r="L1282" t="s">
        <v>345</v>
      </c>
      <c r="M1282">
        <v>52.391063449999898</v>
      </c>
      <c r="N1282">
        <v>13.1002851499999</v>
      </c>
      <c r="O1282">
        <v>2.2753140529999998</v>
      </c>
      <c r="P1282">
        <v>5.9319956349999998</v>
      </c>
      <c r="Q1282">
        <v>10.167836700000001</v>
      </c>
      <c r="R1282">
        <v>5.6028911859999999</v>
      </c>
      <c r="S1282">
        <v>1.3906456540000001</v>
      </c>
      <c r="T1282">
        <v>0.28215998799999997</v>
      </c>
      <c r="U1282">
        <v>0.513934263</v>
      </c>
      <c r="V1282">
        <v>0.231774276</v>
      </c>
      <c r="W1282">
        <v>0.151157136</v>
      </c>
      <c r="X1282">
        <v>3.1626930049999999</v>
      </c>
      <c r="Y1282">
        <v>9.0694282000000001E-2</v>
      </c>
      <c r="Z1282">
        <v>4.7075552250000001</v>
      </c>
      <c r="AA1282">
        <v>0</v>
      </c>
      <c r="AB1282">
        <v>7.881068322</v>
      </c>
      <c r="AC1282">
        <v>100</v>
      </c>
      <c r="AD1282">
        <v>0.50415625600000002</v>
      </c>
      <c r="AE1282">
        <v>0.24531890200000001</v>
      </c>
      <c r="AF1282">
        <v>0.74383200100000002</v>
      </c>
      <c r="AG1282">
        <v>1.7318345399999999</v>
      </c>
      <c r="AH1282">
        <v>0</v>
      </c>
      <c r="AI1282">
        <v>12.97327024</v>
      </c>
      <c r="AJ1282">
        <v>0</v>
      </c>
      <c r="AK1282">
        <v>0</v>
      </c>
      <c r="AL1282">
        <v>15.5598127</v>
      </c>
      <c r="AM1282">
        <v>0</v>
      </c>
      <c r="AN1282">
        <v>0</v>
      </c>
      <c r="AO1282">
        <v>5.6928144559999998</v>
      </c>
      <c r="AP1282">
        <v>2.187562089</v>
      </c>
      <c r="AQ1282">
        <v>0</v>
      </c>
      <c r="AR1282">
        <v>0</v>
      </c>
      <c r="AS1282">
        <v>28.1673964599999</v>
      </c>
      <c r="AT1282">
        <v>5.1964616990000003</v>
      </c>
      <c r="AU1282">
        <v>33.3638581599999</v>
      </c>
      <c r="AV1282">
        <v>0</v>
      </c>
      <c r="AW1282">
        <v>18.687286709999899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4.1551184540000001</v>
      </c>
      <c r="BI1282">
        <v>16.68192908</v>
      </c>
      <c r="BJ1282">
        <v>0.84424877700000001</v>
      </c>
      <c r="BK1282">
        <v>0.15575122299999999</v>
      </c>
      <c r="BL1282">
        <v>0</v>
      </c>
      <c r="BM1282">
        <v>54.532532199999899</v>
      </c>
      <c r="BN1282">
        <v>95.844864509999894</v>
      </c>
      <c r="BO1282">
        <v>0</v>
      </c>
      <c r="BP1282" t="s">
        <v>97</v>
      </c>
      <c r="BQ1282" t="s">
        <v>40</v>
      </c>
      <c r="BR1282" t="s">
        <v>111</v>
      </c>
      <c r="BS1282" t="s">
        <v>407</v>
      </c>
      <c r="BT1282" t="s">
        <v>111</v>
      </c>
      <c r="BU1282" t="s">
        <v>100</v>
      </c>
      <c r="BV1282" t="s">
        <v>101</v>
      </c>
      <c r="BW1282" t="s">
        <v>149</v>
      </c>
      <c r="BX1282">
        <v>36.295252249999898</v>
      </c>
      <c r="BY1282">
        <v>54.532532199999899</v>
      </c>
      <c r="BZ1282">
        <v>42.865703580000002</v>
      </c>
      <c r="CA1282">
        <v>18.748207000000001</v>
      </c>
      <c r="CB1282">
        <v>41.003577720000003</v>
      </c>
      <c r="CC1282">
        <v>40.248215279999897</v>
      </c>
      <c r="CD1282">
        <v>2</v>
      </c>
      <c r="CE1282">
        <v>4</v>
      </c>
      <c r="CF1282">
        <v>1</v>
      </c>
      <c r="CG1282">
        <v>6</v>
      </c>
      <c r="CH1282">
        <v>3</v>
      </c>
      <c r="CI1282">
        <v>4</v>
      </c>
      <c r="CJ1282">
        <v>59.907567880000002</v>
      </c>
      <c r="CK1282">
        <v>90.587747050000004</v>
      </c>
      <c r="CL1282">
        <v>5.6928144559999998</v>
      </c>
    </row>
    <row r="1283" spans="1:90" x14ac:dyDescent="0.25">
      <c r="A1283" s="1" t="s">
        <v>1055</v>
      </c>
      <c r="B1283" s="2">
        <v>314089.62290000002</v>
      </c>
      <c r="C1283" s="2">
        <v>6072218.1560000004</v>
      </c>
      <c r="D1283" s="4">
        <v>-262.85274329999902</v>
      </c>
      <c r="E1283" t="s">
        <v>294</v>
      </c>
      <c r="F1283" s="3">
        <v>698.8</v>
      </c>
      <c r="G1283" t="s">
        <v>90</v>
      </c>
      <c r="H1283" t="s">
        <v>91</v>
      </c>
      <c r="I1283" s="1" t="s">
        <v>293</v>
      </c>
      <c r="J1283" t="s">
        <v>1742</v>
      </c>
      <c r="K1283" t="s">
        <v>1682</v>
      </c>
      <c r="L1283" t="s">
        <v>406</v>
      </c>
      <c r="M1283">
        <v>49.69384428</v>
      </c>
      <c r="N1283">
        <v>18.884871390000001</v>
      </c>
      <c r="O1283">
        <v>2.7999309139999999</v>
      </c>
      <c r="P1283">
        <v>7.1841997190000004</v>
      </c>
      <c r="Q1283">
        <v>4.5194564020000003</v>
      </c>
      <c r="R1283">
        <v>6.6581277349999999</v>
      </c>
      <c r="S1283">
        <v>1.5434750660000001</v>
      </c>
      <c r="T1283">
        <v>2.4514015750000002</v>
      </c>
      <c r="U1283">
        <v>0.51449168899999997</v>
      </c>
      <c r="V1283">
        <v>9.0792651000000002E-2</v>
      </c>
      <c r="W1283">
        <v>0.11096879599999999</v>
      </c>
      <c r="X1283">
        <v>1.2373230609999999</v>
      </c>
      <c r="Y1283">
        <v>0.242113736</v>
      </c>
      <c r="Z1283">
        <v>4.0690029819999998</v>
      </c>
      <c r="AA1283">
        <v>0</v>
      </c>
      <c r="AB1283">
        <v>5.3083665450000002</v>
      </c>
      <c r="AC1283">
        <v>100</v>
      </c>
      <c r="AD1283">
        <v>0.19972272099999999</v>
      </c>
      <c r="AE1283">
        <v>0.662288761</v>
      </c>
      <c r="AF1283">
        <v>0.75304772200000003</v>
      </c>
      <c r="AG1283">
        <v>15.21606238</v>
      </c>
      <c r="AH1283">
        <v>0</v>
      </c>
      <c r="AI1283">
        <v>14.5616118399999</v>
      </c>
      <c r="AJ1283">
        <v>0</v>
      </c>
      <c r="AK1283">
        <v>0</v>
      </c>
      <c r="AL1283">
        <v>29.439089330000002</v>
      </c>
      <c r="AM1283">
        <v>0</v>
      </c>
      <c r="AN1283">
        <v>0</v>
      </c>
      <c r="AO1283">
        <v>3.9290804779999999</v>
      </c>
      <c r="AP1283">
        <v>2.2128777780000002</v>
      </c>
      <c r="AQ1283">
        <v>0</v>
      </c>
      <c r="AR1283">
        <v>0</v>
      </c>
      <c r="AS1283">
        <v>12.7152850999999</v>
      </c>
      <c r="AT1283">
        <v>9.3245004439999999</v>
      </c>
      <c r="AU1283">
        <v>22.039785550000001</v>
      </c>
      <c r="AV1283">
        <v>0</v>
      </c>
      <c r="AW1283">
        <v>7.6985439390000003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1.6439413839999999</v>
      </c>
      <c r="BI1283">
        <v>11.01989277</v>
      </c>
      <c r="BJ1283">
        <v>0.57692417500000004</v>
      </c>
      <c r="BK1283">
        <v>0.42307582500000002</v>
      </c>
      <c r="BL1283">
        <v>0</v>
      </c>
      <c r="BM1283">
        <v>66.905954870000002</v>
      </c>
      <c r="BN1283">
        <v>98.356051870000002</v>
      </c>
      <c r="BO1283">
        <v>0</v>
      </c>
      <c r="BP1283" t="s">
        <v>97</v>
      </c>
      <c r="BQ1283" t="s">
        <v>40</v>
      </c>
      <c r="BR1283" t="s">
        <v>98</v>
      </c>
      <c r="BS1283" t="s">
        <v>130</v>
      </c>
      <c r="BT1283" t="s">
        <v>98</v>
      </c>
      <c r="BU1283" t="s">
        <v>131</v>
      </c>
      <c r="BV1283" t="s">
        <v>101</v>
      </c>
      <c r="BW1283" t="s">
        <v>237</v>
      </c>
      <c r="BX1283">
        <v>25.005711049999899</v>
      </c>
      <c r="BY1283">
        <v>66.905954870000002</v>
      </c>
      <c r="BZ1283">
        <v>24.590353669999899</v>
      </c>
      <c r="CA1283">
        <v>22.67456177</v>
      </c>
      <c r="CB1283">
        <v>59.359831450000001</v>
      </c>
      <c r="CC1283">
        <v>17.965606780000002</v>
      </c>
      <c r="CD1283">
        <v>3</v>
      </c>
      <c r="CE1283">
        <v>6</v>
      </c>
      <c r="CF1283">
        <v>2</v>
      </c>
      <c r="CG1283">
        <v>1</v>
      </c>
      <c r="CH1283">
        <v>3</v>
      </c>
      <c r="CI1283">
        <v>9</v>
      </c>
      <c r="CJ1283">
        <v>45.944148939999899</v>
      </c>
      <c r="CK1283">
        <v>74.552547669999896</v>
      </c>
      <c r="CL1283">
        <v>3.9290804779999999</v>
      </c>
    </row>
    <row r="1284" spans="1:90" x14ac:dyDescent="0.25">
      <c r="A1284" s="1" t="s">
        <v>976</v>
      </c>
      <c r="B1284" s="2">
        <v>314076.6017</v>
      </c>
      <c r="C1284" s="2">
        <v>6072218.8650000002</v>
      </c>
      <c r="D1284" s="4">
        <v>-282.37734339999901</v>
      </c>
      <c r="E1284" t="s">
        <v>294</v>
      </c>
      <c r="F1284" s="3">
        <v>722.28</v>
      </c>
      <c r="G1284" t="s">
        <v>90</v>
      </c>
      <c r="H1284" t="s">
        <v>91</v>
      </c>
      <c r="I1284" s="1" t="s">
        <v>293</v>
      </c>
      <c r="J1284" t="s">
        <v>1837</v>
      </c>
      <c r="K1284" t="s">
        <v>405</v>
      </c>
      <c r="L1284" t="s">
        <v>406</v>
      </c>
      <c r="M1284">
        <v>47.180185700000003</v>
      </c>
      <c r="N1284">
        <v>15.65588745</v>
      </c>
      <c r="O1284">
        <v>3.8436149959999999</v>
      </c>
      <c r="P1284">
        <v>9.6998585199999905</v>
      </c>
      <c r="Q1284">
        <v>14.89687545</v>
      </c>
      <c r="R1284">
        <v>0.58696927700000001</v>
      </c>
      <c r="S1284">
        <v>2.0240319999999999E-2</v>
      </c>
      <c r="T1284">
        <v>4.0480639999999998E-2</v>
      </c>
      <c r="U1284">
        <v>0.45540719800000001</v>
      </c>
      <c r="V1284">
        <v>8.0961279999999997E-2</v>
      </c>
      <c r="W1284">
        <v>0.151802399</v>
      </c>
      <c r="X1284">
        <v>6.1064151930000001</v>
      </c>
      <c r="Y1284">
        <v>1.012016E-2</v>
      </c>
      <c r="Z1284">
        <v>1.2711814130000001</v>
      </c>
      <c r="AA1284">
        <v>0</v>
      </c>
      <c r="AB1284">
        <v>7.4053674789999997</v>
      </c>
      <c r="AC1284">
        <v>100</v>
      </c>
      <c r="AD1284">
        <v>0.16873809100000001</v>
      </c>
      <c r="AE1284">
        <v>2.6228551999999999E-2</v>
      </c>
      <c r="AF1284">
        <v>0.63154313200000001</v>
      </c>
      <c r="AG1284">
        <v>0.23806424700000001</v>
      </c>
      <c r="AH1284">
        <v>0</v>
      </c>
      <c r="AI1284">
        <v>0.18091984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16.9294081799999</v>
      </c>
      <c r="AP1284">
        <v>2.0351112140000001</v>
      </c>
      <c r="AQ1284">
        <v>0</v>
      </c>
      <c r="AR1284">
        <v>0</v>
      </c>
      <c r="AS1284">
        <v>36.966490780000001</v>
      </c>
      <c r="AT1284">
        <v>5.4294453599999999</v>
      </c>
      <c r="AU1284">
        <v>42.395936140000003</v>
      </c>
      <c r="AV1284">
        <v>0</v>
      </c>
      <c r="AW1284">
        <v>22.0525602499999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7.654606448</v>
      </c>
      <c r="BI1284">
        <v>21.197968070000002</v>
      </c>
      <c r="BJ1284">
        <v>0.871934769</v>
      </c>
      <c r="BK1284">
        <v>0.128065231</v>
      </c>
      <c r="BL1284">
        <v>0</v>
      </c>
      <c r="BM1284">
        <v>0</v>
      </c>
      <c r="BN1284">
        <v>92.313116089999895</v>
      </c>
      <c r="BO1284">
        <v>0</v>
      </c>
      <c r="BP1284" t="s">
        <v>97</v>
      </c>
      <c r="BQ1284" t="s">
        <v>40</v>
      </c>
      <c r="BR1284" t="s">
        <v>556</v>
      </c>
      <c r="BS1284" t="s">
        <v>562</v>
      </c>
      <c r="BT1284" t="s">
        <v>111</v>
      </c>
      <c r="BU1284" t="s">
        <v>100</v>
      </c>
      <c r="BV1284" t="s">
        <v>101</v>
      </c>
      <c r="BW1284" t="s">
        <v>152</v>
      </c>
      <c r="BX1284">
        <v>45.062590489999899</v>
      </c>
      <c r="BY1284">
        <v>0</v>
      </c>
      <c r="BZ1284">
        <v>43.180496259999899</v>
      </c>
      <c r="CA1284">
        <v>21.81961055</v>
      </c>
      <c r="CB1284">
        <v>35.482394679999899</v>
      </c>
      <c r="CC1284">
        <v>42.697994780000002</v>
      </c>
      <c r="CD1284">
        <v>1</v>
      </c>
      <c r="CE1284">
        <v>2</v>
      </c>
      <c r="CF1284">
        <v>1</v>
      </c>
      <c r="CG1284">
        <v>6</v>
      </c>
      <c r="CH1284">
        <v>3</v>
      </c>
      <c r="CI1284">
        <v>5</v>
      </c>
      <c r="CJ1284">
        <v>96.09375</v>
      </c>
      <c r="CK1284">
        <v>99.753741980000001</v>
      </c>
      <c r="CL1284">
        <v>16.9294081799999</v>
      </c>
    </row>
    <row r="1285" spans="1:90" x14ac:dyDescent="0.25">
      <c r="A1285" s="1" t="s">
        <v>977</v>
      </c>
      <c r="B1285" s="2">
        <v>314055.867399999</v>
      </c>
      <c r="C1285" s="2">
        <v>6072221.3569999896</v>
      </c>
      <c r="D1285" s="4">
        <v>-313.08689440000001</v>
      </c>
      <c r="E1285" t="s">
        <v>294</v>
      </c>
      <c r="F1285" s="3">
        <v>759.42</v>
      </c>
      <c r="G1285" t="s">
        <v>90</v>
      </c>
      <c r="H1285" t="s">
        <v>91</v>
      </c>
      <c r="I1285" s="1" t="s">
        <v>293</v>
      </c>
      <c r="J1285" t="s">
        <v>1838</v>
      </c>
      <c r="K1285" t="s">
        <v>1682</v>
      </c>
      <c r="L1285" t="s">
        <v>406</v>
      </c>
      <c r="M1285">
        <v>44.0728629299999</v>
      </c>
      <c r="N1285">
        <v>17.1125039299999</v>
      </c>
      <c r="O1285">
        <v>3.2913400909999999</v>
      </c>
      <c r="P1285">
        <v>8.6335800119999995</v>
      </c>
      <c r="Q1285">
        <v>9.6697029160000003</v>
      </c>
      <c r="R1285">
        <v>8.6799687379999995</v>
      </c>
      <c r="S1285">
        <v>0.34640696199999998</v>
      </c>
      <c r="T1285">
        <v>1.2371677219999999</v>
      </c>
      <c r="U1285">
        <v>0.52455911399999999</v>
      </c>
      <c r="V1285">
        <v>6.9281391999999997E-2</v>
      </c>
      <c r="W1285">
        <v>0.27712556999999999</v>
      </c>
      <c r="X1285">
        <v>9.8543280000000007E-3</v>
      </c>
      <c r="Y1285">
        <v>0.60373784799999997</v>
      </c>
      <c r="Z1285">
        <v>5.4719084430000002</v>
      </c>
      <c r="AA1285">
        <v>0</v>
      </c>
      <c r="AB1285">
        <v>3.8065433899999999</v>
      </c>
      <c r="AC1285">
        <v>100</v>
      </c>
      <c r="AD1285">
        <v>0.15393569800000001</v>
      </c>
      <c r="AE1285">
        <v>1.6681009</v>
      </c>
      <c r="AF1285">
        <v>0.77550487300000004</v>
      </c>
      <c r="AG1285">
        <v>7.7564385810000003</v>
      </c>
      <c r="AH1285">
        <v>0</v>
      </c>
      <c r="AI1285">
        <v>3.3009762679999999</v>
      </c>
      <c r="AJ1285">
        <v>0</v>
      </c>
      <c r="AK1285">
        <v>0</v>
      </c>
      <c r="AL1285">
        <v>44.03331069</v>
      </c>
      <c r="AM1285">
        <v>0</v>
      </c>
      <c r="AN1285">
        <v>0</v>
      </c>
      <c r="AO1285">
        <v>0</v>
      </c>
      <c r="AP1285">
        <v>2.2463031579999999</v>
      </c>
      <c r="AQ1285">
        <v>0</v>
      </c>
      <c r="AR1285">
        <v>0</v>
      </c>
      <c r="AS1285">
        <v>22.848195659999899</v>
      </c>
      <c r="AT1285">
        <v>10.59407242</v>
      </c>
      <c r="AU1285">
        <v>33.442268079999899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1.3197680999999999E-2</v>
      </c>
      <c r="BI1285">
        <v>20.733885650000001</v>
      </c>
      <c r="BJ1285">
        <v>0.68321310000000002</v>
      </c>
      <c r="BK1285">
        <v>0.31678689999999998</v>
      </c>
      <c r="BL1285">
        <v>0</v>
      </c>
      <c r="BM1285">
        <v>93.026246779999894</v>
      </c>
      <c r="BN1285">
        <v>99.986775539999897</v>
      </c>
      <c r="BO1285">
        <v>0</v>
      </c>
      <c r="BP1285" t="s">
        <v>97</v>
      </c>
      <c r="BQ1285" t="s">
        <v>109</v>
      </c>
      <c r="BR1285" t="s">
        <v>111</v>
      </c>
      <c r="BS1285" t="s">
        <v>407</v>
      </c>
      <c r="BT1285" t="s">
        <v>111</v>
      </c>
      <c r="BU1285" t="s">
        <v>100</v>
      </c>
      <c r="BV1285" t="s">
        <v>101</v>
      </c>
      <c r="BW1285" t="s">
        <v>149</v>
      </c>
      <c r="BX1285">
        <v>43.060815720000001</v>
      </c>
      <c r="BY1285">
        <v>93.026246779999894</v>
      </c>
      <c r="BZ1285">
        <v>5.99189097</v>
      </c>
      <c r="CA1285">
        <v>22.589692679999899</v>
      </c>
      <c r="CB1285">
        <v>45.147145420000001</v>
      </c>
      <c r="CC1285">
        <v>32.2631619</v>
      </c>
      <c r="CD1285">
        <v>2</v>
      </c>
      <c r="CE1285">
        <v>4</v>
      </c>
      <c r="CF1285">
        <v>1</v>
      </c>
      <c r="CG1285">
        <v>6</v>
      </c>
      <c r="CH1285">
        <v>3</v>
      </c>
      <c r="CI1285">
        <v>4</v>
      </c>
      <c r="CJ1285">
        <v>54.716981130000001</v>
      </c>
      <c r="CK1285">
        <v>92.037079390000002</v>
      </c>
      <c r="CL1285">
        <v>0</v>
      </c>
    </row>
    <row r="1286" spans="1:90" x14ac:dyDescent="0.25">
      <c r="A1286" s="1" t="s">
        <v>403</v>
      </c>
      <c r="B1286" s="2">
        <v>314045.068499999</v>
      </c>
      <c r="C1286" s="2">
        <v>6072222.6160000004</v>
      </c>
      <c r="D1286" s="4">
        <v>-328.86330420000002</v>
      </c>
      <c r="E1286" t="s">
        <v>294</v>
      </c>
      <c r="F1286" s="3">
        <v>778.58</v>
      </c>
      <c r="G1286" t="s">
        <v>90</v>
      </c>
      <c r="H1286" t="s">
        <v>91</v>
      </c>
      <c r="I1286" s="1" t="s">
        <v>293</v>
      </c>
      <c r="J1286" t="s">
        <v>404</v>
      </c>
      <c r="K1286" t="s">
        <v>405</v>
      </c>
      <c r="L1286" t="s">
        <v>406</v>
      </c>
      <c r="M1286">
        <v>72.223345219999899</v>
      </c>
      <c r="N1286">
        <v>10.924879000000001</v>
      </c>
      <c r="O1286">
        <v>1.525004091</v>
      </c>
      <c r="P1286">
        <v>4.7148975350000004</v>
      </c>
      <c r="Q1286">
        <v>5.1090469279999997</v>
      </c>
      <c r="R1286">
        <v>0.26252019799999998</v>
      </c>
      <c r="S1286">
        <v>7.0678514999999997E-2</v>
      </c>
      <c r="T1286">
        <v>1.6659935640000001</v>
      </c>
      <c r="U1286">
        <v>0.25242326700000001</v>
      </c>
      <c r="V1286">
        <v>5.0484652999999997E-2</v>
      </c>
      <c r="W1286">
        <v>7.0678514999999997E-2</v>
      </c>
      <c r="X1286">
        <v>2.7374344769999999</v>
      </c>
      <c r="Y1286">
        <v>3.0290792E-2</v>
      </c>
      <c r="Z1286">
        <v>0.36232324399999999</v>
      </c>
      <c r="AA1286">
        <v>0</v>
      </c>
      <c r="AB1286">
        <v>3.1035600360000002</v>
      </c>
      <c r="AC1286">
        <v>100</v>
      </c>
      <c r="AD1286">
        <v>0.109269878</v>
      </c>
      <c r="AE1286">
        <v>8.1527267E-2</v>
      </c>
      <c r="AF1286">
        <v>0.36352795900000001</v>
      </c>
      <c r="AG1286">
        <v>10.1747896</v>
      </c>
      <c r="AH1286">
        <v>0</v>
      </c>
      <c r="AI1286">
        <v>0.65608717100000002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10.1628966599999</v>
      </c>
      <c r="AP1286">
        <v>1.6482658290000001</v>
      </c>
      <c r="AQ1286">
        <v>0</v>
      </c>
      <c r="AR1286">
        <v>0</v>
      </c>
      <c r="AS1286">
        <v>12.719947680000001</v>
      </c>
      <c r="AT1286">
        <v>1.2877749190000001</v>
      </c>
      <c r="AU1286">
        <v>14.0077225999999</v>
      </c>
      <c r="AV1286">
        <v>0</v>
      </c>
      <c r="AW1286">
        <v>55.653900909999898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3.563413148</v>
      </c>
      <c r="BI1286">
        <v>7.0038612990000004</v>
      </c>
      <c r="BJ1286">
        <v>0.90806678900000004</v>
      </c>
      <c r="BK1286">
        <v>9.1933211000000001E-2</v>
      </c>
      <c r="BL1286">
        <v>0</v>
      </c>
      <c r="BM1286">
        <v>0</v>
      </c>
      <c r="BN1286">
        <v>96.421401020000005</v>
      </c>
      <c r="BO1286">
        <v>0</v>
      </c>
      <c r="BP1286" t="s">
        <v>97</v>
      </c>
      <c r="BQ1286" t="s">
        <v>40</v>
      </c>
      <c r="BR1286" t="s">
        <v>111</v>
      </c>
      <c r="BS1286" t="s">
        <v>407</v>
      </c>
      <c r="BT1286" t="s">
        <v>111</v>
      </c>
      <c r="BU1286" t="s">
        <v>100</v>
      </c>
      <c r="BV1286" t="s">
        <v>101</v>
      </c>
      <c r="BW1286" t="s">
        <v>102</v>
      </c>
      <c r="BX1286">
        <v>16.01951639</v>
      </c>
      <c r="BY1286">
        <v>0</v>
      </c>
      <c r="BZ1286">
        <v>6.0575623260000002</v>
      </c>
      <c r="CA1286">
        <v>20.4895456</v>
      </c>
      <c r="CB1286">
        <v>49.961770710000003</v>
      </c>
      <c r="CC1286">
        <v>29.548683700000002</v>
      </c>
      <c r="CD1286">
        <v>2</v>
      </c>
      <c r="CE1286">
        <v>4</v>
      </c>
      <c r="CF1286">
        <v>1</v>
      </c>
      <c r="CG1286">
        <v>6</v>
      </c>
      <c r="CH1286">
        <v>3</v>
      </c>
      <c r="CI1286">
        <v>7</v>
      </c>
      <c r="CJ1286">
        <v>95.3125</v>
      </c>
      <c r="CK1286">
        <v>84.977686340000005</v>
      </c>
      <c r="CL1286">
        <v>10.1628966599999</v>
      </c>
    </row>
    <row r="1287" spans="1:90" x14ac:dyDescent="0.25">
      <c r="A1287" s="1" t="s">
        <v>403</v>
      </c>
      <c r="B1287" s="2">
        <v>314045.068499999</v>
      </c>
      <c r="C1287" s="2">
        <v>6072222.6160000004</v>
      </c>
      <c r="D1287" s="4">
        <v>-328.86330420000002</v>
      </c>
      <c r="E1287" t="s">
        <v>294</v>
      </c>
      <c r="F1287" s="3">
        <v>778.58</v>
      </c>
      <c r="G1287" t="s">
        <v>90</v>
      </c>
      <c r="H1287" t="s">
        <v>91</v>
      </c>
      <c r="I1287" s="1" t="s">
        <v>293</v>
      </c>
      <c r="J1287" t="s">
        <v>404</v>
      </c>
      <c r="K1287" t="s">
        <v>405</v>
      </c>
      <c r="L1287" t="s">
        <v>406</v>
      </c>
      <c r="M1287">
        <v>72.223345219999899</v>
      </c>
      <c r="N1287">
        <v>10.924879000000001</v>
      </c>
      <c r="O1287">
        <v>1.525004091</v>
      </c>
      <c r="P1287">
        <v>4.7148975350000004</v>
      </c>
      <c r="Q1287">
        <v>5.1090469279999997</v>
      </c>
      <c r="R1287">
        <v>0.26252019799999998</v>
      </c>
      <c r="S1287">
        <v>7.0678514999999997E-2</v>
      </c>
      <c r="T1287">
        <v>1.6659935640000001</v>
      </c>
      <c r="U1287">
        <v>0.25242326700000001</v>
      </c>
      <c r="V1287">
        <v>5.0484652999999997E-2</v>
      </c>
      <c r="W1287">
        <v>7.0678514999999997E-2</v>
      </c>
      <c r="X1287">
        <v>2.7374344769999999</v>
      </c>
      <c r="Y1287">
        <v>3.0290792E-2</v>
      </c>
      <c r="Z1287">
        <v>0.36232324399999999</v>
      </c>
      <c r="AA1287">
        <v>0</v>
      </c>
      <c r="AB1287">
        <v>3.1035600360000002</v>
      </c>
      <c r="AC1287">
        <v>100</v>
      </c>
      <c r="AD1287">
        <v>0.109269878</v>
      </c>
      <c r="AE1287">
        <v>8.1527267E-2</v>
      </c>
      <c r="AF1287">
        <v>0.36352795900000001</v>
      </c>
      <c r="AG1287">
        <v>10.1747896</v>
      </c>
      <c r="AH1287">
        <v>0</v>
      </c>
      <c r="AI1287">
        <v>0.65608717100000002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10.1628966599999</v>
      </c>
      <c r="AP1287">
        <v>1.6482658290000001</v>
      </c>
      <c r="AQ1287">
        <v>0</v>
      </c>
      <c r="AR1287">
        <v>0</v>
      </c>
      <c r="AS1287">
        <v>12.719947680000001</v>
      </c>
      <c r="AT1287">
        <v>1.2877749190000001</v>
      </c>
      <c r="AU1287">
        <v>14.0077225999999</v>
      </c>
      <c r="AV1287">
        <v>0</v>
      </c>
      <c r="AW1287">
        <v>55.653900909999898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3.563413148</v>
      </c>
      <c r="BI1287">
        <v>7.0038612990000004</v>
      </c>
      <c r="BJ1287">
        <v>0.90806678900000004</v>
      </c>
      <c r="BK1287">
        <v>9.1933211000000001E-2</v>
      </c>
      <c r="BL1287">
        <v>0</v>
      </c>
      <c r="BM1287">
        <v>0</v>
      </c>
      <c r="BN1287">
        <v>96.421401020000005</v>
      </c>
      <c r="BO1287">
        <v>0</v>
      </c>
      <c r="BP1287" t="s">
        <v>97</v>
      </c>
      <c r="BQ1287" t="s">
        <v>40</v>
      </c>
      <c r="BR1287" t="s">
        <v>111</v>
      </c>
      <c r="BS1287" t="s">
        <v>407</v>
      </c>
      <c r="BT1287" t="s">
        <v>111</v>
      </c>
      <c r="BU1287" t="s">
        <v>100</v>
      </c>
      <c r="BV1287" t="s">
        <v>101</v>
      </c>
      <c r="BW1287" t="s">
        <v>102</v>
      </c>
      <c r="BX1287">
        <v>16.01951639</v>
      </c>
      <c r="BY1287">
        <v>0</v>
      </c>
      <c r="BZ1287">
        <v>6.0575623260000002</v>
      </c>
      <c r="CA1287">
        <v>20.4895456</v>
      </c>
      <c r="CB1287">
        <v>49.961770710000003</v>
      </c>
      <c r="CC1287">
        <v>29.548683700000002</v>
      </c>
      <c r="CD1287">
        <v>2</v>
      </c>
      <c r="CE1287">
        <v>4</v>
      </c>
      <c r="CF1287">
        <v>1</v>
      </c>
      <c r="CG1287">
        <v>6</v>
      </c>
      <c r="CH1287">
        <v>3</v>
      </c>
      <c r="CI1287">
        <v>7</v>
      </c>
      <c r="CJ1287">
        <v>95.3125</v>
      </c>
      <c r="CK1287">
        <v>84.977686340000005</v>
      </c>
      <c r="CL1287">
        <v>10.1628966599999</v>
      </c>
    </row>
    <row r="1288" spans="1:90" x14ac:dyDescent="0.25">
      <c r="A1288" s="1" t="s">
        <v>978</v>
      </c>
      <c r="B1288" s="2">
        <v>314035.483799999</v>
      </c>
      <c r="C1288" s="2">
        <v>6072223.4730000002</v>
      </c>
      <c r="D1288" s="4">
        <v>-342.7316227</v>
      </c>
      <c r="E1288" t="s">
        <v>294</v>
      </c>
      <c r="F1288" s="3">
        <v>795.46</v>
      </c>
      <c r="G1288" t="s">
        <v>90</v>
      </c>
      <c r="H1288" t="s">
        <v>91</v>
      </c>
      <c r="I1288" s="1" t="s">
        <v>293</v>
      </c>
      <c r="J1288" t="s">
        <v>1838</v>
      </c>
      <c r="K1288" t="s">
        <v>1682</v>
      </c>
      <c r="L1288" t="s">
        <v>406</v>
      </c>
      <c r="M1288">
        <v>58.211512990000003</v>
      </c>
      <c r="N1288">
        <v>11.57137473</v>
      </c>
      <c r="O1288">
        <v>4.0219075039999996</v>
      </c>
      <c r="P1288">
        <v>9.6284817569999905</v>
      </c>
      <c r="Q1288">
        <v>9.4638038519999998</v>
      </c>
      <c r="R1288">
        <v>0.60795313799999995</v>
      </c>
      <c r="S1288">
        <v>2.0265104999999999E-2</v>
      </c>
      <c r="T1288">
        <v>0.53702527200000005</v>
      </c>
      <c r="U1288">
        <v>0.37490443499999998</v>
      </c>
      <c r="V1288">
        <v>5.0662762E-2</v>
      </c>
      <c r="W1288">
        <v>0.24318125500000001</v>
      </c>
      <c r="X1288">
        <v>4.2837441759999999</v>
      </c>
      <c r="Y1288">
        <v>5.0662762E-2</v>
      </c>
      <c r="Z1288">
        <v>0.93452026099999996</v>
      </c>
      <c r="AA1288">
        <v>0</v>
      </c>
      <c r="AB1288">
        <v>5.2367150789999997</v>
      </c>
      <c r="AC1288">
        <v>100</v>
      </c>
      <c r="AD1288">
        <v>0.109186014</v>
      </c>
      <c r="AE1288">
        <v>0.135774493</v>
      </c>
      <c r="AF1288">
        <v>0.53760845499999999</v>
      </c>
      <c r="AG1288">
        <v>3.2657573950000001</v>
      </c>
      <c r="AH1288">
        <v>0</v>
      </c>
      <c r="AI1288">
        <v>0.18730960899999999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12.312153840000001</v>
      </c>
      <c r="AP1288">
        <v>2.017773713</v>
      </c>
      <c r="AQ1288">
        <v>0</v>
      </c>
      <c r="AR1288">
        <v>0</v>
      </c>
      <c r="AS1288">
        <v>24.1262535699999</v>
      </c>
      <c r="AT1288">
        <v>9.6236088360000007</v>
      </c>
      <c r="AU1288">
        <v>33.749862409999899</v>
      </c>
      <c r="AV1288">
        <v>0</v>
      </c>
      <c r="AW1288">
        <v>36.554130440000002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5.5543519579999998</v>
      </c>
      <c r="BI1288">
        <v>16.874931199999899</v>
      </c>
      <c r="BJ1288">
        <v>0.71485487199999997</v>
      </c>
      <c r="BK1288">
        <v>0.28514512800000003</v>
      </c>
      <c r="BL1288">
        <v>0</v>
      </c>
      <c r="BM1288">
        <v>0</v>
      </c>
      <c r="BN1288">
        <v>94.423908330000003</v>
      </c>
      <c r="BO1288">
        <v>0</v>
      </c>
      <c r="BP1288" t="s">
        <v>97</v>
      </c>
      <c r="BQ1288" t="s">
        <v>40</v>
      </c>
      <c r="BR1288" t="s">
        <v>556</v>
      </c>
      <c r="BS1288" t="s">
        <v>562</v>
      </c>
      <c r="BT1288" t="s">
        <v>111</v>
      </c>
      <c r="BU1288" t="s">
        <v>100</v>
      </c>
      <c r="BV1288" t="s">
        <v>101</v>
      </c>
      <c r="BW1288" t="s">
        <v>152</v>
      </c>
      <c r="BX1288">
        <v>36.30524458</v>
      </c>
      <c r="BY1288">
        <v>0</v>
      </c>
      <c r="BZ1288">
        <v>5.424440208</v>
      </c>
      <c r="CA1288">
        <v>29.052148809999899</v>
      </c>
      <c r="CB1288">
        <v>34.875343800000003</v>
      </c>
      <c r="CC1288">
        <v>36.072507389999899</v>
      </c>
      <c r="CD1288">
        <v>1</v>
      </c>
      <c r="CE1288">
        <v>2</v>
      </c>
      <c r="CF1288">
        <v>1</v>
      </c>
      <c r="CG1288">
        <v>6</v>
      </c>
      <c r="CH1288">
        <v>3</v>
      </c>
      <c r="CI1288">
        <v>5</v>
      </c>
      <c r="CJ1288">
        <v>94.089609150000001</v>
      </c>
      <c r="CK1288">
        <v>97.163855459999894</v>
      </c>
      <c r="CL1288">
        <v>12.312153840000001</v>
      </c>
    </row>
    <row r="1289" spans="1:90" x14ac:dyDescent="0.25">
      <c r="A1289" s="1" t="s">
        <v>979</v>
      </c>
      <c r="B1289" s="2">
        <v>314030.49320000003</v>
      </c>
      <c r="C1289" s="2">
        <v>6072223.8329999903</v>
      </c>
      <c r="D1289" s="4">
        <v>-349.89753810000002</v>
      </c>
      <c r="E1289" t="s">
        <v>294</v>
      </c>
      <c r="F1289" s="3">
        <v>804.2</v>
      </c>
      <c r="G1289" t="s">
        <v>90</v>
      </c>
      <c r="H1289" t="s">
        <v>91</v>
      </c>
      <c r="I1289" s="1" t="s">
        <v>293</v>
      </c>
      <c r="J1289" t="s">
        <v>1839</v>
      </c>
      <c r="K1289" t="s">
        <v>345</v>
      </c>
      <c r="L1289" t="s">
        <v>345</v>
      </c>
      <c r="M1289">
        <v>44.707178249999899</v>
      </c>
      <c r="N1289">
        <v>15.7323737</v>
      </c>
      <c r="O1289">
        <v>5.2515896419999999</v>
      </c>
      <c r="P1289">
        <v>13.2713819399999</v>
      </c>
      <c r="Q1289">
        <v>12.1448233699999</v>
      </c>
      <c r="R1289">
        <v>0.91467288999999996</v>
      </c>
      <c r="S1289">
        <v>2.0326064000000001E-2</v>
      </c>
      <c r="T1289">
        <v>0.32521702699999999</v>
      </c>
      <c r="U1289">
        <v>0.81304256900000005</v>
      </c>
      <c r="V1289">
        <v>0.23374973900000001</v>
      </c>
      <c r="W1289">
        <v>0.28456489899999998</v>
      </c>
      <c r="X1289">
        <v>4.4138130269999998</v>
      </c>
      <c r="Y1289">
        <v>0.172771546</v>
      </c>
      <c r="Z1289">
        <v>1.7144953350000001</v>
      </c>
      <c r="AA1289">
        <v>0</v>
      </c>
      <c r="AB1289">
        <v>6.150044941</v>
      </c>
      <c r="AC1289">
        <v>100</v>
      </c>
      <c r="AD1289">
        <v>0.50208045700000004</v>
      </c>
      <c r="AE1289">
        <v>0.46147223900000001</v>
      </c>
      <c r="AF1289">
        <v>1.161991164</v>
      </c>
      <c r="AG1289">
        <v>1.971090207</v>
      </c>
      <c r="AH1289">
        <v>0</v>
      </c>
      <c r="AI1289">
        <v>0.18724426699999999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17.187651899999899</v>
      </c>
      <c r="AP1289">
        <v>2.4809669460000001</v>
      </c>
      <c r="AQ1289">
        <v>0</v>
      </c>
      <c r="AR1289">
        <v>0</v>
      </c>
      <c r="AS1289">
        <v>31.5834243699999</v>
      </c>
      <c r="AT1289">
        <v>15.27528654</v>
      </c>
      <c r="AU1289">
        <v>46.8587109099999</v>
      </c>
      <c r="AV1289">
        <v>0</v>
      </c>
      <c r="AW1289">
        <v>17.75837624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5.7042443260000004</v>
      </c>
      <c r="BI1289">
        <v>23.42935546</v>
      </c>
      <c r="BJ1289">
        <v>0.67401394000000003</v>
      </c>
      <c r="BK1289">
        <v>0.32598606000000002</v>
      </c>
      <c r="BL1289">
        <v>0</v>
      </c>
      <c r="BM1289">
        <v>0</v>
      </c>
      <c r="BN1289">
        <v>94.273828660000007</v>
      </c>
      <c r="BO1289">
        <v>0</v>
      </c>
      <c r="BP1289" t="s">
        <v>97</v>
      </c>
      <c r="BQ1289" t="s">
        <v>40</v>
      </c>
      <c r="BR1289" t="s">
        <v>111</v>
      </c>
      <c r="BS1289" t="s">
        <v>162</v>
      </c>
      <c r="BT1289" t="s">
        <v>111</v>
      </c>
      <c r="BU1289" t="s">
        <v>100</v>
      </c>
      <c r="BV1289" t="s">
        <v>101</v>
      </c>
      <c r="BW1289" t="s">
        <v>152</v>
      </c>
      <c r="BX1289">
        <v>50.501669020000001</v>
      </c>
      <c r="BY1289">
        <v>0</v>
      </c>
      <c r="BZ1289">
        <v>8.6754014670000004</v>
      </c>
      <c r="CA1289">
        <v>29.943118949999899</v>
      </c>
      <c r="CB1289">
        <v>35.448879470000001</v>
      </c>
      <c r="CC1289">
        <v>34.60800158</v>
      </c>
      <c r="CD1289">
        <v>2</v>
      </c>
      <c r="CE1289">
        <v>5</v>
      </c>
      <c r="CF1289">
        <v>1</v>
      </c>
      <c r="CG1289">
        <v>6</v>
      </c>
      <c r="CH1289">
        <v>3</v>
      </c>
      <c r="CI1289">
        <v>5</v>
      </c>
      <c r="CJ1289">
        <v>93.025018950000003</v>
      </c>
      <c r="CK1289">
        <v>98.658697050000001</v>
      </c>
      <c r="CL1289">
        <v>17.187651899999899</v>
      </c>
    </row>
    <row r="1290" spans="1:90" x14ac:dyDescent="0.25">
      <c r="A1290" s="1" t="s">
        <v>979</v>
      </c>
      <c r="B1290" s="2">
        <v>314030.49320000003</v>
      </c>
      <c r="C1290" s="2">
        <v>6072223.8329999903</v>
      </c>
      <c r="D1290" s="4">
        <v>-349.89753810000002</v>
      </c>
      <c r="E1290" t="s">
        <v>294</v>
      </c>
      <c r="F1290" s="3">
        <v>804.2</v>
      </c>
      <c r="G1290" t="s">
        <v>90</v>
      </c>
      <c r="H1290" t="s">
        <v>91</v>
      </c>
      <c r="I1290" s="1" t="s">
        <v>293</v>
      </c>
      <c r="J1290" t="s">
        <v>1839</v>
      </c>
      <c r="K1290" t="s">
        <v>405</v>
      </c>
      <c r="L1290" t="s">
        <v>406</v>
      </c>
      <c r="M1290">
        <v>45.464112669999899</v>
      </c>
      <c r="N1290">
        <v>15.35428626</v>
      </c>
      <c r="O1290">
        <v>5.2378647870000004</v>
      </c>
      <c r="P1290">
        <v>13.129697200000001</v>
      </c>
      <c r="Q1290">
        <v>11.8632919</v>
      </c>
      <c r="R1290">
        <v>0.90319331000000003</v>
      </c>
      <c r="S1290">
        <v>1.0148239E-2</v>
      </c>
      <c r="T1290">
        <v>0.31459542200000001</v>
      </c>
      <c r="U1290">
        <v>0.80171091500000002</v>
      </c>
      <c r="V1290">
        <v>0.24355774599999999</v>
      </c>
      <c r="W1290">
        <v>0.28415070399999998</v>
      </c>
      <c r="X1290">
        <v>4.5470349959999998</v>
      </c>
      <c r="Y1290">
        <v>0.18266831</v>
      </c>
      <c r="Z1290">
        <v>1.663687538</v>
      </c>
      <c r="AA1290">
        <v>0</v>
      </c>
      <c r="AB1290">
        <v>6.2320464619999996</v>
      </c>
      <c r="AC1290">
        <v>100</v>
      </c>
      <c r="AD1290">
        <v>0.52355961500000003</v>
      </c>
      <c r="AE1290">
        <v>0.48829084299999997</v>
      </c>
      <c r="AF1290">
        <v>1.1466987689999999</v>
      </c>
      <c r="AG1290">
        <v>1.9082164349999999</v>
      </c>
      <c r="AH1290">
        <v>0</v>
      </c>
      <c r="AI1290">
        <v>9.3559512999999997E-2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16.8090754199999</v>
      </c>
      <c r="AP1290">
        <v>2.4707575930000001</v>
      </c>
      <c r="AQ1290">
        <v>0</v>
      </c>
      <c r="AR1290">
        <v>0</v>
      </c>
      <c r="AS1290">
        <v>30.70108858</v>
      </c>
      <c r="AT1290">
        <v>14.779952</v>
      </c>
      <c r="AU1290">
        <v>45.4810405899999</v>
      </c>
      <c r="AV1290">
        <v>0</v>
      </c>
      <c r="AW1290">
        <v>19.2944541399999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5.880695588</v>
      </c>
      <c r="BI1290">
        <v>22.7405202899999</v>
      </c>
      <c r="BJ1290">
        <v>0.67503047800000004</v>
      </c>
      <c r="BK1290">
        <v>0.32496952200000001</v>
      </c>
      <c r="BL1290">
        <v>0</v>
      </c>
      <c r="BM1290">
        <v>0</v>
      </c>
      <c r="BN1290">
        <v>94.096348500000005</v>
      </c>
      <c r="BO1290">
        <v>0</v>
      </c>
      <c r="BP1290" t="s">
        <v>97</v>
      </c>
      <c r="BQ1290" t="s">
        <v>40</v>
      </c>
      <c r="BR1290" t="s">
        <v>111</v>
      </c>
      <c r="BS1290" t="s">
        <v>162</v>
      </c>
      <c r="BT1290" t="s">
        <v>111</v>
      </c>
      <c r="BU1290" t="s">
        <v>100</v>
      </c>
      <c r="BV1290" t="s">
        <v>101</v>
      </c>
      <c r="BW1290" t="s">
        <v>152</v>
      </c>
      <c r="BX1290">
        <v>49.098496949999898</v>
      </c>
      <c r="BY1290">
        <v>0</v>
      </c>
      <c r="BZ1290">
        <v>4.6738230639999996</v>
      </c>
      <c r="CA1290">
        <v>30.260567779999899</v>
      </c>
      <c r="CB1290">
        <v>35.273051670000001</v>
      </c>
      <c r="CC1290">
        <v>34.466380549999897</v>
      </c>
      <c r="CD1290">
        <v>2</v>
      </c>
      <c r="CE1290">
        <v>5</v>
      </c>
      <c r="CF1290">
        <v>1</v>
      </c>
      <c r="CG1290">
        <v>6</v>
      </c>
      <c r="CH1290">
        <v>3</v>
      </c>
      <c r="CI1290">
        <v>5</v>
      </c>
      <c r="CJ1290">
        <v>93.023255809999895</v>
      </c>
      <c r="CK1290">
        <v>98.717327240000003</v>
      </c>
      <c r="CL1290">
        <v>16.8090754199999</v>
      </c>
    </row>
    <row r="1291" spans="1:90" x14ac:dyDescent="0.25">
      <c r="A1291" s="1" t="s">
        <v>979</v>
      </c>
      <c r="B1291" s="2">
        <v>314030.49320000003</v>
      </c>
      <c r="C1291" s="2">
        <v>6072223.8329999903</v>
      </c>
      <c r="D1291" s="4">
        <v>-349.89753810000002</v>
      </c>
      <c r="E1291" t="s">
        <v>294</v>
      </c>
      <c r="F1291" s="3">
        <v>804.2</v>
      </c>
      <c r="G1291" t="s">
        <v>90</v>
      </c>
      <c r="H1291" t="s">
        <v>91</v>
      </c>
      <c r="I1291" s="1" t="s">
        <v>293</v>
      </c>
      <c r="J1291" t="s">
        <v>1839</v>
      </c>
      <c r="K1291" t="s">
        <v>405</v>
      </c>
      <c r="L1291" t="s">
        <v>406</v>
      </c>
      <c r="M1291">
        <v>45.12920776</v>
      </c>
      <c r="N1291">
        <v>15.347996330000001</v>
      </c>
      <c r="O1291">
        <v>5.2862528129999999</v>
      </c>
      <c r="P1291">
        <v>13.2880527399999</v>
      </c>
      <c r="Q1291">
        <v>11.82100645</v>
      </c>
      <c r="R1291">
        <v>0.90461700199999995</v>
      </c>
      <c r="S1291">
        <v>1.0164236E-2</v>
      </c>
      <c r="T1291">
        <v>0.294762843</v>
      </c>
      <c r="U1291">
        <v>0.79281040700000005</v>
      </c>
      <c r="V1291">
        <v>0.243941664</v>
      </c>
      <c r="W1291">
        <v>0.27443437100000001</v>
      </c>
      <c r="X1291">
        <v>4.7734946130000004</v>
      </c>
      <c r="Y1291">
        <v>0.14229930399999999</v>
      </c>
      <c r="Z1291">
        <v>1.690959471</v>
      </c>
      <c r="AA1291">
        <v>0</v>
      </c>
      <c r="AB1291">
        <v>6.4895936809999997</v>
      </c>
      <c r="AC1291">
        <v>100</v>
      </c>
      <c r="AD1291">
        <v>0.52459100299999994</v>
      </c>
      <c r="AE1291">
        <v>0.38052991899999999</v>
      </c>
      <c r="AF1291">
        <v>1.134413943</v>
      </c>
      <c r="AG1291">
        <v>1.788622272</v>
      </c>
      <c r="AH1291">
        <v>0</v>
      </c>
      <c r="AI1291">
        <v>9.3743821000000005E-2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16.832668810000001</v>
      </c>
      <c r="AP1291">
        <v>2.4621707609999999</v>
      </c>
      <c r="AQ1291">
        <v>0</v>
      </c>
      <c r="AR1291">
        <v>0</v>
      </c>
      <c r="AS1291">
        <v>30.43149356</v>
      </c>
      <c r="AT1291">
        <v>14.7732612099999</v>
      </c>
      <c r="AU1291">
        <v>45.204754770000001</v>
      </c>
      <c r="AV1291">
        <v>0</v>
      </c>
      <c r="AW1291">
        <v>19.202619389999899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6.1757735670000002</v>
      </c>
      <c r="BI1291">
        <v>22.60237738</v>
      </c>
      <c r="BJ1291">
        <v>0.67319231599999996</v>
      </c>
      <c r="BK1291">
        <v>0.32680768399999999</v>
      </c>
      <c r="BL1291">
        <v>0</v>
      </c>
      <c r="BM1291">
        <v>0</v>
      </c>
      <c r="BN1291">
        <v>93.799888260000003</v>
      </c>
      <c r="BO1291">
        <v>0</v>
      </c>
      <c r="BP1291" t="s">
        <v>97</v>
      </c>
      <c r="BQ1291" t="s">
        <v>40</v>
      </c>
      <c r="BR1291" t="s">
        <v>111</v>
      </c>
      <c r="BS1291" t="s">
        <v>162</v>
      </c>
      <c r="BT1291" t="s">
        <v>111</v>
      </c>
      <c r="BU1291" t="s">
        <v>100</v>
      </c>
      <c r="BV1291" t="s">
        <v>101</v>
      </c>
      <c r="BW1291" t="s">
        <v>152</v>
      </c>
      <c r="BX1291">
        <v>48.801339470000002</v>
      </c>
      <c r="BY1291">
        <v>0</v>
      </c>
      <c r="BZ1291">
        <v>4.9801030260000001</v>
      </c>
      <c r="CA1291">
        <v>30.5220682799999</v>
      </c>
      <c r="CB1291">
        <v>35.195686010000003</v>
      </c>
      <c r="CC1291">
        <v>34.282245699999898</v>
      </c>
      <c r="CD1291">
        <v>2</v>
      </c>
      <c r="CE1291">
        <v>5</v>
      </c>
      <c r="CF1291">
        <v>1</v>
      </c>
      <c r="CG1291">
        <v>6</v>
      </c>
      <c r="CH1291">
        <v>3</v>
      </c>
      <c r="CI1291">
        <v>5</v>
      </c>
      <c r="CJ1291">
        <v>92.979719189999898</v>
      </c>
      <c r="CK1291">
        <v>98.80016037</v>
      </c>
      <c r="CL1291">
        <v>16.832668810000001</v>
      </c>
    </row>
    <row r="1292" spans="1:90" x14ac:dyDescent="0.25">
      <c r="A1292" s="1" t="s">
        <v>1056</v>
      </c>
      <c r="B1292" s="2">
        <v>314004.84600000002</v>
      </c>
      <c r="C1292" s="2">
        <v>6072225.9639999904</v>
      </c>
      <c r="D1292" s="4">
        <v>-385.46059229999901</v>
      </c>
      <c r="E1292" t="s">
        <v>294</v>
      </c>
      <c r="F1292" s="3">
        <v>848.1</v>
      </c>
      <c r="G1292" t="s">
        <v>90</v>
      </c>
      <c r="H1292" t="s">
        <v>91</v>
      </c>
      <c r="I1292" s="1" t="s">
        <v>293</v>
      </c>
      <c r="J1292" t="s">
        <v>1838</v>
      </c>
      <c r="K1292" t="s">
        <v>1682</v>
      </c>
      <c r="L1292" t="s">
        <v>406</v>
      </c>
      <c r="M1292">
        <v>46.339408810000002</v>
      </c>
      <c r="N1292">
        <v>15.1186123699999</v>
      </c>
      <c r="O1292">
        <v>4.4984376360000002</v>
      </c>
      <c r="P1292">
        <v>11.28957327</v>
      </c>
      <c r="Q1292">
        <v>13.07034966</v>
      </c>
      <c r="R1292">
        <v>1.3080489580000001</v>
      </c>
      <c r="S1292">
        <v>2.0279828999999999E-2</v>
      </c>
      <c r="T1292">
        <v>0.56783520600000004</v>
      </c>
      <c r="U1292">
        <v>0.32447726100000002</v>
      </c>
      <c r="V1292">
        <v>5.0699571999999998E-2</v>
      </c>
      <c r="W1292">
        <v>0.31433734600000002</v>
      </c>
      <c r="X1292">
        <v>4.8854514</v>
      </c>
      <c r="Y1292">
        <v>1.0139914E-2</v>
      </c>
      <c r="Z1292">
        <v>2.2023487660000001</v>
      </c>
      <c r="AA1292">
        <v>0</v>
      </c>
      <c r="AB1292">
        <v>7.1191674689999997</v>
      </c>
      <c r="AC1292">
        <v>100</v>
      </c>
      <c r="AD1292">
        <v>0.10824431800000001</v>
      </c>
      <c r="AE1292">
        <v>2.6920696000000001E-2</v>
      </c>
      <c r="AF1292">
        <v>0.46094853400000002</v>
      </c>
      <c r="AG1292">
        <v>3.4208510969999999</v>
      </c>
      <c r="AH1292">
        <v>0</v>
      </c>
      <c r="AI1292">
        <v>0.18569411999999999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16.10874158</v>
      </c>
      <c r="AP1292">
        <v>1.9451560050000001</v>
      </c>
      <c r="AQ1292">
        <v>0</v>
      </c>
      <c r="AR1292">
        <v>0</v>
      </c>
      <c r="AS1292">
        <v>34.017092259999899</v>
      </c>
      <c r="AT1292">
        <v>13.0995012699999</v>
      </c>
      <c r="AU1292">
        <v>47.116593530000003</v>
      </c>
      <c r="AV1292">
        <v>0</v>
      </c>
      <c r="AW1292">
        <v>18.046541999999899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6.280406975</v>
      </c>
      <c r="BI1292">
        <v>23.558296760000001</v>
      </c>
      <c r="BJ1292">
        <v>0.72197690299999995</v>
      </c>
      <c r="BK1292">
        <v>0.278023097</v>
      </c>
      <c r="BL1292">
        <v>0</v>
      </c>
      <c r="BM1292">
        <v>0</v>
      </c>
      <c r="BN1292">
        <v>93.700098850000003</v>
      </c>
      <c r="BO1292">
        <v>0</v>
      </c>
      <c r="BP1292" t="s">
        <v>97</v>
      </c>
      <c r="BQ1292" t="s">
        <v>40</v>
      </c>
      <c r="BR1292" t="s">
        <v>556</v>
      </c>
      <c r="BS1292" t="s">
        <v>562</v>
      </c>
      <c r="BT1292" t="s">
        <v>111</v>
      </c>
      <c r="BU1292" t="s">
        <v>100</v>
      </c>
      <c r="BV1292" t="s">
        <v>101</v>
      </c>
      <c r="BW1292" t="s">
        <v>152</v>
      </c>
      <c r="BX1292">
        <v>49.522698069999898</v>
      </c>
      <c r="BY1292">
        <v>0</v>
      </c>
      <c r="BZ1292">
        <v>5.1488074419999998</v>
      </c>
      <c r="CA1292">
        <v>25.948689860000002</v>
      </c>
      <c r="CB1292">
        <v>35.374840489999897</v>
      </c>
      <c r="CC1292">
        <v>38.676469650000001</v>
      </c>
      <c r="CD1292">
        <v>1</v>
      </c>
      <c r="CE1292">
        <v>2</v>
      </c>
      <c r="CF1292">
        <v>1</v>
      </c>
      <c r="CG1292">
        <v>6</v>
      </c>
      <c r="CH1292">
        <v>3</v>
      </c>
      <c r="CI1292">
        <v>5</v>
      </c>
      <c r="CJ1292">
        <v>91.124661250000003</v>
      </c>
      <c r="CK1292">
        <v>97.642640130000004</v>
      </c>
      <c r="CL1292">
        <v>16.10874158</v>
      </c>
    </row>
    <row r="1293" spans="1:90" x14ac:dyDescent="0.25">
      <c r="A1293" s="1" t="s">
        <v>309</v>
      </c>
      <c r="B1293" s="2">
        <v>313985.03370000003</v>
      </c>
      <c r="C1293" s="2">
        <v>6072227.7319999896</v>
      </c>
      <c r="D1293" s="4">
        <v>-411.85459459999902</v>
      </c>
      <c r="E1293" t="s">
        <v>294</v>
      </c>
      <c r="F1293" s="3">
        <v>881.15</v>
      </c>
      <c r="G1293" t="s">
        <v>90</v>
      </c>
      <c r="H1293" t="s">
        <v>91</v>
      </c>
      <c r="I1293" s="1" t="s">
        <v>293</v>
      </c>
      <c r="J1293" t="s">
        <v>310</v>
      </c>
      <c r="K1293" t="s">
        <v>148</v>
      </c>
      <c r="L1293" t="s">
        <v>145</v>
      </c>
      <c r="M1293">
        <v>67.004369420000003</v>
      </c>
      <c r="N1293">
        <v>15.71595494</v>
      </c>
      <c r="O1293">
        <v>0.409400975</v>
      </c>
      <c r="P1293">
        <v>2.061009436</v>
      </c>
      <c r="Q1293">
        <v>0.97721001900000004</v>
      </c>
      <c r="R1293">
        <v>2.7704407739999999</v>
      </c>
      <c r="S1293">
        <v>6.1856386739999998</v>
      </c>
      <c r="T1293">
        <v>2.0853863279999998</v>
      </c>
      <c r="U1293">
        <v>0.372750213</v>
      </c>
      <c r="V1293">
        <v>0.16118928099999999</v>
      </c>
      <c r="W1293">
        <v>4.0297319999999998E-2</v>
      </c>
      <c r="X1293">
        <v>1.14023977</v>
      </c>
      <c r="Y1293">
        <v>0.181337942</v>
      </c>
      <c r="Z1293">
        <v>0.89477490800000004</v>
      </c>
      <c r="AA1293">
        <v>0</v>
      </c>
      <c r="AB1293">
        <v>2.032163229</v>
      </c>
      <c r="AC1293">
        <v>100</v>
      </c>
      <c r="AD1293">
        <v>0.33431762599999998</v>
      </c>
      <c r="AE1293">
        <v>0.467695266</v>
      </c>
      <c r="AF1293">
        <v>0.51440878099999998</v>
      </c>
      <c r="AG1293">
        <v>12.20451928</v>
      </c>
      <c r="AH1293">
        <v>0</v>
      </c>
      <c r="AI1293">
        <v>55.022550330000001</v>
      </c>
      <c r="AJ1293">
        <v>0</v>
      </c>
      <c r="AK1293">
        <v>0</v>
      </c>
      <c r="AL1293">
        <v>8.5341961410000007</v>
      </c>
      <c r="AM1293">
        <v>0</v>
      </c>
      <c r="AN1293">
        <v>0</v>
      </c>
      <c r="AO1293">
        <v>0.13651015499999999</v>
      </c>
      <c r="AP1293">
        <v>0.42402079599999998</v>
      </c>
      <c r="AQ1293">
        <v>0</v>
      </c>
      <c r="AR1293">
        <v>0</v>
      </c>
      <c r="AS1293">
        <v>2.328940212</v>
      </c>
      <c r="AT1293">
        <v>1.219382711</v>
      </c>
      <c r="AU1293">
        <v>3.5483229230000002</v>
      </c>
      <c r="AV1293">
        <v>0</v>
      </c>
      <c r="AW1293">
        <v>15.956679810000001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1.4283865170000001</v>
      </c>
      <c r="BI1293">
        <v>1.7741614610000001</v>
      </c>
      <c r="BJ1293">
        <v>0.65634956600000005</v>
      </c>
      <c r="BK1293">
        <v>0.343650434</v>
      </c>
      <c r="BL1293">
        <v>0</v>
      </c>
      <c r="BM1293">
        <v>13.427679360000001</v>
      </c>
      <c r="BN1293">
        <v>98.571607630000003</v>
      </c>
      <c r="BO1293">
        <v>0</v>
      </c>
      <c r="BP1293" t="s">
        <v>97</v>
      </c>
      <c r="BQ1293" t="s">
        <v>40</v>
      </c>
      <c r="BR1293" t="s">
        <v>98</v>
      </c>
      <c r="BS1293" t="s">
        <v>99</v>
      </c>
      <c r="BT1293" t="s">
        <v>98</v>
      </c>
      <c r="BU1293" t="s">
        <v>100</v>
      </c>
      <c r="BV1293" t="s">
        <v>101</v>
      </c>
      <c r="BW1293" t="s">
        <v>102</v>
      </c>
      <c r="BX1293">
        <v>4.4867524989999996</v>
      </c>
      <c r="BY1293">
        <v>13.427679360000001</v>
      </c>
      <c r="BZ1293">
        <v>72.626227999999898</v>
      </c>
      <c r="CA1293">
        <v>10.37186825</v>
      </c>
      <c r="CB1293">
        <v>83.093916649999898</v>
      </c>
      <c r="CC1293">
        <v>6.5342151020000001</v>
      </c>
      <c r="CD1293">
        <v>3</v>
      </c>
      <c r="CE1293">
        <v>9</v>
      </c>
      <c r="CF1293">
        <v>2</v>
      </c>
      <c r="CG1293">
        <v>6</v>
      </c>
      <c r="CH1293">
        <v>3</v>
      </c>
      <c r="CI1293">
        <v>12</v>
      </c>
      <c r="CJ1293">
        <v>25.481978210000001</v>
      </c>
      <c r="CK1293">
        <v>26.86491981</v>
      </c>
      <c r="CL1293">
        <v>0.13651015499999999</v>
      </c>
    </row>
    <row r="1294" spans="1:90" x14ac:dyDescent="0.25">
      <c r="A1294" s="1" t="s">
        <v>1057</v>
      </c>
      <c r="B1294" s="2">
        <v>313973.21710000001</v>
      </c>
      <c r="C1294" s="2">
        <v>6072228.6789999902</v>
      </c>
      <c r="D1294" s="4">
        <v>-427.37521199999901</v>
      </c>
      <c r="E1294" t="s">
        <v>294</v>
      </c>
      <c r="F1294" s="3">
        <v>900.68</v>
      </c>
      <c r="G1294" t="s">
        <v>90</v>
      </c>
      <c r="H1294" t="s">
        <v>91</v>
      </c>
      <c r="I1294" s="1" t="s">
        <v>293</v>
      </c>
      <c r="J1294" t="s">
        <v>1838</v>
      </c>
      <c r="K1294" t="s">
        <v>1682</v>
      </c>
      <c r="L1294" t="s">
        <v>406</v>
      </c>
      <c r="M1294">
        <v>46.470693580000002</v>
      </c>
      <c r="N1294">
        <v>15.3076351499999</v>
      </c>
      <c r="O1294">
        <v>4.5930614270000003</v>
      </c>
      <c r="P1294">
        <v>11.49391144</v>
      </c>
      <c r="Q1294">
        <v>13.441097790000001</v>
      </c>
      <c r="R1294">
        <v>0.38548054100000001</v>
      </c>
      <c r="S1294">
        <v>3.0432674E-2</v>
      </c>
      <c r="T1294">
        <v>0.59850926000000004</v>
      </c>
      <c r="U1294">
        <v>0.30432674300000001</v>
      </c>
      <c r="V1294">
        <v>6.0865348999999999E-2</v>
      </c>
      <c r="W1294">
        <v>0.21302872</v>
      </c>
      <c r="X1294">
        <v>6.2949581969999997</v>
      </c>
      <c r="Y1294">
        <v>1.0144225E-2</v>
      </c>
      <c r="Z1294">
        <v>0.79585490299999995</v>
      </c>
      <c r="AA1294">
        <v>0</v>
      </c>
      <c r="AB1294">
        <v>7.1228717589999997</v>
      </c>
      <c r="AC1294">
        <v>100</v>
      </c>
      <c r="AD1294">
        <v>0.12747872199999999</v>
      </c>
      <c r="AE1294">
        <v>2.6420293000000001E-2</v>
      </c>
      <c r="AF1294">
        <v>0.42410662999999998</v>
      </c>
      <c r="AG1294">
        <v>3.5371176229999999</v>
      </c>
      <c r="AH1294">
        <v>0</v>
      </c>
      <c r="AI1294">
        <v>0.27336364600000002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15.95451971</v>
      </c>
      <c r="AP1294">
        <v>1.887113155</v>
      </c>
      <c r="AQ1294">
        <v>0</v>
      </c>
      <c r="AR1294">
        <v>0</v>
      </c>
      <c r="AS1294">
        <v>32.900254869999898</v>
      </c>
      <c r="AT1294">
        <v>9.3119392130000005</v>
      </c>
      <c r="AU1294">
        <v>42.212194080000003</v>
      </c>
      <c r="AV1294">
        <v>0</v>
      </c>
      <c r="AW1294">
        <v>19.666197820000001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7.9282692990000001</v>
      </c>
      <c r="BI1294">
        <v>21.106097040000002</v>
      </c>
      <c r="BJ1294">
        <v>0.77940167699999996</v>
      </c>
      <c r="BK1294">
        <v>0.22059832300000001</v>
      </c>
      <c r="BL1294">
        <v>0</v>
      </c>
      <c r="BM1294">
        <v>0</v>
      </c>
      <c r="BN1294">
        <v>92.036780980000003</v>
      </c>
      <c r="BO1294">
        <v>0</v>
      </c>
      <c r="BP1294" t="s">
        <v>97</v>
      </c>
      <c r="BQ1294" t="s">
        <v>40</v>
      </c>
      <c r="BR1294" t="s">
        <v>556</v>
      </c>
      <c r="BS1294" t="s">
        <v>562</v>
      </c>
      <c r="BT1294" t="s">
        <v>111</v>
      </c>
      <c r="BU1294" t="s">
        <v>100</v>
      </c>
      <c r="BV1294" t="s">
        <v>101</v>
      </c>
      <c r="BW1294" t="s">
        <v>152</v>
      </c>
      <c r="BX1294">
        <v>44.523413869999899</v>
      </c>
      <c r="BY1294">
        <v>0</v>
      </c>
      <c r="BZ1294">
        <v>7.1739907589999996</v>
      </c>
      <c r="CA1294">
        <v>25.8841579999999</v>
      </c>
      <c r="CB1294">
        <v>35.118302139999898</v>
      </c>
      <c r="CC1294">
        <v>38.997539860000003</v>
      </c>
      <c r="CD1294">
        <v>1</v>
      </c>
      <c r="CE1294">
        <v>2</v>
      </c>
      <c r="CF1294">
        <v>1</v>
      </c>
      <c r="CG1294">
        <v>6</v>
      </c>
      <c r="CH1294">
        <v>3</v>
      </c>
      <c r="CI1294">
        <v>5</v>
      </c>
      <c r="CJ1294">
        <v>97.122807019999897</v>
      </c>
      <c r="CK1294">
        <v>97.5397311199999</v>
      </c>
      <c r="CL1294">
        <v>15.95451971</v>
      </c>
    </row>
    <row r="1295" spans="1:90" x14ac:dyDescent="0.25">
      <c r="A1295" s="1" t="s">
        <v>1058</v>
      </c>
      <c r="B1295" s="2">
        <v>313933.88669999898</v>
      </c>
      <c r="C1295" s="2">
        <v>6072232.4119999902</v>
      </c>
      <c r="D1295" s="4">
        <v>-478.64923229999903</v>
      </c>
      <c r="E1295" t="s">
        <v>294</v>
      </c>
      <c r="F1295" s="3">
        <v>965.41</v>
      </c>
      <c r="G1295" t="s">
        <v>90</v>
      </c>
      <c r="H1295" t="s">
        <v>91</v>
      </c>
      <c r="I1295" s="1" t="s">
        <v>293</v>
      </c>
      <c r="J1295" t="s">
        <v>1742</v>
      </c>
      <c r="K1295" t="s">
        <v>1682</v>
      </c>
      <c r="L1295" t="s">
        <v>406</v>
      </c>
      <c r="M1295">
        <v>50.02066593</v>
      </c>
      <c r="N1295">
        <v>15.3305383699999</v>
      </c>
      <c r="O1295">
        <v>3.2410151009999999</v>
      </c>
      <c r="P1295">
        <v>8.1500847420000007</v>
      </c>
      <c r="Q1295">
        <v>6.0737941109999998</v>
      </c>
      <c r="R1295">
        <v>8.7128223980000001</v>
      </c>
      <c r="S1295">
        <v>3.3138942990000002</v>
      </c>
      <c r="T1295">
        <v>0.15108940600000001</v>
      </c>
      <c r="U1295">
        <v>0.34246932000000002</v>
      </c>
      <c r="V1295">
        <v>5.0363135000000003E-2</v>
      </c>
      <c r="W1295">
        <v>0.18130728700000001</v>
      </c>
      <c r="X1295">
        <v>1.669389564</v>
      </c>
      <c r="Y1295">
        <v>5.0363135000000003E-2</v>
      </c>
      <c r="Z1295">
        <v>2.7122032030000001</v>
      </c>
      <c r="AA1295">
        <v>0</v>
      </c>
      <c r="AB1295">
        <v>4.3936483480000001</v>
      </c>
      <c r="AC1295">
        <v>100</v>
      </c>
      <c r="AD1295">
        <v>0.108237639</v>
      </c>
      <c r="AE1295">
        <v>0.13459517300000001</v>
      </c>
      <c r="AF1295">
        <v>0.48972759799999999</v>
      </c>
      <c r="AG1295">
        <v>0.91624286099999996</v>
      </c>
      <c r="AH1295">
        <v>0</v>
      </c>
      <c r="AI1295">
        <v>30.544797890000002</v>
      </c>
      <c r="AJ1295">
        <v>0</v>
      </c>
      <c r="AK1295">
        <v>0</v>
      </c>
      <c r="AL1295">
        <v>27.21675741</v>
      </c>
      <c r="AM1295">
        <v>0</v>
      </c>
      <c r="AN1295">
        <v>0</v>
      </c>
      <c r="AO1295">
        <v>0</v>
      </c>
      <c r="AP1295">
        <v>1.9773383259999999</v>
      </c>
      <c r="AQ1295">
        <v>0</v>
      </c>
      <c r="AR1295">
        <v>0</v>
      </c>
      <c r="AS1295">
        <v>14.2034266099999</v>
      </c>
      <c r="AT1295">
        <v>10.205927770000001</v>
      </c>
      <c r="AU1295">
        <v>24.40935438</v>
      </c>
      <c r="AV1295">
        <v>0</v>
      </c>
      <c r="AW1295">
        <v>1.311930319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2.1669539740000001</v>
      </c>
      <c r="BI1295">
        <v>14.34395258</v>
      </c>
      <c r="BJ1295">
        <v>0.58188456700000002</v>
      </c>
      <c r="BK1295">
        <v>0.41811543299999998</v>
      </c>
      <c r="BL1295">
        <v>0</v>
      </c>
      <c r="BM1295">
        <v>47.1191560299999</v>
      </c>
      <c r="BN1295">
        <v>97.833037140000002</v>
      </c>
      <c r="BO1295">
        <v>0</v>
      </c>
      <c r="BP1295" t="s">
        <v>97</v>
      </c>
      <c r="BQ1295" t="s">
        <v>109</v>
      </c>
      <c r="BR1295" t="s">
        <v>111</v>
      </c>
      <c r="BS1295" t="s">
        <v>162</v>
      </c>
      <c r="BT1295" t="s">
        <v>98</v>
      </c>
      <c r="BU1295" t="s">
        <v>100</v>
      </c>
      <c r="BV1295" t="s">
        <v>101</v>
      </c>
      <c r="BW1295" t="s">
        <v>237</v>
      </c>
      <c r="BX1295">
        <v>35.43352187</v>
      </c>
      <c r="BY1295">
        <v>47.1191560299999</v>
      </c>
      <c r="BZ1295">
        <v>52.055118499999899</v>
      </c>
      <c r="CA1295">
        <v>25.96598242</v>
      </c>
      <c r="CB1295">
        <v>49.32153769</v>
      </c>
      <c r="CC1295">
        <v>24.712479890000001</v>
      </c>
      <c r="CD1295">
        <v>2</v>
      </c>
      <c r="CE1295">
        <v>5</v>
      </c>
      <c r="CF1295">
        <v>2</v>
      </c>
      <c r="CG1295">
        <v>6</v>
      </c>
      <c r="CH1295">
        <v>3</v>
      </c>
      <c r="CI1295">
        <v>9</v>
      </c>
      <c r="CJ1295">
        <v>34.105960260000003</v>
      </c>
      <c r="CK1295">
        <v>80.411495119999898</v>
      </c>
      <c r="CL1295">
        <v>0</v>
      </c>
    </row>
    <row r="1296" spans="1:90" x14ac:dyDescent="0.25">
      <c r="A1296" s="1" t="s">
        <v>1059</v>
      </c>
      <c r="B1296" s="2">
        <v>313916.37170000002</v>
      </c>
      <c r="C1296" s="2">
        <v>6072234.0820000004</v>
      </c>
      <c r="D1296" s="4">
        <v>-501.51300600000002</v>
      </c>
      <c r="E1296" t="s">
        <v>294</v>
      </c>
      <c r="F1296" s="3">
        <v>994.26</v>
      </c>
      <c r="G1296" t="s">
        <v>90</v>
      </c>
      <c r="H1296" t="s">
        <v>91</v>
      </c>
      <c r="I1296" s="1" t="s">
        <v>293</v>
      </c>
      <c r="J1296" t="s">
        <v>404</v>
      </c>
      <c r="K1296" t="s">
        <v>405</v>
      </c>
      <c r="L1296" t="s">
        <v>406</v>
      </c>
      <c r="M1296">
        <v>58.797518320000002</v>
      </c>
      <c r="N1296">
        <v>13.4219364799999</v>
      </c>
      <c r="O1296">
        <v>3.1533845980000001</v>
      </c>
      <c r="P1296">
        <v>7.7672716130000001</v>
      </c>
      <c r="Q1296">
        <v>4.9190343140000001</v>
      </c>
      <c r="R1296">
        <v>4.1962374349999996</v>
      </c>
      <c r="S1296">
        <v>3.6942951580000001</v>
      </c>
      <c r="T1296">
        <v>0.552136505</v>
      </c>
      <c r="U1296">
        <v>0.47182573999999999</v>
      </c>
      <c r="V1296">
        <v>9.0349609999999997E-2</v>
      </c>
      <c r="W1296">
        <v>0.15058268299999999</v>
      </c>
      <c r="X1296">
        <v>9.9207540000000004E-3</v>
      </c>
      <c r="Y1296">
        <v>0.100388455</v>
      </c>
      <c r="Z1296">
        <v>2.6751183310000002</v>
      </c>
      <c r="AA1296">
        <v>0</v>
      </c>
      <c r="AB1296">
        <v>2.1249973639999999</v>
      </c>
      <c r="AC1296">
        <v>100</v>
      </c>
      <c r="AD1296">
        <v>0.196484572</v>
      </c>
      <c r="AE1296">
        <v>0.27147955200000001</v>
      </c>
      <c r="AF1296">
        <v>0.68273341799999998</v>
      </c>
      <c r="AG1296">
        <v>3.388126959</v>
      </c>
      <c r="AH1296">
        <v>0</v>
      </c>
      <c r="AI1296">
        <v>34.456155420000002</v>
      </c>
      <c r="AJ1296">
        <v>0</v>
      </c>
      <c r="AK1296">
        <v>0</v>
      </c>
      <c r="AL1296">
        <v>19.125701500000002</v>
      </c>
      <c r="AM1296">
        <v>0</v>
      </c>
      <c r="AN1296">
        <v>0</v>
      </c>
      <c r="AO1296">
        <v>0</v>
      </c>
      <c r="AP1296">
        <v>2.1413412059999999</v>
      </c>
      <c r="AQ1296">
        <v>0</v>
      </c>
      <c r="AR1296">
        <v>0</v>
      </c>
      <c r="AS1296">
        <v>13.7071656599999</v>
      </c>
      <c r="AT1296">
        <v>11.81309433</v>
      </c>
      <c r="AU1296">
        <v>25.52025999</v>
      </c>
      <c r="AV1296">
        <v>0</v>
      </c>
      <c r="AW1296">
        <v>12.71122909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1.3004531999999999E-2</v>
      </c>
      <c r="BI1296">
        <v>13.130243200000001</v>
      </c>
      <c r="BJ1296">
        <v>0.53710917000000002</v>
      </c>
      <c r="BK1296">
        <v>0.46289082999999998</v>
      </c>
      <c r="BL1296">
        <v>0</v>
      </c>
      <c r="BM1296">
        <v>35.694361049999898</v>
      </c>
      <c r="BN1296">
        <v>99.986969079999895</v>
      </c>
      <c r="BO1296">
        <v>0</v>
      </c>
      <c r="BP1296" t="s">
        <v>97</v>
      </c>
      <c r="BQ1296" t="s">
        <v>109</v>
      </c>
      <c r="BR1296" t="s">
        <v>111</v>
      </c>
      <c r="BS1296" t="s">
        <v>162</v>
      </c>
      <c r="BT1296" t="s">
        <v>98</v>
      </c>
      <c r="BU1296" t="s">
        <v>100</v>
      </c>
      <c r="BV1296" t="s">
        <v>101</v>
      </c>
      <c r="BW1296" t="s">
        <v>208</v>
      </c>
      <c r="BX1296">
        <v>29.824787449999899</v>
      </c>
      <c r="BY1296">
        <v>35.694361049999898</v>
      </c>
      <c r="BZ1296">
        <v>60.481243749999898</v>
      </c>
      <c r="CA1296">
        <v>28.4902038799999</v>
      </c>
      <c r="CB1296">
        <v>48.862462280000003</v>
      </c>
      <c r="CC1296">
        <v>22.647333840000002</v>
      </c>
      <c r="CD1296">
        <v>2</v>
      </c>
      <c r="CE1296">
        <v>5</v>
      </c>
      <c r="CF1296">
        <v>2</v>
      </c>
      <c r="CG1296">
        <v>6</v>
      </c>
      <c r="CH1296">
        <v>3</v>
      </c>
      <c r="CI1296">
        <v>10</v>
      </c>
      <c r="CJ1296">
        <v>40.946656650000001</v>
      </c>
      <c r="CK1296">
        <v>74.921765370000003</v>
      </c>
      <c r="CL1296">
        <v>0</v>
      </c>
    </row>
    <row r="1297" spans="1:90" x14ac:dyDescent="0.25">
      <c r="A1297" s="1" t="s">
        <v>350</v>
      </c>
      <c r="B1297" s="2">
        <v>313889.34009999898</v>
      </c>
      <c r="C1297" s="2">
        <v>6072236.8550000004</v>
      </c>
      <c r="D1297" s="4">
        <v>-536.80225729999904</v>
      </c>
      <c r="E1297" t="s">
        <v>294</v>
      </c>
      <c r="F1297" s="3">
        <v>1038.8</v>
      </c>
      <c r="G1297" t="s">
        <v>90</v>
      </c>
      <c r="H1297" t="s">
        <v>91</v>
      </c>
      <c r="I1297" s="1" t="s">
        <v>293</v>
      </c>
      <c r="J1297" t="s">
        <v>351</v>
      </c>
      <c r="K1297" t="s">
        <v>148</v>
      </c>
      <c r="L1297" t="s">
        <v>145</v>
      </c>
      <c r="M1297">
        <v>56.974523269999899</v>
      </c>
      <c r="N1297">
        <v>15.90408592</v>
      </c>
      <c r="O1297">
        <v>1.6001279960000001</v>
      </c>
      <c r="P1297">
        <v>4.4367585309999997</v>
      </c>
      <c r="Q1297">
        <v>1.9149406369999999</v>
      </c>
      <c r="R1297">
        <v>6.027023689</v>
      </c>
      <c r="S1297">
        <v>5.5432492130000002</v>
      </c>
      <c r="T1297">
        <v>1.834311558</v>
      </c>
      <c r="U1297">
        <v>0.72566171499999998</v>
      </c>
      <c r="V1297">
        <v>0.40314539700000002</v>
      </c>
      <c r="W1297">
        <v>0.100786349</v>
      </c>
      <c r="X1297">
        <v>3.4599814790000001</v>
      </c>
      <c r="Y1297">
        <v>0.29228041300000002</v>
      </c>
      <c r="Z1297">
        <v>0.78312382800000002</v>
      </c>
      <c r="AA1297">
        <v>0</v>
      </c>
      <c r="AB1297">
        <v>4.2375140089999999</v>
      </c>
      <c r="AC1297">
        <v>100</v>
      </c>
      <c r="AD1297">
        <v>0.83391506699999995</v>
      </c>
      <c r="AE1297">
        <v>0.75181503199999999</v>
      </c>
      <c r="AF1297">
        <v>0.99876124700000002</v>
      </c>
      <c r="AG1297">
        <v>10.70641955</v>
      </c>
      <c r="AH1297">
        <v>0</v>
      </c>
      <c r="AI1297">
        <v>49.176495080000002</v>
      </c>
      <c r="AJ1297">
        <v>0</v>
      </c>
      <c r="AK1297">
        <v>0</v>
      </c>
      <c r="AL1297">
        <v>12.941182550000001</v>
      </c>
      <c r="AM1297">
        <v>0</v>
      </c>
      <c r="AN1297">
        <v>0</v>
      </c>
      <c r="AO1297">
        <v>0</v>
      </c>
      <c r="AP1297">
        <v>1.652836929</v>
      </c>
      <c r="AQ1297">
        <v>0</v>
      </c>
      <c r="AR1297">
        <v>0</v>
      </c>
      <c r="AS1297">
        <v>3.6715579840000001</v>
      </c>
      <c r="AT1297">
        <v>1.4302668119999999</v>
      </c>
      <c r="AU1297">
        <v>5.1018247959999998</v>
      </c>
      <c r="AV1297">
        <v>0</v>
      </c>
      <c r="AW1297">
        <v>7.7703706700000001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4.3227521089999996</v>
      </c>
      <c r="BI1297">
        <v>2.9061266809999999</v>
      </c>
      <c r="BJ1297">
        <v>0.71965583499999997</v>
      </c>
      <c r="BK1297">
        <v>0.28034416499999998</v>
      </c>
      <c r="BL1297">
        <v>0</v>
      </c>
      <c r="BM1297">
        <v>20.833332840000001</v>
      </c>
      <c r="BN1297">
        <v>95.677230159999894</v>
      </c>
      <c r="BO1297">
        <v>0</v>
      </c>
      <c r="BP1297" t="s">
        <v>97</v>
      </c>
      <c r="BQ1297" t="s">
        <v>109</v>
      </c>
      <c r="BR1297" t="s">
        <v>98</v>
      </c>
      <c r="BS1297" t="s">
        <v>118</v>
      </c>
      <c r="BT1297" t="s">
        <v>98</v>
      </c>
      <c r="BU1297" t="s">
        <v>100</v>
      </c>
      <c r="BV1297" t="s">
        <v>101</v>
      </c>
      <c r="BW1297" t="s">
        <v>113</v>
      </c>
      <c r="BX1297">
        <v>9.1742801069999995</v>
      </c>
      <c r="BY1297">
        <v>20.833332840000001</v>
      </c>
      <c r="BZ1297">
        <v>67.527777630000003</v>
      </c>
      <c r="CA1297">
        <v>20.179241510000001</v>
      </c>
      <c r="CB1297">
        <v>69.272420729999894</v>
      </c>
      <c r="CC1297">
        <v>10.548337760000001</v>
      </c>
      <c r="CD1297">
        <v>3</v>
      </c>
      <c r="CE1297">
        <v>7</v>
      </c>
      <c r="CF1297">
        <v>2</v>
      </c>
      <c r="CG1297">
        <v>6</v>
      </c>
      <c r="CH1297">
        <v>3</v>
      </c>
      <c r="CI1297">
        <v>11</v>
      </c>
      <c r="CJ1297">
        <v>24.473684209999899</v>
      </c>
      <c r="CK1297">
        <v>46.263958850000002</v>
      </c>
      <c r="CL1297">
        <v>0</v>
      </c>
    </row>
    <row r="1298" spans="1:90" x14ac:dyDescent="0.25">
      <c r="A1298" s="1" t="s">
        <v>980</v>
      </c>
      <c r="B1298" s="2">
        <v>313880.353899999</v>
      </c>
      <c r="C1298" s="2">
        <v>6072238.0080000004</v>
      </c>
      <c r="D1298" s="4">
        <v>-548.49253639999904</v>
      </c>
      <c r="E1298" t="s">
        <v>294</v>
      </c>
      <c r="F1298" s="3">
        <v>1053.5899999999999</v>
      </c>
      <c r="G1298" t="s">
        <v>90</v>
      </c>
      <c r="H1298" t="s">
        <v>91</v>
      </c>
      <c r="I1298" s="1" t="s">
        <v>293</v>
      </c>
      <c r="J1298" t="s">
        <v>1742</v>
      </c>
      <c r="K1298" t="s">
        <v>1682</v>
      </c>
      <c r="L1298" t="s">
        <v>406</v>
      </c>
      <c r="M1298">
        <v>52.230996840000003</v>
      </c>
      <c r="N1298">
        <v>15.70350271</v>
      </c>
      <c r="O1298">
        <v>2.5958776010000002</v>
      </c>
      <c r="P1298">
        <v>6.6437114890000002</v>
      </c>
      <c r="Q1298">
        <v>2.645753499</v>
      </c>
      <c r="R1298">
        <v>13.6814629599999</v>
      </c>
      <c r="S1298">
        <v>1.871141258</v>
      </c>
      <c r="T1298">
        <v>0.24143758200000001</v>
      </c>
      <c r="U1298">
        <v>0.46275536499999997</v>
      </c>
      <c r="V1298">
        <v>8.0479194000000004E-2</v>
      </c>
      <c r="W1298">
        <v>0.12071879100000001</v>
      </c>
      <c r="X1298">
        <v>3.4606660969999998</v>
      </c>
      <c r="Y1298">
        <v>0.25149748100000002</v>
      </c>
      <c r="Z1298">
        <v>9.9991390000000006E-3</v>
      </c>
      <c r="AA1298">
        <v>0</v>
      </c>
      <c r="AB1298">
        <v>3.4709640679999998</v>
      </c>
      <c r="AC1298">
        <v>100</v>
      </c>
      <c r="AD1298">
        <v>0.170811714</v>
      </c>
      <c r="AE1298">
        <v>0.66377187900000001</v>
      </c>
      <c r="AF1298">
        <v>0.65351092499999996</v>
      </c>
      <c r="AG1298">
        <v>1.4459389140000001</v>
      </c>
      <c r="AH1298">
        <v>0</v>
      </c>
      <c r="AI1298">
        <v>17.032314240000002</v>
      </c>
      <c r="AJ1298">
        <v>0</v>
      </c>
      <c r="AK1298">
        <v>0</v>
      </c>
      <c r="AL1298">
        <v>34.206218499999899</v>
      </c>
      <c r="AM1298">
        <v>0</v>
      </c>
      <c r="AN1298">
        <v>0</v>
      </c>
      <c r="AO1298">
        <v>0</v>
      </c>
      <c r="AP1298">
        <v>2.0802492539999999</v>
      </c>
      <c r="AQ1298">
        <v>0</v>
      </c>
      <c r="AR1298">
        <v>0</v>
      </c>
      <c r="AS1298">
        <v>2.0002511869999999</v>
      </c>
      <c r="AT1298">
        <v>1.972898101</v>
      </c>
      <c r="AU1298">
        <v>3.9731492880000001</v>
      </c>
      <c r="AV1298">
        <v>0</v>
      </c>
      <c r="AW1298">
        <v>13.67215998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4.4362925070000001</v>
      </c>
      <c r="BI1298">
        <v>6.2938926689999999</v>
      </c>
      <c r="BJ1298">
        <v>0.50344224299999996</v>
      </c>
      <c r="BK1298">
        <v>0.49655775699999999</v>
      </c>
      <c r="BL1298">
        <v>0</v>
      </c>
      <c r="BM1298">
        <v>66.758778210000003</v>
      </c>
      <c r="BN1298">
        <v>95.563689299999893</v>
      </c>
      <c r="BO1298">
        <v>0</v>
      </c>
      <c r="BP1298" t="s">
        <v>97</v>
      </c>
      <c r="BQ1298" t="s">
        <v>109</v>
      </c>
      <c r="BR1298" t="s">
        <v>111</v>
      </c>
      <c r="BS1298" t="s">
        <v>126</v>
      </c>
      <c r="BT1298" t="s">
        <v>111</v>
      </c>
      <c r="BU1298" t="s">
        <v>100</v>
      </c>
      <c r="BV1298" t="s">
        <v>101</v>
      </c>
      <c r="BW1298" t="s">
        <v>149</v>
      </c>
      <c r="BX1298">
        <v>23.936181569999899</v>
      </c>
      <c r="BY1298">
        <v>66.758778210000003</v>
      </c>
      <c r="BZ1298">
        <v>32.328907139999899</v>
      </c>
      <c r="CA1298">
        <v>25.924761539999899</v>
      </c>
      <c r="CB1298">
        <v>61.06408596</v>
      </c>
      <c r="CC1298">
        <v>13.0111525</v>
      </c>
      <c r="CD1298">
        <v>2</v>
      </c>
      <c r="CE1298">
        <v>11</v>
      </c>
      <c r="CF1298">
        <v>1</v>
      </c>
      <c r="CG1298">
        <v>6</v>
      </c>
      <c r="CH1298">
        <v>3</v>
      </c>
      <c r="CI1298">
        <v>4</v>
      </c>
      <c r="CJ1298">
        <v>15.6573922499999</v>
      </c>
      <c r="CK1298">
        <v>81.4719284399999</v>
      </c>
      <c r="CL1298">
        <v>0</v>
      </c>
    </row>
    <row r="1299" spans="1:90" x14ac:dyDescent="0.25">
      <c r="A1299" s="1" t="s">
        <v>936</v>
      </c>
      <c r="B1299" s="2">
        <v>314243.16580000002</v>
      </c>
      <c r="C1299" s="2">
        <v>6072503.5140000004</v>
      </c>
      <c r="D1299" s="4">
        <v>299.83381639999902</v>
      </c>
      <c r="E1299" t="s">
        <v>408</v>
      </c>
      <c r="F1299" s="3">
        <v>11.54</v>
      </c>
      <c r="G1299" t="s">
        <v>90</v>
      </c>
      <c r="H1299" t="s">
        <v>91</v>
      </c>
      <c r="I1299" s="1" t="s">
        <v>293</v>
      </c>
      <c r="J1299" t="s">
        <v>1807</v>
      </c>
      <c r="K1299" t="s">
        <v>411</v>
      </c>
      <c r="L1299" t="s">
        <v>345</v>
      </c>
      <c r="M1299">
        <v>57.4025845399999</v>
      </c>
      <c r="N1299">
        <v>12.07997428</v>
      </c>
      <c r="O1299">
        <v>4.8555109129999998</v>
      </c>
      <c r="P1299">
        <v>11.42229476</v>
      </c>
      <c r="Q1299">
        <v>8.2753374330000007</v>
      </c>
      <c r="R1299">
        <v>0.232113123</v>
      </c>
      <c r="S1299">
        <v>1.0091875E-2</v>
      </c>
      <c r="T1299">
        <v>8.0734999000000002E-2</v>
      </c>
      <c r="U1299">
        <v>0.31284812200000001</v>
      </c>
      <c r="V1299">
        <v>6.0551250000000001E-2</v>
      </c>
      <c r="W1299">
        <v>0.121102499</v>
      </c>
      <c r="X1299">
        <v>4.5157631260000004</v>
      </c>
      <c r="Y1299">
        <v>0.181653749</v>
      </c>
      <c r="Z1299">
        <v>0.44943933400000002</v>
      </c>
      <c r="AA1299">
        <v>0</v>
      </c>
      <c r="AB1299">
        <v>4.9803860860000002</v>
      </c>
      <c r="AC1299">
        <v>100</v>
      </c>
      <c r="AD1299">
        <v>0.13104374999999999</v>
      </c>
      <c r="AE1299">
        <v>0.488864774</v>
      </c>
      <c r="AF1299">
        <v>0.450499292</v>
      </c>
      <c r="AG1299">
        <v>0.49302176199999997</v>
      </c>
      <c r="AH1299">
        <v>0</v>
      </c>
      <c r="AI1299">
        <v>9.3669480999999999E-2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13.5137926299999</v>
      </c>
      <c r="AP1299">
        <v>1.9591594919999999</v>
      </c>
      <c r="AQ1299">
        <v>0</v>
      </c>
      <c r="AR1299">
        <v>0</v>
      </c>
      <c r="AS1299">
        <v>20.448652320000001</v>
      </c>
      <c r="AT1299">
        <v>12.51958145</v>
      </c>
      <c r="AU1299">
        <v>32.968233759999897</v>
      </c>
      <c r="AV1299">
        <v>0</v>
      </c>
      <c r="AW1299">
        <v>38.122719770000003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5.8762699029999999</v>
      </c>
      <c r="BI1299">
        <v>16.484116879999899</v>
      </c>
      <c r="BJ1299">
        <v>0.62025319499999998</v>
      </c>
      <c r="BK1299">
        <v>0.37974680500000002</v>
      </c>
      <c r="BL1299">
        <v>0</v>
      </c>
      <c r="BM1299">
        <v>0</v>
      </c>
      <c r="BN1299">
        <v>94.097274619999894</v>
      </c>
      <c r="BO1299">
        <v>0</v>
      </c>
      <c r="BP1299" t="s">
        <v>97</v>
      </c>
      <c r="BQ1299" t="s">
        <v>40</v>
      </c>
      <c r="BR1299" t="s">
        <v>111</v>
      </c>
      <c r="BS1299" t="s">
        <v>162</v>
      </c>
      <c r="BT1299" t="s">
        <v>111</v>
      </c>
      <c r="BU1299" t="s">
        <v>100</v>
      </c>
      <c r="BV1299" t="s">
        <v>101</v>
      </c>
      <c r="BW1299" t="s">
        <v>152</v>
      </c>
      <c r="BX1299">
        <v>35.377892549999899</v>
      </c>
      <c r="BY1299">
        <v>0</v>
      </c>
      <c r="BZ1299">
        <v>15.96569281</v>
      </c>
      <c r="CA1299">
        <v>33.592540800000002</v>
      </c>
      <c r="CB1299">
        <v>35.5813320399999</v>
      </c>
      <c r="CC1299">
        <v>30.826127159999899</v>
      </c>
      <c r="CD1299">
        <v>2</v>
      </c>
      <c r="CE1299">
        <v>5</v>
      </c>
      <c r="CF1299">
        <v>1</v>
      </c>
      <c r="CG1299">
        <v>6</v>
      </c>
      <c r="CH1299">
        <v>3</v>
      </c>
      <c r="CI1299">
        <v>5</v>
      </c>
      <c r="CJ1299">
        <v>97.18309859</v>
      </c>
      <c r="CK1299">
        <v>99.541010880000002</v>
      </c>
      <c r="CL1299">
        <v>13.5137926299999</v>
      </c>
    </row>
    <row r="1300" spans="1:90" x14ac:dyDescent="0.25">
      <c r="A1300" s="1" t="s">
        <v>930</v>
      </c>
      <c r="B1300" s="2">
        <v>314239.338099999</v>
      </c>
      <c r="C1300" s="2">
        <v>6072501.4400000004</v>
      </c>
      <c r="D1300" s="4">
        <v>293.6534016</v>
      </c>
      <c r="E1300" t="s">
        <v>408</v>
      </c>
      <c r="F1300" s="3">
        <v>19.100000000000001</v>
      </c>
      <c r="G1300" t="s">
        <v>90</v>
      </c>
      <c r="H1300" t="s">
        <v>91</v>
      </c>
      <c r="I1300" s="1" t="s">
        <v>293</v>
      </c>
      <c r="J1300" t="s">
        <v>1802</v>
      </c>
      <c r="K1300" t="s">
        <v>1679</v>
      </c>
      <c r="L1300" t="s">
        <v>345</v>
      </c>
      <c r="M1300">
        <v>46.336932050000001</v>
      </c>
      <c r="N1300">
        <v>15.08667926</v>
      </c>
      <c r="O1300">
        <v>6.3966959049999996</v>
      </c>
      <c r="P1300">
        <v>15.68085971</v>
      </c>
      <c r="Q1300">
        <v>8.3408509570000007</v>
      </c>
      <c r="R1300">
        <v>0.61972217799999996</v>
      </c>
      <c r="S1300">
        <v>1.0159380000000001E-2</v>
      </c>
      <c r="T1300">
        <v>4.0637520000000003E-2</v>
      </c>
      <c r="U1300">
        <v>0.76195349800000001</v>
      </c>
      <c r="V1300">
        <v>0.25398449899999997</v>
      </c>
      <c r="W1300">
        <v>0.17270946000000001</v>
      </c>
      <c r="X1300">
        <v>4.9508408810000004</v>
      </c>
      <c r="Y1300">
        <v>5.0796899999999999E-2</v>
      </c>
      <c r="Z1300">
        <v>1.2971778009999999</v>
      </c>
      <c r="AA1300">
        <v>0</v>
      </c>
      <c r="AB1300">
        <v>6.2851103899999998</v>
      </c>
      <c r="AC1300">
        <v>100</v>
      </c>
      <c r="AD1300">
        <v>0.55737885399999998</v>
      </c>
      <c r="AE1300">
        <v>0.138621841</v>
      </c>
      <c r="AF1300">
        <v>1.112600115</v>
      </c>
      <c r="AG1300">
        <v>0.251641063</v>
      </c>
      <c r="AH1300">
        <v>0</v>
      </c>
      <c r="AI1300">
        <v>9.5618854000000003E-2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17.19328324</v>
      </c>
      <c r="AP1300">
        <v>2.478803595</v>
      </c>
      <c r="AQ1300">
        <v>0</v>
      </c>
      <c r="AR1300">
        <v>0</v>
      </c>
      <c r="AS1300">
        <v>20.6827044099999</v>
      </c>
      <c r="AT1300">
        <v>19.912830799999899</v>
      </c>
      <c r="AU1300">
        <v>40.595535210000001</v>
      </c>
      <c r="AV1300">
        <v>0</v>
      </c>
      <c r="AW1300">
        <v>24.48051572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6.5337863240000003</v>
      </c>
      <c r="BI1300">
        <v>20.2977676</v>
      </c>
      <c r="BJ1300">
        <v>0.50948224499999994</v>
      </c>
      <c r="BK1300">
        <v>0.490517755</v>
      </c>
      <c r="BL1300">
        <v>0</v>
      </c>
      <c r="BM1300">
        <v>0</v>
      </c>
      <c r="BN1300">
        <v>93.437784809999897</v>
      </c>
      <c r="BO1300">
        <v>0</v>
      </c>
      <c r="BP1300" t="s">
        <v>97</v>
      </c>
      <c r="BQ1300" t="s">
        <v>40</v>
      </c>
      <c r="BR1300" t="s">
        <v>111</v>
      </c>
      <c r="BS1300" t="s">
        <v>176</v>
      </c>
      <c r="BT1300" t="s">
        <v>111</v>
      </c>
      <c r="BU1300" t="s">
        <v>100</v>
      </c>
      <c r="BV1300" t="s">
        <v>101</v>
      </c>
      <c r="BW1300" t="s">
        <v>152</v>
      </c>
      <c r="BX1300">
        <v>44.186938920000003</v>
      </c>
      <c r="BY1300">
        <v>0</v>
      </c>
      <c r="BZ1300">
        <v>27.535161330000001</v>
      </c>
      <c r="CA1300">
        <v>37.977942210000002</v>
      </c>
      <c r="CB1300">
        <v>36.501004960000003</v>
      </c>
      <c r="CC1300">
        <v>25.521052820000001</v>
      </c>
      <c r="CD1300">
        <v>2</v>
      </c>
      <c r="CE1300">
        <v>3</v>
      </c>
      <c r="CF1300">
        <v>1</v>
      </c>
      <c r="CG1300">
        <v>6</v>
      </c>
      <c r="CH1300">
        <v>3</v>
      </c>
      <c r="CI1300">
        <v>5</v>
      </c>
      <c r="CJ1300">
        <v>93.010146559999896</v>
      </c>
      <c r="CK1300">
        <v>99.788983759999894</v>
      </c>
      <c r="CL1300">
        <v>17.19328324</v>
      </c>
    </row>
    <row r="1301" spans="1:90" x14ac:dyDescent="0.25">
      <c r="A1301" s="1" t="s">
        <v>1060</v>
      </c>
      <c r="B1301" s="2">
        <v>314219.8211</v>
      </c>
      <c r="C1301" s="2">
        <v>6072491.8250000002</v>
      </c>
      <c r="D1301" s="4">
        <v>263.06385870000003</v>
      </c>
      <c r="E1301" t="s">
        <v>408</v>
      </c>
      <c r="F1301" s="3">
        <v>56.64</v>
      </c>
      <c r="G1301" t="s">
        <v>90</v>
      </c>
      <c r="H1301" t="s">
        <v>91</v>
      </c>
      <c r="I1301" s="1" t="s">
        <v>293</v>
      </c>
      <c r="J1301" t="s">
        <v>1884</v>
      </c>
      <c r="K1301" t="s">
        <v>1795</v>
      </c>
      <c r="L1301" t="s">
        <v>1721</v>
      </c>
      <c r="M1301">
        <v>50.779777289999899</v>
      </c>
      <c r="N1301">
        <v>15.8428878999999</v>
      </c>
      <c r="O1301">
        <v>2.6378251019999999</v>
      </c>
      <c r="P1301">
        <v>6.7738705120000002</v>
      </c>
      <c r="Q1301">
        <v>7.4081102249999997</v>
      </c>
      <c r="R1301">
        <v>12.128767420000001</v>
      </c>
      <c r="S1301">
        <v>0.98640598099999999</v>
      </c>
      <c r="T1301">
        <v>0.231503445</v>
      </c>
      <c r="U1301">
        <v>0.37241858500000002</v>
      </c>
      <c r="V1301">
        <v>6.0392202999999998E-2</v>
      </c>
      <c r="W1301">
        <v>0.16104587400000001</v>
      </c>
      <c r="X1301">
        <v>1.4804763990000001</v>
      </c>
      <c r="Y1301">
        <v>1.0065367E-2</v>
      </c>
      <c r="Z1301">
        <v>1.1264536940000001</v>
      </c>
      <c r="AA1301">
        <v>0</v>
      </c>
      <c r="AB1301">
        <v>2.6135749690000001</v>
      </c>
      <c r="AC1301">
        <v>100</v>
      </c>
      <c r="AD1301">
        <v>0.128961249</v>
      </c>
      <c r="AE1301">
        <v>2.6727550999999999E-2</v>
      </c>
      <c r="AF1301">
        <v>0.52914788300000004</v>
      </c>
      <c r="AG1301">
        <v>1.394912154</v>
      </c>
      <c r="AH1301">
        <v>0</v>
      </c>
      <c r="AI1301">
        <v>9.0337300989999996</v>
      </c>
      <c r="AJ1301">
        <v>0</v>
      </c>
      <c r="AK1301">
        <v>0</v>
      </c>
      <c r="AL1301">
        <v>38.884339009999898</v>
      </c>
      <c r="AM1301">
        <v>0</v>
      </c>
      <c r="AN1301">
        <v>0</v>
      </c>
      <c r="AO1301">
        <v>0</v>
      </c>
      <c r="AP1301">
        <v>1.9966248529999999</v>
      </c>
      <c r="AQ1301">
        <v>0</v>
      </c>
      <c r="AR1301">
        <v>0</v>
      </c>
      <c r="AS1301">
        <v>15.76402231</v>
      </c>
      <c r="AT1301">
        <v>6.9318559640000004</v>
      </c>
      <c r="AU1301">
        <v>22.695878270000001</v>
      </c>
      <c r="AV1301">
        <v>0</v>
      </c>
      <c r="AW1301">
        <v>8.1342376069999904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1.9094412110000001</v>
      </c>
      <c r="BI1301">
        <v>14.6870768999999</v>
      </c>
      <c r="BJ1301">
        <v>0.69457643899999999</v>
      </c>
      <c r="BK1301">
        <v>0.30542356100000001</v>
      </c>
      <c r="BL1301">
        <v>0</v>
      </c>
      <c r="BM1301">
        <v>81.147549670000004</v>
      </c>
      <c r="BN1301">
        <v>98.090550960000002</v>
      </c>
      <c r="BO1301">
        <v>0</v>
      </c>
      <c r="BP1301" t="s">
        <v>97</v>
      </c>
      <c r="BQ1301" t="s">
        <v>109</v>
      </c>
      <c r="BR1301" t="s">
        <v>111</v>
      </c>
      <c r="BS1301" t="s">
        <v>162</v>
      </c>
      <c r="BT1301" t="s">
        <v>111</v>
      </c>
      <c r="BU1301" t="s">
        <v>100</v>
      </c>
      <c r="BV1301" t="s">
        <v>101</v>
      </c>
      <c r="BW1301" t="s">
        <v>149</v>
      </c>
      <c r="BX1301">
        <v>38.578202079999897</v>
      </c>
      <c r="BY1301">
        <v>81.147549670000004</v>
      </c>
      <c r="BZ1301">
        <v>18.319172120000001</v>
      </c>
      <c r="CA1301">
        <v>21.065737500000001</v>
      </c>
      <c r="CB1301">
        <v>49.601839890000001</v>
      </c>
      <c r="CC1301">
        <v>29.3324226199999</v>
      </c>
      <c r="CD1301">
        <v>2</v>
      </c>
      <c r="CE1301">
        <v>5</v>
      </c>
      <c r="CF1301">
        <v>1</v>
      </c>
      <c r="CG1301">
        <v>6</v>
      </c>
      <c r="CH1301">
        <v>3</v>
      </c>
      <c r="CI1301">
        <v>4</v>
      </c>
      <c r="CJ1301">
        <v>36.808923380000003</v>
      </c>
      <c r="CK1301">
        <v>92.091440829999897</v>
      </c>
      <c r="CL1301">
        <v>0</v>
      </c>
    </row>
    <row r="1302" spans="1:90" x14ac:dyDescent="0.25">
      <c r="A1302" s="1" t="s">
        <v>981</v>
      </c>
      <c r="B1302" s="2">
        <v>314212.62209999899</v>
      </c>
      <c r="C1302" s="2">
        <v>6072488.5690000001</v>
      </c>
      <c r="D1302" s="4">
        <v>251.98198149999899</v>
      </c>
      <c r="E1302" t="s">
        <v>408</v>
      </c>
      <c r="F1302" s="3">
        <v>70.25</v>
      </c>
      <c r="G1302" t="s">
        <v>90</v>
      </c>
      <c r="H1302" t="s">
        <v>91</v>
      </c>
      <c r="I1302" s="1" t="s">
        <v>293</v>
      </c>
      <c r="J1302" t="s">
        <v>1840</v>
      </c>
      <c r="K1302" t="s">
        <v>1720</v>
      </c>
      <c r="L1302" t="s">
        <v>1721</v>
      </c>
      <c r="M1302">
        <v>49.483885360000002</v>
      </c>
      <c r="N1302">
        <v>14.805259250000001</v>
      </c>
      <c r="O1302">
        <v>4.5030439439999999</v>
      </c>
      <c r="P1302">
        <v>10.966574140000001</v>
      </c>
      <c r="Q1302">
        <v>5.2476862300000002</v>
      </c>
      <c r="R1302">
        <v>6.3949940559999998</v>
      </c>
      <c r="S1302">
        <v>0.84801013199999997</v>
      </c>
      <c r="T1302">
        <v>2.1948497539999998</v>
      </c>
      <c r="U1302">
        <v>0.658454926</v>
      </c>
      <c r="V1302">
        <v>0.11971907699999999</v>
      </c>
      <c r="W1302">
        <v>0.189555206</v>
      </c>
      <c r="X1302">
        <v>9.8712020000000008E-3</v>
      </c>
      <c r="Y1302">
        <v>0.45892313000000001</v>
      </c>
      <c r="Z1302">
        <v>4.1191735869999997</v>
      </c>
      <c r="AA1302">
        <v>0</v>
      </c>
      <c r="AB1302">
        <v>2.870320516</v>
      </c>
      <c r="AC1302">
        <v>100</v>
      </c>
      <c r="AD1302">
        <v>0.26996344700000002</v>
      </c>
      <c r="AE1302">
        <v>1.2868642239999999</v>
      </c>
      <c r="AF1302">
        <v>0.98795010299999997</v>
      </c>
      <c r="AG1302">
        <v>13.9655305599999</v>
      </c>
      <c r="AH1302">
        <v>0</v>
      </c>
      <c r="AI1302">
        <v>8.2011677869999904</v>
      </c>
      <c r="AJ1302">
        <v>0</v>
      </c>
      <c r="AK1302">
        <v>0</v>
      </c>
      <c r="AL1302">
        <v>32.434788670000003</v>
      </c>
      <c r="AM1302">
        <v>0</v>
      </c>
      <c r="AN1302">
        <v>0</v>
      </c>
      <c r="AO1302">
        <v>0</v>
      </c>
      <c r="AP1302">
        <v>2.430523113</v>
      </c>
      <c r="AQ1302">
        <v>0</v>
      </c>
      <c r="AR1302">
        <v>0</v>
      </c>
      <c r="AS1302">
        <v>15.4461613799999</v>
      </c>
      <c r="AT1302">
        <v>18.47706969</v>
      </c>
      <c r="AU1302">
        <v>33.92323107</v>
      </c>
      <c r="AV1302">
        <v>0</v>
      </c>
      <c r="AW1302">
        <v>5.7856102780000001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1.3417128E-2</v>
      </c>
      <c r="BI1302">
        <v>17.13349285</v>
      </c>
      <c r="BJ1302">
        <v>0.45532695099999998</v>
      </c>
      <c r="BK1302">
        <v>0.54467304900000002</v>
      </c>
      <c r="BL1302">
        <v>0</v>
      </c>
      <c r="BM1302">
        <v>79.817952910000002</v>
      </c>
      <c r="BN1302">
        <v>99.98655565</v>
      </c>
      <c r="BO1302">
        <v>0</v>
      </c>
      <c r="BP1302" t="s">
        <v>97</v>
      </c>
      <c r="BQ1302" t="s">
        <v>109</v>
      </c>
      <c r="BR1302" t="s">
        <v>111</v>
      </c>
      <c r="BS1302" t="s">
        <v>176</v>
      </c>
      <c r="BT1302" t="s">
        <v>111</v>
      </c>
      <c r="BU1302" t="s">
        <v>100</v>
      </c>
      <c r="BV1302" t="s">
        <v>101</v>
      </c>
      <c r="BW1302" t="s">
        <v>149</v>
      </c>
      <c r="BX1302">
        <v>38.029213560000002</v>
      </c>
      <c r="BY1302">
        <v>79.817952910000002</v>
      </c>
      <c r="BZ1302">
        <v>15.0200444799999</v>
      </c>
      <c r="CA1302">
        <v>34.0630868699999</v>
      </c>
      <c r="CB1302">
        <v>45.528402360000001</v>
      </c>
      <c r="CC1302">
        <v>20.4085107699999</v>
      </c>
      <c r="CD1302">
        <v>2</v>
      </c>
      <c r="CE1302">
        <v>3</v>
      </c>
      <c r="CF1302">
        <v>1</v>
      </c>
      <c r="CG1302">
        <v>6</v>
      </c>
      <c r="CH1302">
        <v>3</v>
      </c>
      <c r="CI1302">
        <v>4</v>
      </c>
      <c r="CJ1302">
        <v>50.679347829999898</v>
      </c>
      <c r="CK1302">
        <v>84.19878027</v>
      </c>
      <c r="CL1302">
        <v>0</v>
      </c>
    </row>
    <row r="1303" spans="1:90" x14ac:dyDescent="0.25">
      <c r="A1303" s="1" t="s">
        <v>937</v>
      </c>
      <c r="B1303" s="2">
        <v>314185.29430000001</v>
      </c>
      <c r="C1303" s="2">
        <v>6072477.0420000004</v>
      </c>
      <c r="D1303" s="4">
        <v>210.15049200000001</v>
      </c>
      <c r="E1303" t="s">
        <v>408</v>
      </c>
      <c r="F1303" s="3">
        <v>121.53</v>
      </c>
      <c r="G1303" t="s">
        <v>90</v>
      </c>
      <c r="H1303" t="s">
        <v>91</v>
      </c>
      <c r="I1303" s="1" t="s">
        <v>293</v>
      </c>
      <c r="J1303" t="s">
        <v>1808</v>
      </c>
      <c r="K1303" t="s">
        <v>1720</v>
      </c>
      <c r="L1303" t="s">
        <v>1721</v>
      </c>
      <c r="M1303">
        <v>49.391258039999897</v>
      </c>
      <c r="N1303">
        <v>14.78816374</v>
      </c>
      <c r="O1303">
        <v>4.533889147</v>
      </c>
      <c r="P1303">
        <v>11.06684881</v>
      </c>
      <c r="Q1303">
        <v>5.077135234</v>
      </c>
      <c r="R1303">
        <v>7.9582080050000004</v>
      </c>
      <c r="S1303">
        <v>1.5916416010000001</v>
      </c>
      <c r="T1303">
        <v>0.61449454199999998</v>
      </c>
      <c r="U1303">
        <v>0.73537871399999999</v>
      </c>
      <c r="V1303">
        <v>0.10073681</v>
      </c>
      <c r="W1303">
        <v>0.19139993899999999</v>
      </c>
      <c r="X1303">
        <v>9.9221380000000005E-3</v>
      </c>
      <c r="Y1303">
        <v>0.10073681</v>
      </c>
      <c r="Z1303">
        <v>3.8401864780000001</v>
      </c>
      <c r="AA1303">
        <v>0</v>
      </c>
      <c r="AB1303">
        <v>3.451928815</v>
      </c>
      <c r="AC1303">
        <v>100</v>
      </c>
      <c r="AD1303">
        <v>0.22667726099999999</v>
      </c>
      <c r="AE1303">
        <v>0.28187667100000002</v>
      </c>
      <c r="AF1303">
        <v>1.1010275199999999</v>
      </c>
      <c r="AG1303">
        <v>3.9016547109999999</v>
      </c>
      <c r="AH1303">
        <v>0</v>
      </c>
      <c r="AI1303">
        <v>15.360243390000001</v>
      </c>
      <c r="AJ1303">
        <v>0</v>
      </c>
      <c r="AK1303">
        <v>0</v>
      </c>
      <c r="AL1303">
        <v>33.744770969999898</v>
      </c>
      <c r="AM1303">
        <v>0</v>
      </c>
      <c r="AN1303">
        <v>0</v>
      </c>
      <c r="AO1303">
        <v>0</v>
      </c>
      <c r="AP1303">
        <v>2.5118057029999998</v>
      </c>
      <c r="AQ1303">
        <v>0</v>
      </c>
      <c r="AR1303">
        <v>0</v>
      </c>
      <c r="AS1303">
        <v>13.6665126699999</v>
      </c>
      <c r="AT1303">
        <v>17.43857964</v>
      </c>
      <c r="AU1303">
        <v>31.10509231</v>
      </c>
      <c r="AV1303">
        <v>0</v>
      </c>
      <c r="AW1303">
        <v>5.3809737569999996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1.3457765E-2</v>
      </c>
      <c r="BI1303">
        <v>17.1422798699999</v>
      </c>
      <c r="BJ1303">
        <v>0.43936576500000002</v>
      </c>
      <c r="BK1303">
        <v>0.56063423499999998</v>
      </c>
      <c r="BL1303">
        <v>0</v>
      </c>
      <c r="BM1303">
        <v>68.719602960000003</v>
      </c>
      <c r="BN1303">
        <v>99.986514929999899</v>
      </c>
      <c r="BO1303">
        <v>0</v>
      </c>
      <c r="BP1303" t="s">
        <v>97</v>
      </c>
      <c r="BQ1303" t="s">
        <v>109</v>
      </c>
      <c r="BR1303" t="s">
        <v>111</v>
      </c>
      <c r="BS1303" t="s">
        <v>176</v>
      </c>
      <c r="BT1303" t="s">
        <v>111</v>
      </c>
      <c r="BU1303" t="s">
        <v>100</v>
      </c>
      <c r="BV1303" t="s">
        <v>101</v>
      </c>
      <c r="BW1303" t="s">
        <v>149</v>
      </c>
      <c r="BX1303">
        <v>41.076860410000002</v>
      </c>
      <c r="BY1303">
        <v>68.719602960000003</v>
      </c>
      <c r="BZ1303">
        <v>28.9779444099999</v>
      </c>
      <c r="CA1303">
        <v>34.59216868</v>
      </c>
      <c r="CB1303">
        <v>45.606058240000003</v>
      </c>
      <c r="CC1303">
        <v>19.801773090000001</v>
      </c>
      <c r="CD1303">
        <v>2</v>
      </c>
      <c r="CE1303">
        <v>3</v>
      </c>
      <c r="CF1303">
        <v>1</v>
      </c>
      <c r="CG1303">
        <v>6</v>
      </c>
      <c r="CH1303">
        <v>3</v>
      </c>
      <c r="CI1303">
        <v>4</v>
      </c>
      <c r="CJ1303">
        <v>37.3430271</v>
      </c>
      <c r="CK1303">
        <v>87.977538449999898</v>
      </c>
      <c r="CL1303">
        <v>0</v>
      </c>
    </row>
    <row r="1304" spans="1:90" x14ac:dyDescent="0.25">
      <c r="A1304" s="1" t="s">
        <v>1061</v>
      </c>
      <c r="B1304" s="2">
        <v>314142.35190000001</v>
      </c>
      <c r="C1304" s="2">
        <v>6072460.6849999903</v>
      </c>
      <c r="D1304" s="4">
        <v>146.46335869999899</v>
      </c>
      <c r="E1304" t="s">
        <v>408</v>
      </c>
      <c r="F1304" s="3">
        <v>200.07</v>
      </c>
      <c r="G1304" t="s">
        <v>90</v>
      </c>
      <c r="H1304" t="s">
        <v>91</v>
      </c>
      <c r="I1304" s="1" t="s">
        <v>293</v>
      </c>
      <c r="J1304" t="s">
        <v>1742</v>
      </c>
      <c r="K1304" t="s">
        <v>1682</v>
      </c>
      <c r="L1304" t="s">
        <v>406</v>
      </c>
      <c r="M1304">
        <v>52.046993370000003</v>
      </c>
      <c r="N1304">
        <v>14.22120597</v>
      </c>
      <c r="O1304">
        <v>3.1218885900000002</v>
      </c>
      <c r="P1304">
        <v>7.8015569129999998</v>
      </c>
      <c r="Q1304">
        <v>4.5153084879999996</v>
      </c>
      <c r="R1304">
        <v>10.39125681</v>
      </c>
      <c r="S1304">
        <v>2.2778118709999999</v>
      </c>
      <c r="T1304">
        <v>0.131024577</v>
      </c>
      <c r="U1304">
        <v>0.63496525599999998</v>
      </c>
      <c r="V1304">
        <v>0.11086694900000001</v>
      </c>
      <c r="W1304">
        <v>0.21165508499999999</v>
      </c>
      <c r="X1304">
        <v>2.7414510189999999</v>
      </c>
      <c r="Y1304">
        <v>6.0472881999999999E-2</v>
      </c>
      <c r="Z1304">
        <v>1.7335422149999999</v>
      </c>
      <c r="AA1304">
        <v>0</v>
      </c>
      <c r="AB1304">
        <v>4.4863140140000004</v>
      </c>
      <c r="AC1304">
        <v>100</v>
      </c>
      <c r="AD1304">
        <v>0.23927416800000001</v>
      </c>
      <c r="AE1304">
        <v>0.162295156</v>
      </c>
      <c r="AF1304">
        <v>0.911824038</v>
      </c>
      <c r="AG1304">
        <v>0.79791664200000001</v>
      </c>
      <c r="AH1304">
        <v>0</v>
      </c>
      <c r="AI1304">
        <v>21.083592960000001</v>
      </c>
      <c r="AJ1304">
        <v>0</v>
      </c>
      <c r="AK1304">
        <v>0</v>
      </c>
      <c r="AL1304">
        <v>29.066875540000002</v>
      </c>
      <c r="AM1304">
        <v>0</v>
      </c>
      <c r="AN1304">
        <v>0</v>
      </c>
      <c r="AO1304">
        <v>0</v>
      </c>
      <c r="AP1304">
        <v>2.300910354</v>
      </c>
      <c r="AQ1304">
        <v>0</v>
      </c>
      <c r="AR1304">
        <v>0</v>
      </c>
      <c r="AS1304">
        <v>9.0269253500000008</v>
      </c>
      <c r="AT1304">
        <v>7.0915778700000001</v>
      </c>
      <c r="AU1304">
        <v>16.118503220000001</v>
      </c>
      <c r="AV1304">
        <v>0</v>
      </c>
      <c r="AW1304">
        <v>11.58613993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3.573556483</v>
      </c>
      <c r="BI1304">
        <v>10.70563671</v>
      </c>
      <c r="BJ1304">
        <v>0.560034963</v>
      </c>
      <c r="BK1304">
        <v>0.439965037</v>
      </c>
      <c r="BL1304">
        <v>0</v>
      </c>
      <c r="BM1304">
        <v>57.9593298899999</v>
      </c>
      <c r="BN1304">
        <v>96.426428860000001</v>
      </c>
      <c r="BO1304">
        <v>0</v>
      </c>
      <c r="BP1304" t="s">
        <v>97</v>
      </c>
      <c r="BQ1304" t="s">
        <v>109</v>
      </c>
      <c r="BR1304" t="s">
        <v>111</v>
      </c>
      <c r="BS1304" t="s">
        <v>162</v>
      </c>
      <c r="BT1304" t="s">
        <v>111</v>
      </c>
      <c r="BU1304" t="s">
        <v>100</v>
      </c>
      <c r="BV1304" t="s">
        <v>101</v>
      </c>
      <c r="BW1304" t="s">
        <v>149</v>
      </c>
      <c r="BX1304">
        <v>29.91677799</v>
      </c>
      <c r="BY1304">
        <v>57.9593298899999</v>
      </c>
      <c r="BZ1304">
        <v>41.382258710000002</v>
      </c>
      <c r="CA1304">
        <v>28.473001450000002</v>
      </c>
      <c r="CB1304">
        <v>51.034600580000003</v>
      </c>
      <c r="CC1304">
        <v>20.492397969999899</v>
      </c>
      <c r="CD1304">
        <v>2</v>
      </c>
      <c r="CE1304">
        <v>5</v>
      </c>
      <c r="CF1304">
        <v>1</v>
      </c>
      <c r="CG1304">
        <v>6</v>
      </c>
      <c r="CH1304">
        <v>3</v>
      </c>
      <c r="CI1304">
        <v>4</v>
      </c>
      <c r="CJ1304">
        <v>26.833527360000001</v>
      </c>
      <c r="CK1304">
        <v>83.641958310000007</v>
      </c>
      <c r="CL1304">
        <v>0</v>
      </c>
    </row>
    <row r="1305" spans="1:90" x14ac:dyDescent="0.25">
      <c r="A1305" s="1" t="s">
        <v>982</v>
      </c>
      <c r="B1305" s="2">
        <v>314133.82390000002</v>
      </c>
      <c r="C1305" s="2">
        <v>6072457.8969999896</v>
      </c>
      <c r="D1305" s="4">
        <v>133.996208499999</v>
      </c>
      <c r="E1305" t="s">
        <v>408</v>
      </c>
      <c r="F1305" s="3">
        <v>215.43</v>
      </c>
      <c r="G1305" t="s">
        <v>90</v>
      </c>
      <c r="H1305" t="s">
        <v>91</v>
      </c>
      <c r="I1305" s="1" t="s">
        <v>293</v>
      </c>
      <c r="J1305" t="s">
        <v>1841</v>
      </c>
      <c r="K1305" t="s">
        <v>1720</v>
      </c>
      <c r="L1305" t="s">
        <v>1721</v>
      </c>
      <c r="M1305">
        <v>53.152552450000002</v>
      </c>
      <c r="N1305">
        <v>14.3878289699999</v>
      </c>
      <c r="O1305">
        <v>3.859409205</v>
      </c>
      <c r="P1305">
        <v>9.3573229100000006</v>
      </c>
      <c r="Q1305">
        <v>5.0044622519999997</v>
      </c>
      <c r="R1305">
        <v>6.3350137240000004</v>
      </c>
      <c r="S1305">
        <v>0.99294886000000004</v>
      </c>
      <c r="T1305">
        <v>0.26809619200000001</v>
      </c>
      <c r="U1305">
        <v>0.75464113300000002</v>
      </c>
      <c r="V1305">
        <v>0.178730795</v>
      </c>
      <c r="W1305">
        <v>0.14894232900000001</v>
      </c>
      <c r="X1305">
        <v>9.8958399999999995E-3</v>
      </c>
      <c r="Y1305">
        <v>0.93337192800000002</v>
      </c>
      <c r="Z1305">
        <v>4.6167834059999997</v>
      </c>
      <c r="AA1305">
        <v>0</v>
      </c>
      <c r="AB1305">
        <v>3.070404742</v>
      </c>
      <c r="AC1305">
        <v>100</v>
      </c>
      <c r="AD1305">
        <v>0.40416258199999999</v>
      </c>
      <c r="AE1305">
        <v>2.6245970110000001</v>
      </c>
      <c r="AF1305">
        <v>1.135440937</v>
      </c>
      <c r="AG1305">
        <v>1.7106391359999999</v>
      </c>
      <c r="AH1305">
        <v>0</v>
      </c>
      <c r="AI1305">
        <v>9.6297863600000007</v>
      </c>
      <c r="AJ1305">
        <v>0</v>
      </c>
      <c r="AK1305">
        <v>0</v>
      </c>
      <c r="AL1305">
        <v>32.648596429999898</v>
      </c>
      <c r="AM1305">
        <v>0</v>
      </c>
      <c r="AN1305">
        <v>0</v>
      </c>
      <c r="AO1305">
        <v>1.6363355639999999</v>
      </c>
      <c r="AP1305">
        <v>2.5459467299999998</v>
      </c>
      <c r="AQ1305">
        <v>0</v>
      </c>
      <c r="AR1305">
        <v>0</v>
      </c>
      <c r="AS1305">
        <v>14.92104799</v>
      </c>
      <c r="AT1305">
        <v>13.7346668199999</v>
      </c>
      <c r="AU1305">
        <v>28.6557148099999</v>
      </c>
      <c r="AV1305">
        <v>0</v>
      </c>
      <c r="AW1305">
        <v>18.98177647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1.3488302000000001E-2</v>
      </c>
      <c r="BI1305">
        <v>14.3278573999999</v>
      </c>
      <c r="BJ1305">
        <v>0.52070060299999998</v>
      </c>
      <c r="BK1305">
        <v>0.47929939700000002</v>
      </c>
      <c r="BL1305">
        <v>0</v>
      </c>
      <c r="BM1305">
        <v>77.222907309999897</v>
      </c>
      <c r="BN1305">
        <v>99.986484329999897</v>
      </c>
      <c r="BO1305">
        <v>0</v>
      </c>
      <c r="BP1305" t="s">
        <v>97</v>
      </c>
      <c r="BQ1305" t="s">
        <v>40</v>
      </c>
      <c r="BR1305" t="s">
        <v>111</v>
      </c>
      <c r="BS1305" t="s">
        <v>176</v>
      </c>
      <c r="BT1305" t="s">
        <v>111</v>
      </c>
      <c r="BU1305" t="s">
        <v>100</v>
      </c>
      <c r="BV1305" t="s">
        <v>101</v>
      </c>
      <c r="BW1305" t="s">
        <v>149</v>
      </c>
      <c r="BX1305">
        <v>32.337102479999899</v>
      </c>
      <c r="BY1305">
        <v>77.222907309999897</v>
      </c>
      <c r="BZ1305">
        <v>21.891339519999899</v>
      </c>
      <c r="CA1305">
        <v>31.632716540000001</v>
      </c>
      <c r="CB1305">
        <v>47.481070090000003</v>
      </c>
      <c r="CC1305">
        <v>20.88621337</v>
      </c>
      <c r="CD1305">
        <v>2</v>
      </c>
      <c r="CE1305">
        <v>3</v>
      </c>
      <c r="CF1305">
        <v>1</v>
      </c>
      <c r="CG1305">
        <v>6</v>
      </c>
      <c r="CH1305">
        <v>3</v>
      </c>
      <c r="CI1305">
        <v>4</v>
      </c>
      <c r="CJ1305">
        <v>41.843971629999899</v>
      </c>
      <c r="CK1305">
        <v>91.92819077</v>
      </c>
      <c r="CL1305">
        <v>1.6363355639999999</v>
      </c>
    </row>
    <row r="1306" spans="1:90" x14ac:dyDescent="0.25">
      <c r="A1306" s="1" t="s">
        <v>1062</v>
      </c>
      <c r="B1306" s="2">
        <v>314124.73680000001</v>
      </c>
      <c r="C1306" s="2">
        <v>6072455.1040000003</v>
      </c>
      <c r="D1306" s="4">
        <v>120.82965590000001</v>
      </c>
      <c r="E1306" t="s">
        <v>408</v>
      </c>
      <c r="F1306" s="3">
        <v>231.67</v>
      </c>
      <c r="G1306" t="s">
        <v>90</v>
      </c>
      <c r="H1306" t="s">
        <v>91</v>
      </c>
      <c r="I1306" s="1" t="s">
        <v>293</v>
      </c>
      <c r="J1306" t="s">
        <v>1838</v>
      </c>
      <c r="K1306" t="s">
        <v>1682</v>
      </c>
      <c r="L1306" t="s">
        <v>406</v>
      </c>
      <c r="M1306">
        <v>50.077584270000003</v>
      </c>
      <c r="N1306">
        <v>14.795421770000001</v>
      </c>
      <c r="O1306">
        <v>4.0970948260000002</v>
      </c>
      <c r="P1306">
        <v>10.0418188599999</v>
      </c>
      <c r="Q1306">
        <v>5.7314693559999998</v>
      </c>
      <c r="R1306">
        <v>9.3851556009999904</v>
      </c>
      <c r="S1306">
        <v>3.0112798999999999E-2</v>
      </c>
      <c r="T1306">
        <v>0.110413595</v>
      </c>
      <c r="U1306">
        <v>0.53199277700000003</v>
      </c>
      <c r="V1306">
        <v>8.0300796999999993E-2</v>
      </c>
      <c r="W1306">
        <v>0.25093998899999997</v>
      </c>
      <c r="X1306">
        <v>9.9248730000000007E-3</v>
      </c>
      <c r="Y1306">
        <v>0.210789591</v>
      </c>
      <c r="Z1306">
        <v>4.64698089</v>
      </c>
      <c r="AA1306">
        <v>0</v>
      </c>
      <c r="AB1306">
        <v>4.1364540329999997</v>
      </c>
      <c r="AC1306">
        <v>100</v>
      </c>
      <c r="AD1306">
        <v>0.183563211</v>
      </c>
      <c r="AE1306">
        <v>0.59919217300000005</v>
      </c>
      <c r="AF1306">
        <v>0.80916834800000004</v>
      </c>
      <c r="AG1306">
        <v>0.71219576200000001</v>
      </c>
      <c r="AH1306">
        <v>0</v>
      </c>
      <c r="AI1306">
        <v>0.29522284900000001</v>
      </c>
      <c r="AJ1306">
        <v>0</v>
      </c>
      <c r="AK1306">
        <v>0</v>
      </c>
      <c r="AL1306">
        <v>43.582811569999897</v>
      </c>
      <c r="AM1306">
        <v>0</v>
      </c>
      <c r="AN1306">
        <v>0</v>
      </c>
      <c r="AO1306">
        <v>0</v>
      </c>
      <c r="AP1306">
        <v>2.3195467060000001</v>
      </c>
      <c r="AQ1306">
        <v>0</v>
      </c>
      <c r="AR1306">
        <v>0</v>
      </c>
      <c r="AS1306">
        <v>15.9651584</v>
      </c>
      <c r="AT1306">
        <v>16.445320859999899</v>
      </c>
      <c r="AU1306">
        <v>32.410479260000002</v>
      </c>
      <c r="AV1306">
        <v>0</v>
      </c>
      <c r="AW1306">
        <v>13.74056586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1.3675356E-2</v>
      </c>
      <c r="BI1306">
        <v>17.5352085799999</v>
      </c>
      <c r="BJ1306">
        <v>0.49259248100000003</v>
      </c>
      <c r="BK1306">
        <v>0.50740751900000003</v>
      </c>
      <c r="BL1306">
        <v>0</v>
      </c>
      <c r="BM1306">
        <v>99.327173720000005</v>
      </c>
      <c r="BN1306">
        <v>99.986296890000006</v>
      </c>
      <c r="BO1306">
        <v>0</v>
      </c>
      <c r="BP1306" t="s">
        <v>97</v>
      </c>
      <c r="BQ1306" t="s">
        <v>109</v>
      </c>
      <c r="BR1306" t="s">
        <v>111</v>
      </c>
      <c r="BS1306" t="s">
        <v>162</v>
      </c>
      <c r="BT1306" t="s">
        <v>111</v>
      </c>
      <c r="BU1306" t="s">
        <v>100</v>
      </c>
      <c r="BV1306" t="s">
        <v>101</v>
      </c>
      <c r="BW1306" t="s">
        <v>149</v>
      </c>
      <c r="BX1306">
        <v>40.859070109999898</v>
      </c>
      <c r="BY1306">
        <v>99.327173720000005</v>
      </c>
      <c r="BZ1306">
        <v>0.66207965599999996</v>
      </c>
      <c r="CA1306">
        <v>31.3803129799999</v>
      </c>
      <c r="CB1306">
        <v>46.05628471</v>
      </c>
      <c r="CC1306">
        <v>22.563402310000001</v>
      </c>
      <c r="CD1306">
        <v>2</v>
      </c>
      <c r="CE1306">
        <v>5</v>
      </c>
      <c r="CF1306">
        <v>1</v>
      </c>
      <c r="CG1306">
        <v>6</v>
      </c>
      <c r="CH1306">
        <v>3</v>
      </c>
      <c r="CI1306">
        <v>4</v>
      </c>
      <c r="CJ1306">
        <v>38.28947368</v>
      </c>
      <c r="CK1306">
        <v>99.116953429999896</v>
      </c>
      <c r="CL1306">
        <v>0</v>
      </c>
    </row>
    <row r="1307" spans="1:90" x14ac:dyDescent="0.25">
      <c r="A1307" s="1" t="s">
        <v>1063</v>
      </c>
      <c r="B1307" s="2">
        <v>314105.611399999</v>
      </c>
      <c r="C1307" s="2">
        <v>6072449.8020000001</v>
      </c>
      <c r="D1307" s="4">
        <v>93.557491069999898</v>
      </c>
      <c r="E1307" t="s">
        <v>408</v>
      </c>
      <c r="F1307" s="3">
        <v>265.39999999999998</v>
      </c>
      <c r="G1307" t="s">
        <v>90</v>
      </c>
      <c r="H1307" t="s">
        <v>91</v>
      </c>
      <c r="I1307" s="1" t="s">
        <v>293</v>
      </c>
      <c r="J1307" t="s">
        <v>1885</v>
      </c>
      <c r="K1307" t="s">
        <v>345</v>
      </c>
      <c r="L1307" t="s">
        <v>345</v>
      </c>
      <c r="M1307">
        <v>47.339441270000002</v>
      </c>
      <c r="N1307">
        <v>14.35720907</v>
      </c>
      <c r="O1307">
        <v>3.4802249879999998</v>
      </c>
      <c r="P1307">
        <v>8.9337371369999996</v>
      </c>
      <c r="Q1307">
        <v>5.024518703</v>
      </c>
      <c r="R1307">
        <v>10.38198744</v>
      </c>
      <c r="S1307">
        <v>2.0683259719999998</v>
      </c>
      <c r="T1307">
        <v>1.614303198</v>
      </c>
      <c r="U1307">
        <v>0.70625764899999999</v>
      </c>
      <c r="V1307">
        <v>0.13116213500000001</v>
      </c>
      <c r="W1307">
        <v>0.21187729499999999</v>
      </c>
      <c r="X1307">
        <v>2.5924369280000001</v>
      </c>
      <c r="Y1307">
        <v>1.7858229130000001</v>
      </c>
      <c r="Z1307">
        <v>1.372695301</v>
      </c>
      <c r="AA1307">
        <v>0</v>
      </c>
      <c r="AB1307">
        <v>3.9089564459999999</v>
      </c>
      <c r="AC1307">
        <v>100</v>
      </c>
      <c r="AD1307">
        <v>0.27775839600000002</v>
      </c>
      <c r="AE1307">
        <v>4.7027109679999999</v>
      </c>
      <c r="AF1307">
        <v>0.995151589</v>
      </c>
      <c r="AG1307">
        <v>9.6461690109999996</v>
      </c>
      <c r="AH1307">
        <v>0</v>
      </c>
      <c r="AI1307">
        <v>18.784980919999899</v>
      </c>
      <c r="AJ1307">
        <v>0</v>
      </c>
      <c r="AK1307">
        <v>0</v>
      </c>
      <c r="AL1307">
        <v>25.416008819999899</v>
      </c>
      <c r="AM1307">
        <v>0</v>
      </c>
      <c r="AN1307">
        <v>0</v>
      </c>
      <c r="AO1307">
        <v>0</v>
      </c>
      <c r="AP1307">
        <v>2.333082611</v>
      </c>
      <c r="AQ1307">
        <v>0</v>
      </c>
      <c r="AR1307">
        <v>0</v>
      </c>
      <c r="AS1307">
        <v>9.2026746779999904</v>
      </c>
      <c r="AT1307">
        <v>5.8151860529999997</v>
      </c>
      <c r="AU1307">
        <v>15.017860730000001</v>
      </c>
      <c r="AV1307">
        <v>0</v>
      </c>
      <c r="AW1307">
        <v>3.03761525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3.3158384320000001</v>
      </c>
      <c r="BI1307">
        <v>10.7981731799999</v>
      </c>
      <c r="BJ1307">
        <v>0.61278199600000005</v>
      </c>
      <c r="BK1307">
        <v>0.387218004</v>
      </c>
      <c r="BL1307">
        <v>0</v>
      </c>
      <c r="BM1307">
        <v>57.5009947</v>
      </c>
      <c r="BN1307">
        <v>96.684147969999898</v>
      </c>
      <c r="BO1307">
        <v>0</v>
      </c>
      <c r="BP1307" t="s">
        <v>97</v>
      </c>
      <c r="BQ1307" t="s">
        <v>125</v>
      </c>
      <c r="BR1307" t="s">
        <v>111</v>
      </c>
      <c r="BS1307" t="s">
        <v>162</v>
      </c>
      <c r="BT1307" t="s">
        <v>111</v>
      </c>
      <c r="BU1307" t="s">
        <v>100</v>
      </c>
      <c r="BV1307" t="s">
        <v>101</v>
      </c>
      <c r="BW1307" t="s">
        <v>149</v>
      </c>
      <c r="BX1307">
        <v>31.503066180000001</v>
      </c>
      <c r="BY1307">
        <v>57.5009947</v>
      </c>
      <c r="BZ1307">
        <v>34.885741430000003</v>
      </c>
      <c r="CA1307">
        <v>30.319102650000001</v>
      </c>
      <c r="CB1307">
        <v>48.302637580000003</v>
      </c>
      <c r="CC1307">
        <v>21.37825977</v>
      </c>
      <c r="CD1307">
        <v>2</v>
      </c>
      <c r="CE1307">
        <v>5</v>
      </c>
      <c r="CF1307">
        <v>1</v>
      </c>
      <c r="CG1307">
        <v>6</v>
      </c>
      <c r="CH1307">
        <v>3</v>
      </c>
      <c r="CI1307">
        <v>4</v>
      </c>
      <c r="CJ1307">
        <v>34.778012680000003</v>
      </c>
      <c r="CK1307">
        <v>79.124464739999894</v>
      </c>
      <c r="CL1307">
        <v>0</v>
      </c>
    </row>
    <row r="1308" spans="1:90" x14ac:dyDescent="0.25">
      <c r="A1308" s="1" t="s">
        <v>1064</v>
      </c>
      <c r="B1308" s="2">
        <v>314088.96999999898</v>
      </c>
      <c r="C1308" s="2">
        <v>6072445.7920000004</v>
      </c>
      <c r="D1308" s="4">
        <v>70.571716960000003</v>
      </c>
      <c r="E1308" t="s">
        <v>408</v>
      </c>
      <c r="F1308" s="3">
        <v>294.06</v>
      </c>
      <c r="G1308" t="s">
        <v>90</v>
      </c>
      <c r="H1308" t="s">
        <v>91</v>
      </c>
      <c r="I1308" s="1" t="s">
        <v>293</v>
      </c>
      <c r="J1308" t="s">
        <v>1886</v>
      </c>
      <c r="K1308" t="s">
        <v>405</v>
      </c>
      <c r="L1308" t="s">
        <v>406</v>
      </c>
      <c r="M1308">
        <v>48.116086889999899</v>
      </c>
      <c r="N1308">
        <v>15.76651161</v>
      </c>
      <c r="O1308">
        <v>3.3211895010000001</v>
      </c>
      <c r="P1308">
        <v>8.4407823069999903</v>
      </c>
      <c r="Q1308">
        <v>8.2764105049999905</v>
      </c>
      <c r="R1308">
        <v>8.1756016070000008</v>
      </c>
      <c r="S1308">
        <v>0.16129423600000001</v>
      </c>
      <c r="T1308">
        <v>9.0728007999999999E-2</v>
      </c>
      <c r="U1308">
        <v>0.49396359899999998</v>
      </c>
      <c r="V1308">
        <v>0.110889788</v>
      </c>
      <c r="W1308">
        <v>0.19153690600000001</v>
      </c>
      <c r="X1308">
        <v>0.87890232199999996</v>
      </c>
      <c r="Y1308">
        <v>9.0728007999999999E-2</v>
      </c>
      <c r="Z1308">
        <v>5.8853747160000003</v>
      </c>
      <c r="AA1308">
        <v>0</v>
      </c>
      <c r="AB1308">
        <v>6.7806900499999996</v>
      </c>
      <c r="AC1308">
        <v>100</v>
      </c>
      <c r="AD1308">
        <v>0.25121382599999997</v>
      </c>
      <c r="AE1308">
        <v>0.25559040100000002</v>
      </c>
      <c r="AF1308">
        <v>0.74458501099999996</v>
      </c>
      <c r="AG1308">
        <v>0.57996849500000003</v>
      </c>
      <c r="AH1308">
        <v>0</v>
      </c>
      <c r="AI1308">
        <v>1.5671259</v>
      </c>
      <c r="AJ1308">
        <v>0</v>
      </c>
      <c r="AK1308">
        <v>0</v>
      </c>
      <c r="AL1308">
        <v>39.709457409999899</v>
      </c>
      <c r="AM1308">
        <v>0</v>
      </c>
      <c r="AN1308">
        <v>0</v>
      </c>
      <c r="AO1308">
        <v>2.3102541350000001</v>
      </c>
      <c r="AP1308">
        <v>2.2557157960000001</v>
      </c>
      <c r="AQ1308">
        <v>0</v>
      </c>
      <c r="AR1308">
        <v>0</v>
      </c>
      <c r="AS1308">
        <v>24.43750172</v>
      </c>
      <c r="AT1308">
        <v>13.30213417</v>
      </c>
      <c r="AU1308">
        <v>37.739635890000002</v>
      </c>
      <c r="AV1308">
        <v>0</v>
      </c>
      <c r="AW1308">
        <v>12.18126017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1.202594022</v>
      </c>
      <c r="BI1308">
        <v>18.869817940000001</v>
      </c>
      <c r="BJ1308">
        <v>0.64752881500000004</v>
      </c>
      <c r="BK1308">
        <v>0.35247118500000002</v>
      </c>
      <c r="BL1308">
        <v>0</v>
      </c>
      <c r="BM1308">
        <v>96.203353399999898</v>
      </c>
      <c r="BN1308">
        <v>98.797401050000005</v>
      </c>
      <c r="BO1308">
        <v>0</v>
      </c>
      <c r="BP1308" t="s">
        <v>97</v>
      </c>
      <c r="BQ1308" t="s">
        <v>40</v>
      </c>
      <c r="BR1308" t="s">
        <v>111</v>
      </c>
      <c r="BS1308" t="s">
        <v>162</v>
      </c>
      <c r="BT1308" t="s">
        <v>111</v>
      </c>
      <c r="BU1308" t="s">
        <v>100</v>
      </c>
      <c r="BV1308" t="s">
        <v>101</v>
      </c>
      <c r="BW1308" t="s">
        <v>149</v>
      </c>
      <c r="BX1308">
        <v>40.739936700000001</v>
      </c>
      <c r="BY1308">
        <v>96.203353399999898</v>
      </c>
      <c r="BZ1308">
        <v>3.7440395710000001</v>
      </c>
      <c r="CA1308">
        <v>24.308859519999899</v>
      </c>
      <c r="CB1308">
        <v>45.491000409999899</v>
      </c>
      <c r="CC1308">
        <v>30.20014007</v>
      </c>
      <c r="CD1308">
        <v>2</v>
      </c>
      <c r="CE1308">
        <v>5</v>
      </c>
      <c r="CF1308">
        <v>1</v>
      </c>
      <c r="CG1308">
        <v>6</v>
      </c>
      <c r="CH1308">
        <v>3</v>
      </c>
      <c r="CI1308">
        <v>4</v>
      </c>
      <c r="CJ1308">
        <v>50.090525049999897</v>
      </c>
      <c r="CK1308">
        <v>98.514826740000004</v>
      </c>
      <c r="CL1308">
        <v>2.3102541350000001</v>
      </c>
    </row>
    <row r="1309" spans="1:90" x14ac:dyDescent="0.25">
      <c r="A1309" s="1" t="s">
        <v>1065</v>
      </c>
      <c r="B1309" s="2">
        <v>314056.51530000003</v>
      </c>
      <c r="C1309" s="2">
        <v>6072439.5420000004</v>
      </c>
      <c r="D1309" s="4">
        <v>27.633087410000002</v>
      </c>
      <c r="E1309" t="s">
        <v>408</v>
      </c>
      <c r="F1309" s="3">
        <v>348.25</v>
      </c>
      <c r="G1309" t="s">
        <v>90</v>
      </c>
      <c r="H1309" t="s">
        <v>91</v>
      </c>
      <c r="I1309" s="1" t="s">
        <v>293</v>
      </c>
      <c r="J1309" t="s">
        <v>1887</v>
      </c>
      <c r="K1309" t="s">
        <v>345</v>
      </c>
      <c r="L1309" t="s">
        <v>345</v>
      </c>
      <c r="M1309">
        <v>52.671513949999898</v>
      </c>
      <c r="N1309">
        <v>13.617070200000001</v>
      </c>
      <c r="O1309">
        <v>4.3317553579999997</v>
      </c>
      <c r="P1309">
        <v>10.4530432599999</v>
      </c>
      <c r="Q1309">
        <v>8.4690303189999998</v>
      </c>
      <c r="R1309">
        <v>2.9575993839999999</v>
      </c>
      <c r="S1309">
        <v>0.2422607</v>
      </c>
      <c r="T1309">
        <v>0.39367363799999999</v>
      </c>
      <c r="U1309">
        <v>0.70659371000000004</v>
      </c>
      <c r="V1309">
        <v>0.131224546</v>
      </c>
      <c r="W1309">
        <v>0.171601329</v>
      </c>
      <c r="X1309">
        <v>1.0387843940000001</v>
      </c>
      <c r="Y1309">
        <v>0.69649951399999999</v>
      </c>
      <c r="Z1309">
        <v>4.1193496869999997</v>
      </c>
      <c r="AA1309">
        <v>0</v>
      </c>
      <c r="AB1309">
        <v>5.1446316019999996</v>
      </c>
      <c r="AC1309">
        <v>100</v>
      </c>
      <c r="AD1309">
        <v>0.29369302800000002</v>
      </c>
      <c r="AE1309">
        <v>1.9384319219999999</v>
      </c>
      <c r="AF1309">
        <v>1.0522421200000001</v>
      </c>
      <c r="AG1309">
        <v>2.4861420120000002</v>
      </c>
      <c r="AH1309">
        <v>0</v>
      </c>
      <c r="AI1309">
        <v>2.3253834649999998</v>
      </c>
      <c r="AJ1309">
        <v>0</v>
      </c>
      <c r="AK1309">
        <v>0</v>
      </c>
      <c r="AL1309">
        <v>10.79932357</v>
      </c>
      <c r="AM1309">
        <v>0</v>
      </c>
      <c r="AN1309">
        <v>0</v>
      </c>
      <c r="AO1309">
        <v>10.608368430000001</v>
      </c>
      <c r="AP1309">
        <v>2.4661307749999999</v>
      </c>
      <c r="AQ1309">
        <v>0</v>
      </c>
      <c r="AR1309">
        <v>0</v>
      </c>
      <c r="AS1309">
        <v>24.659049880000001</v>
      </c>
      <c r="AT1309">
        <v>15.89484568</v>
      </c>
      <c r="AU1309">
        <v>40.553895560000001</v>
      </c>
      <c r="AV1309">
        <v>0</v>
      </c>
      <c r="AW1309">
        <v>24.667974000000001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1.404204682</v>
      </c>
      <c r="BI1309">
        <v>20.27694778</v>
      </c>
      <c r="BJ1309">
        <v>0.60805625600000002</v>
      </c>
      <c r="BK1309">
        <v>0.39194374399999998</v>
      </c>
      <c r="BL1309">
        <v>0</v>
      </c>
      <c r="BM1309">
        <v>82.282396539999894</v>
      </c>
      <c r="BN1309">
        <v>98.59578956</v>
      </c>
      <c r="BO1309">
        <v>0</v>
      </c>
      <c r="BP1309" t="s">
        <v>97</v>
      </c>
      <c r="BQ1309" t="s">
        <v>40</v>
      </c>
      <c r="BR1309" t="s">
        <v>111</v>
      </c>
      <c r="BS1309" t="s">
        <v>162</v>
      </c>
      <c r="BT1309" t="s">
        <v>111</v>
      </c>
      <c r="BU1309" t="s">
        <v>100</v>
      </c>
      <c r="BV1309" t="s">
        <v>101</v>
      </c>
      <c r="BW1309" t="s">
        <v>149</v>
      </c>
      <c r="BX1309">
        <v>44.072268459999897</v>
      </c>
      <c r="BY1309">
        <v>82.282396539999894</v>
      </c>
      <c r="BZ1309">
        <v>14.895943900000001</v>
      </c>
      <c r="CA1309">
        <v>30.41592601</v>
      </c>
      <c r="CB1309">
        <v>38.948824270000003</v>
      </c>
      <c r="CC1309">
        <v>30.63524971</v>
      </c>
      <c r="CD1309">
        <v>2</v>
      </c>
      <c r="CE1309">
        <v>5</v>
      </c>
      <c r="CF1309">
        <v>1</v>
      </c>
      <c r="CG1309">
        <v>6</v>
      </c>
      <c r="CH1309">
        <v>3</v>
      </c>
      <c r="CI1309">
        <v>4</v>
      </c>
      <c r="CJ1309">
        <v>73.472803350000007</v>
      </c>
      <c r="CK1309">
        <v>96.748470800000007</v>
      </c>
      <c r="CL1309">
        <v>10.608368430000001</v>
      </c>
    </row>
    <row r="1310" spans="1:90" x14ac:dyDescent="0.25">
      <c r="A1310" s="1" t="s">
        <v>1066</v>
      </c>
      <c r="B1310" s="2">
        <v>314013.907799999</v>
      </c>
      <c r="C1310" s="2">
        <v>6072432.9819999896</v>
      </c>
      <c r="D1310" s="4">
        <v>-26.638065999999899</v>
      </c>
      <c r="E1310" t="s">
        <v>408</v>
      </c>
      <c r="F1310" s="3">
        <v>417.56</v>
      </c>
      <c r="G1310" t="s">
        <v>90</v>
      </c>
      <c r="H1310" t="s">
        <v>91</v>
      </c>
      <c r="I1310" s="1" t="s">
        <v>293</v>
      </c>
      <c r="J1310" t="s">
        <v>1888</v>
      </c>
      <c r="K1310" t="s">
        <v>1679</v>
      </c>
      <c r="L1310" t="s">
        <v>345</v>
      </c>
      <c r="M1310">
        <v>49.810569729999898</v>
      </c>
      <c r="N1310">
        <v>17.083957040000001</v>
      </c>
      <c r="O1310">
        <v>2.4826186890000002</v>
      </c>
      <c r="P1310">
        <v>6.4634179439999997</v>
      </c>
      <c r="Q1310">
        <v>8.5268599740000006</v>
      </c>
      <c r="R1310">
        <v>4.9185669829999998</v>
      </c>
      <c r="S1310">
        <v>0.91719179399999995</v>
      </c>
      <c r="T1310">
        <v>1.854541649</v>
      </c>
      <c r="U1310">
        <v>0.54426765799999999</v>
      </c>
      <c r="V1310">
        <v>8.0632246000000005E-2</v>
      </c>
      <c r="W1310">
        <v>0.16126449100000001</v>
      </c>
      <c r="X1310">
        <v>2.3038595559999999</v>
      </c>
      <c r="Y1310">
        <v>7.0553215000000002E-2</v>
      </c>
      <c r="Z1310">
        <v>4.7816990280000002</v>
      </c>
      <c r="AA1310">
        <v>0</v>
      </c>
      <c r="AB1310">
        <v>7.0982079579999997</v>
      </c>
      <c r="AC1310">
        <v>100</v>
      </c>
      <c r="AD1310">
        <v>0.17655216700000001</v>
      </c>
      <c r="AE1310">
        <v>0.19210217499999999</v>
      </c>
      <c r="AF1310">
        <v>0.79294704000000005</v>
      </c>
      <c r="AG1310">
        <v>11.45808207</v>
      </c>
      <c r="AH1310">
        <v>0</v>
      </c>
      <c r="AI1310">
        <v>8.6130607569999995</v>
      </c>
      <c r="AJ1310">
        <v>0</v>
      </c>
      <c r="AK1310">
        <v>0</v>
      </c>
      <c r="AL1310">
        <v>16.35772313</v>
      </c>
      <c r="AM1310">
        <v>0</v>
      </c>
      <c r="AN1310">
        <v>0</v>
      </c>
      <c r="AO1310">
        <v>8.9467610020000006</v>
      </c>
      <c r="AP1310">
        <v>2.2352042970000001</v>
      </c>
      <c r="AQ1310">
        <v>0</v>
      </c>
      <c r="AR1310">
        <v>0</v>
      </c>
      <c r="AS1310">
        <v>23.888768509999899</v>
      </c>
      <c r="AT1310">
        <v>7.0502823799999996</v>
      </c>
      <c r="AU1310">
        <v>30.939050890000001</v>
      </c>
      <c r="AV1310">
        <v>0</v>
      </c>
      <c r="AW1310">
        <v>14.19486479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3.0468195960000002</v>
      </c>
      <c r="BI1310">
        <v>15.46952544</v>
      </c>
      <c r="BJ1310">
        <v>0.77212350799999996</v>
      </c>
      <c r="BK1310">
        <v>0.22787649200000001</v>
      </c>
      <c r="BL1310">
        <v>0</v>
      </c>
      <c r="BM1310">
        <v>65.50744718</v>
      </c>
      <c r="BN1310">
        <v>96.953167910000005</v>
      </c>
      <c r="BO1310">
        <v>0</v>
      </c>
      <c r="BP1310" t="s">
        <v>97</v>
      </c>
      <c r="BQ1310" t="s">
        <v>40</v>
      </c>
      <c r="BR1310" t="s">
        <v>111</v>
      </c>
      <c r="BS1310" t="s">
        <v>407</v>
      </c>
      <c r="BT1310" t="s">
        <v>98</v>
      </c>
      <c r="BU1310" t="s">
        <v>131</v>
      </c>
      <c r="BV1310" t="s">
        <v>101</v>
      </c>
      <c r="BW1310" t="s">
        <v>237</v>
      </c>
      <c r="BX1310">
        <v>33.967202229999899</v>
      </c>
      <c r="BY1310">
        <v>65.50744718</v>
      </c>
      <c r="BZ1310">
        <v>23.64350438</v>
      </c>
      <c r="CA1310">
        <v>18.957221910000001</v>
      </c>
      <c r="CB1310">
        <v>49.682444330000003</v>
      </c>
      <c r="CC1310">
        <v>31.36033377</v>
      </c>
      <c r="CD1310">
        <v>2</v>
      </c>
      <c r="CE1310">
        <v>4</v>
      </c>
      <c r="CF1310">
        <v>2</v>
      </c>
      <c r="CG1310">
        <v>1</v>
      </c>
      <c r="CH1310">
        <v>3</v>
      </c>
      <c r="CI1310">
        <v>9</v>
      </c>
      <c r="CJ1310">
        <v>64.014916099999894</v>
      </c>
      <c r="CK1310">
        <v>84.395160059999895</v>
      </c>
      <c r="CL1310">
        <v>8.9467610020000006</v>
      </c>
    </row>
    <row r="1311" spans="1:90" x14ac:dyDescent="0.25">
      <c r="A1311" s="1" t="s">
        <v>409</v>
      </c>
      <c r="B1311" s="2">
        <v>313990.75870000001</v>
      </c>
      <c r="C1311" s="2">
        <v>6072430.2340000002</v>
      </c>
      <c r="D1311" s="4">
        <v>-55.549730179999898</v>
      </c>
      <c r="E1311" t="s">
        <v>408</v>
      </c>
      <c r="F1311" s="3">
        <v>454.7</v>
      </c>
      <c r="G1311" t="s">
        <v>90</v>
      </c>
      <c r="H1311" t="s">
        <v>91</v>
      </c>
      <c r="I1311" s="1" t="s">
        <v>293</v>
      </c>
      <c r="J1311" t="s">
        <v>410</v>
      </c>
      <c r="K1311" t="s">
        <v>411</v>
      </c>
      <c r="L1311" t="s">
        <v>345</v>
      </c>
      <c r="M1311">
        <v>73.33952429</v>
      </c>
      <c r="N1311">
        <v>12.83766363</v>
      </c>
      <c r="O1311">
        <v>0.77706888699999999</v>
      </c>
      <c r="P1311">
        <v>3.0853146749999998</v>
      </c>
      <c r="Q1311">
        <v>2.2678207349999999</v>
      </c>
      <c r="R1311">
        <v>0.70931838000000003</v>
      </c>
      <c r="S1311">
        <v>1.8482239469999999</v>
      </c>
      <c r="T1311">
        <v>2.3877055309999999</v>
      </c>
      <c r="U1311">
        <v>0.239769593</v>
      </c>
      <c r="V1311">
        <v>6.9932798000000004E-2</v>
      </c>
      <c r="W1311">
        <v>3.9961599E-2</v>
      </c>
      <c r="X1311">
        <v>1.63092595</v>
      </c>
      <c r="Y1311">
        <v>4.9951998999999997E-2</v>
      </c>
      <c r="Z1311">
        <v>0.71681798299999999</v>
      </c>
      <c r="AA1311">
        <v>0</v>
      </c>
      <c r="AB1311">
        <v>2.3483993779999999</v>
      </c>
      <c r="AC1311">
        <v>100</v>
      </c>
      <c r="AD1311">
        <v>0.150552291</v>
      </c>
      <c r="AE1311">
        <v>0.13372435499999999</v>
      </c>
      <c r="AF1311">
        <v>0.34345348599999997</v>
      </c>
      <c r="AG1311">
        <v>14.50435001</v>
      </c>
      <c r="AH1311">
        <v>0</v>
      </c>
      <c r="AI1311">
        <v>17.064521370000001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8.0962639620000001</v>
      </c>
      <c r="AP1311">
        <v>0.83537438600000002</v>
      </c>
      <c r="AQ1311">
        <v>0</v>
      </c>
      <c r="AR1311">
        <v>0</v>
      </c>
      <c r="AS1311">
        <v>5.6150257049999999</v>
      </c>
      <c r="AT1311">
        <v>1.8411955529999999</v>
      </c>
      <c r="AU1311">
        <v>7.4562212570000002</v>
      </c>
      <c r="AV1311">
        <v>0</v>
      </c>
      <c r="AW1311">
        <v>47.17914184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2.1157473630000001</v>
      </c>
      <c r="BI1311">
        <v>3.7281106290000001</v>
      </c>
      <c r="BJ1311">
        <v>0.75306586399999997</v>
      </c>
      <c r="BK1311">
        <v>0.246934136</v>
      </c>
      <c r="BL1311">
        <v>0</v>
      </c>
      <c r="BM1311">
        <v>0</v>
      </c>
      <c r="BN1311">
        <v>97.87935032</v>
      </c>
      <c r="BO1311">
        <v>0</v>
      </c>
      <c r="BP1311" t="s">
        <v>97</v>
      </c>
      <c r="BQ1311" t="s">
        <v>40</v>
      </c>
      <c r="BR1311" t="s">
        <v>98</v>
      </c>
      <c r="BS1311" t="s">
        <v>118</v>
      </c>
      <c r="BT1311" t="s">
        <v>98</v>
      </c>
      <c r="BU1311" t="s">
        <v>100</v>
      </c>
      <c r="BV1311" t="s">
        <v>101</v>
      </c>
      <c r="BW1311" t="s">
        <v>102</v>
      </c>
      <c r="BX1311">
        <v>8.6350491290000004</v>
      </c>
      <c r="BY1311">
        <v>0</v>
      </c>
      <c r="BZ1311">
        <v>54.054896749999898</v>
      </c>
      <c r="CA1311">
        <v>15.30623858</v>
      </c>
      <c r="CB1311">
        <v>69.227701069999895</v>
      </c>
      <c r="CC1311">
        <v>15.4660603499999</v>
      </c>
      <c r="CD1311">
        <v>3</v>
      </c>
      <c r="CE1311">
        <v>7</v>
      </c>
      <c r="CF1311">
        <v>2</v>
      </c>
      <c r="CG1311">
        <v>6</v>
      </c>
      <c r="CH1311">
        <v>3</v>
      </c>
      <c r="CI1311">
        <v>12</v>
      </c>
      <c r="CJ1311">
        <v>64.54293629</v>
      </c>
      <c r="CK1311">
        <v>55.82541647</v>
      </c>
      <c r="CL1311">
        <v>8.0962639620000001</v>
      </c>
    </row>
    <row r="1312" spans="1:90" x14ac:dyDescent="0.25">
      <c r="A1312" s="1" t="s">
        <v>983</v>
      </c>
      <c r="B1312" s="2">
        <v>313943.34519999899</v>
      </c>
      <c r="C1312" s="2">
        <v>6072427.0930000003</v>
      </c>
      <c r="D1312" s="4">
        <v>-114.0215321</v>
      </c>
      <c r="E1312" t="s">
        <v>408</v>
      </c>
      <c r="F1312" s="3">
        <v>530.04999999999995</v>
      </c>
      <c r="G1312" t="s">
        <v>90</v>
      </c>
      <c r="H1312" t="s">
        <v>91</v>
      </c>
      <c r="I1312" s="1" t="s">
        <v>293</v>
      </c>
      <c r="J1312" t="s">
        <v>1842</v>
      </c>
      <c r="K1312" t="s">
        <v>1679</v>
      </c>
      <c r="L1312" t="s">
        <v>345</v>
      </c>
      <c r="M1312">
        <v>65.223240379999893</v>
      </c>
      <c r="N1312">
        <v>9.2701036840000004</v>
      </c>
      <c r="O1312">
        <v>3.6652620009999999</v>
      </c>
      <c r="P1312">
        <v>9.0143917760000001</v>
      </c>
      <c r="Q1312">
        <v>6.9021967650000002</v>
      </c>
      <c r="R1312">
        <v>1.1083819619999999</v>
      </c>
      <c r="S1312">
        <v>1.00762E-2</v>
      </c>
      <c r="T1312">
        <v>4.0304799000000002E-2</v>
      </c>
      <c r="U1312">
        <v>0.20152399300000001</v>
      </c>
      <c r="V1312">
        <v>5.0380998000000003E-2</v>
      </c>
      <c r="W1312">
        <v>0.181371594</v>
      </c>
      <c r="X1312">
        <v>2.37583455</v>
      </c>
      <c r="Y1312">
        <v>0.46350518400000001</v>
      </c>
      <c r="Z1312">
        <v>1.4934261179999999</v>
      </c>
      <c r="AA1312">
        <v>0</v>
      </c>
      <c r="AB1312">
        <v>3.8655402429999999</v>
      </c>
      <c r="AC1312">
        <v>100</v>
      </c>
      <c r="AD1312">
        <v>0.11115612900000001</v>
      </c>
      <c r="AE1312">
        <v>1.2716641230000001</v>
      </c>
      <c r="AF1312">
        <v>0.29584263500000002</v>
      </c>
      <c r="AG1312">
        <v>0.25091951600000001</v>
      </c>
      <c r="AH1312">
        <v>0</v>
      </c>
      <c r="AI1312">
        <v>9.5344679000000002E-2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10.5948398899999</v>
      </c>
      <c r="AP1312">
        <v>1.874648686</v>
      </c>
      <c r="AQ1312">
        <v>0</v>
      </c>
      <c r="AR1312">
        <v>0</v>
      </c>
      <c r="AS1312">
        <v>18.935851840000002</v>
      </c>
      <c r="AT1312">
        <v>12.51455734</v>
      </c>
      <c r="AU1312">
        <v>31.450409180000001</v>
      </c>
      <c r="AV1312">
        <v>0</v>
      </c>
      <c r="AW1312">
        <v>47.729291490000001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3.1598825590000001</v>
      </c>
      <c r="BI1312">
        <v>15.725204590000001</v>
      </c>
      <c r="BJ1312">
        <v>0.60208602499999997</v>
      </c>
      <c r="BK1312">
        <v>0.39791397499999998</v>
      </c>
      <c r="BL1312">
        <v>0</v>
      </c>
      <c r="BM1312">
        <v>0</v>
      </c>
      <c r="BN1312">
        <v>96.833998890000004</v>
      </c>
      <c r="BO1312">
        <v>0</v>
      </c>
      <c r="BP1312" t="s">
        <v>97</v>
      </c>
      <c r="BQ1312" t="s">
        <v>40</v>
      </c>
      <c r="BR1312" t="s">
        <v>111</v>
      </c>
      <c r="BS1312" t="s">
        <v>162</v>
      </c>
      <c r="BT1312" t="s">
        <v>111</v>
      </c>
      <c r="BU1312" t="s">
        <v>100</v>
      </c>
      <c r="BV1312" t="s">
        <v>101</v>
      </c>
      <c r="BW1312" t="s">
        <v>152</v>
      </c>
      <c r="BX1312">
        <v>33.620900509999899</v>
      </c>
      <c r="BY1312">
        <v>0</v>
      </c>
      <c r="BZ1312">
        <v>27.5351611</v>
      </c>
      <c r="CA1312">
        <v>32.999923789999897</v>
      </c>
      <c r="CB1312">
        <v>34.507147199999899</v>
      </c>
      <c r="CC1312">
        <v>32.492929009999898</v>
      </c>
      <c r="CD1312">
        <v>2</v>
      </c>
      <c r="CE1312">
        <v>5</v>
      </c>
      <c r="CF1312">
        <v>1</v>
      </c>
      <c r="CG1312">
        <v>6</v>
      </c>
      <c r="CH1312">
        <v>3</v>
      </c>
      <c r="CI1312">
        <v>5</v>
      </c>
      <c r="CJ1312">
        <v>86.125</v>
      </c>
      <c r="CK1312">
        <v>99.684467369999894</v>
      </c>
      <c r="CL1312">
        <v>10.5948398899999</v>
      </c>
    </row>
    <row r="1313" spans="1:90" x14ac:dyDescent="0.25">
      <c r="A1313" s="1" t="s">
        <v>929</v>
      </c>
      <c r="B1313" s="2">
        <v>313905.41609999898</v>
      </c>
      <c r="C1313" s="2">
        <v>6072425.9950000001</v>
      </c>
      <c r="D1313" s="4">
        <v>-159.460974999999</v>
      </c>
      <c r="E1313" t="s">
        <v>408</v>
      </c>
      <c r="F1313" s="3">
        <v>589.25</v>
      </c>
      <c r="G1313" t="s">
        <v>90</v>
      </c>
      <c r="H1313" t="s">
        <v>91</v>
      </c>
      <c r="I1313" s="1" t="s">
        <v>293</v>
      </c>
      <c r="J1313" t="s">
        <v>1801</v>
      </c>
      <c r="K1313" t="s">
        <v>405</v>
      </c>
      <c r="L1313" t="s">
        <v>406</v>
      </c>
      <c r="M1313">
        <v>47.402585850000001</v>
      </c>
      <c r="N1313">
        <v>13.7813555099999</v>
      </c>
      <c r="O1313">
        <v>5.6215776850000001</v>
      </c>
      <c r="P1313">
        <v>13.77068534</v>
      </c>
      <c r="Q1313">
        <v>11.08191474</v>
      </c>
      <c r="R1313">
        <v>0.59874814099999996</v>
      </c>
      <c r="S1313">
        <v>2.0296547000000002E-2</v>
      </c>
      <c r="T1313">
        <v>4.0593094000000003E-2</v>
      </c>
      <c r="U1313">
        <v>0.629192961</v>
      </c>
      <c r="V1313">
        <v>9.1334462000000005E-2</v>
      </c>
      <c r="W1313">
        <v>0.16237237700000001</v>
      </c>
      <c r="X1313">
        <v>5.1565238300000003</v>
      </c>
      <c r="Y1313">
        <v>0.36533784899999999</v>
      </c>
      <c r="Z1313">
        <v>1.277481614</v>
      </c>
      <c r="AA1313">
        <v>0</v>
      </c>
      <c r="AB1313">
        <v>6.4467664459999998</v>
      </c>
      <c r="AC1313">
        <v>100</v>
      </c>
      <c r="AD1313">
        <v>0.19651977600000001</v>
      </c>
      <c r="AE1313">
        <v>0.97750149399999997</v>
      </c>
      <c r="AF1313">
        <v>0.90078842800000003</v>
      </c>
      <c r="AG1313">
        <v>0.246453383</v>
      </c>
      <c r="AH1313">
        <v>0</v>
      </c>
      <c r="AI1313">
        <v>0.18729526599999999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15.374201040000001</v>
      </c>
      <c r="AP1313">
        <v>2.2877142429999999</v>
      </c>
      <c r="AQ1313">
        <v>0</v>
      </c>
      <c r="AR1313">
        <v>0</v>
      </c>
      <c r="AS1313">
        <v>28.017670119999899</v>
      </c>
      <c r="AT1313">
        <v>15.1682629099999</v>
      </c>
      <c r="AU1313">
        <v>43.185933030000001</v>
      </c>
      <c r="AV1313">
        <v>0</v>
      </c>
      <c r="AW1313">
        <v>23.268605170000001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6.6737224819999996</v>
      </c>
      <c r="BI1313">
        <v>21.59296651</v>
      </c>
      <c r="BJ1313">
        <v>0.64876843399999995</v>
      </c>
      <c r="BK1313">
        <v>0.351231566</v>
      </c>
      <c r="BL1313">
        <v>0</v>
      </c>
      <c r="BM1313">
        <v>0</v>
      </c>
      <c r="BN1313">
        <v>93.298734300000007</v>
      </c>
      <c r="BO1313">
        <v>0</v>
      </c>
      <c r="BP1313" t="s">
        <v>97</v>
      </c>
      <c r="BQ1313" t="s">
        <v>40</v>
      </c>
      <c r="BR1313" t="s">
        <v>556</v>
      </c>
      <c r="BS1313" t="s">
        <v>562</v>
      </c>
      <c r="BT1313" t="s">
        <v>111</v>
      </c>
      <c r="BU1313" t="s">
        <v>100</v>
      </c>
      <c r="BV1313" t="s">
        <v>101</v>
      </c>
      <c r="BW1313" t="s">
        <v>152</v>
      </c>
      <c r="BX1313">
        <v>46.3744356999999</v>
      </c>
      <c r="BY1313">
        <v>0</v>
      </c>
      <c r="BZ1313">
        <v>43.180499769999898</v>
      </c>
      <c r="CA1313">
        <v>33.115084359999898</v>
      </c>
      <c r="CB1313">
        <v>33.161402170000002</v>
      </c>
      <c r="CC1313">
        <v>33.72351347</v>
      </c>
      <c r="CD1313">
        <v>1</v>
      </c>
      <c r="CE1313">
        <v>2</v>
      </c>
      <c r="CF1313">
        <v>1</v>
      </c>
      <c r="CG1313">
        <v>6</v>
      </c>
      <c r="CH1313">
        <v>3</v>
      </c>
      <c r="CI1313">
        <v>5</v>
      </c>
      <c r="CJ1313">
        <v>94.727744169999895</v>
      </c>
      <c r="CK1313">
        <v>99.755595690000007</v>
      </c>
      <c r="CL1313">
        <v>15.374201040000001</v>
      </c>
    </row>
    <row r="1314" spans="1:90" x14ac:dyDescent="0.25">
      <c r="A1314" s="1" t="s">
        <v>412</v>
      </c>
      <c r="B1314" s="2">
        <v>313875.33279999899</v>
      </c>
      <c r="C1314" s="2">
        <v>6072425.909</v>
      </c>
      <c r="D1314" s="4">
        <v>-194.7051701</v>
      </c>
      <c r="E1314" t="s">
        <v>408</v>
      </c>
      <c r="F1314" s="3">
        <v>635.59</v>
      </c>
      <c r="G1314" t="s">
        <v>90</v>
      </c>
      <c r="H1314" t="s">
        <v>91</v>
      </c>
      <c r="I1314" s="1" t="s">
        <v>293</v>
      </c>
      <c r="J1314" t="s">
        <v>413</v>
      </c>
      <c r="K1314" t="s">
        <v>139</v>
      </c>
      <c r="L1314" t="s">
        <v>96</v>
      </c>
      <c r="M1314">
        <v>72.803753150000006</v>
      </c>
      <c r="N1314">
        <v>12.4323485599999</v>
      </c>
      <c r="O1314">
        <v>0.84841653500000003</v>
      </c>
      <c r="P1314">
        <v>3.2234619499999999</v>
      </c>
      <c r="Q1314">
        <v>2.0703911119999998</v>
      </c>
      <c r="R1314">
        <v>1.200226732</v>
      </c>
      <c r="S1314">
        <v>3.3606348480000001</v>
      </c>
      <c r="T1314">
        <v>1.2802418470000001</v>
      </c>
      <c r="U1314">
        <v>0.25004723600000001</v>
      </c>
      <c r="V1314">
        <v>7.0013225999999998E-2</v>
      </c>
      <c r="W1314">
        <v>6.0011336999999998E-2</v>
      </c>
      <c r="X1314">
        <v>1.46033032</v>
      </c>
      <c r="Y1314">
        <v>2.0003778999999999E-2</v>
      </c>
      <c r="Z1314">
        <v>0.92011936400000005</v>
      </c>
      <c r="AA1314">
        <v>0</v>
      </c>
      <c r="AB1314">
        <v>2.381998163</v>
      </c>
      <c r="AC1314">
        <v>100</v>
      </c>
      <c r="AD1314">
        <v>0.14980822699999999</v>
      </c>
      <c r="AE1314">
        <v>5.3225383000000001E-2</v>
      </c>
      <c r="AF1314">
        <v>0.35599589399999998</v>
      </c>
      <c r="AG1314">
        <v>7.7296287039999996</v>
      </c>
      <c r="AH1314">
        <v>0</v>
      </c>
      <c r="AI1314">
        <v>30.83968642</v>
      </c>
      <c r="AJ1314">
        <v>0</v>
      </c>
      <c r="AK1314">
        <v>0</v>
      </c>
      <c r="AL1314">
        <v>0.28220974999999998</v>
      </c>
      <c r="AM1314">
        <v>0</v>
      </c>
      <c r="AN1314">
        <v>0</v>
      </c>
      <c r="AO1314">
        <v>6.0434116759999998</v>
      </c>
      <c r="AP1314">
        <v>0.90652516900000002</v>
      </c>
      <c r="AQ1314">
        <v>0</v>
      </c>
      <c r="AR1314">
        <v>0</v>
      </c>
      <c r="AS1314">
        <v>5.3878269489999999</v>
      </c>
      <c r="AT1314">
        <v>3.0183340400000001</v>
      </c>
      <c r="AU1314">
        <v>8.406160989</v>
      </c>
      <c r="AV1314">
        <v>0</v>
      </c>
      <c r="AW1314">
        <v>41.45880803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1.88726601</v>
      </c>
      <c r="BI1314">
        <v>4.2030804939999999</v>
      </c>
      <c r="BJ1314">
        <v>0.64093787400000002</v>
      </c>
      <c r="BK1314">
        <v>0.35906212599999998</v>
      </c>
      <c r="BL1314">
        <v>0</v>
      </c>
      <c r="BM1314">
        <v>0.90678841499999996</v>
      </c>
      <c r="BN1314">
        <v>98.112726249999895</v>
      </c>
      <c r="BO1314">
        <v>0</v>
      </c>
      <c r="BP1314" t="s">
        <v>97</v>
      </c>
      <c r="BQ1314" t="s">
        <v>40</v>
      </c>
      <c r="BR1314" t="s">
        <v>98</v>
      </c>
      <c r="BS1314" t="s">
        <v>118</v>
      </c>
      <c r="BT1314" t="s">
        <v>98</v>
      </c>
      <c r="BU1314" t="s">
        <v>100</v>
      </c>
      <c r="BV1314" t="s">
        <v>101</v>
      </c>
      <c r="BW1314" t="s">
        <v>102</v>
      </c>
      <c r="BX1314">
        <v>9.6686820519999905</v>
      </c>
      <c r="BY1314">
        <v>0.90678841499999996</v>
      </c>
      <c r="BZ1314">
        <v>79.378314560000007</v>
      </c>
      <c r="CA1314">
        <v>16.566897860000001</v>
      </c>
      <c r="CB1314">
        <v>68.918307900000002</v>
      </c>
      <c r="CC1314">
        <v>14.51479425</v>
      </c>
      <c r="CD1314">
        <v>3</v>
      </c>
      <c r="CE1314">
        <v>7</v>
      </c>
      <c r="CF1314">
        <v>2</v>
      </c>
      <c r="CG1314">
        <v>6</v>
      </c>
      <c r="CH1314">
        <v>3</v>
      </c>
      <c r="CI1314">
        <v>12</v>
      </c>
      <c r="CJ1314">
        <v>42.3514538599999</v>
      </c>
      <c r="CK1314">
        <v>53.2863317999999</v>
      </c>
      <c r="CL1314">
        <v>6.0434116759999998</v>
      </c>
    </row>
    <row r="1315" spans="1:90" x14ac:dyDescent="0.25">
      <c r="A1315" s="1" t="s">
        <v>414</v>
      </c>
      <c r="B1315" s="2">
        <v>313852.215399999</v>
      </c>
      <c r="C1315" s="2">
        <v>6072426.7520000003</v>
      </c>
      <c r="D1315" s="4">
        <v>-220.607930799999</v>
      </c>
      <c r="E1315" t="s">
        <v>408</v>
      </c>
      <c r="F1315" s="3">
        <v>670.32</v>
      </c>
      <c r="G1315" t="s">
        <v>90</v>
      </c>
      <c r="H1315" t="s">
        <v>91</v>
      </c>
      <c r="I1315" s="1" t="s">
        <v>293</v>
      </c>
      <c r="J1315" t="s">
        <v>415</v>
      </c>
      <c r="K1315" t="s">
        <v>411</v>
      </c>
      <c r="L1315" t="s">
        <v>345</v>
      </c>
      <c r="M1315">
        <v>72.607795670000002</v>
      </c>
      <c r="N1315">
        <v>11.468072380000001</v>
      </c>
      <c r="O1315">
        <v>1.3876965210000001</v>
      </c>
      <c r="P1315">
        <v>4.4281344840000001</v>
      </c>
      <c r="Q1315">
        <v>3.8393546600000001</v>
      </c>
      <c r="R1315">
        <v>0.55990588799999996</v>
      </c>
      <c r="S1315">
        <v>0.37993613799999998</v>
      </c>
      <c r="T1315">
        <v>2.1096453990000001</v>
      </c>
      <c r="U1315">
        <v>0.259956305</v>
      </c>
      <c r="V1315">
        <v>5.9989916999999997E-2</v>
      </c>
      <c r="W1315">
        <v>9.9983193999999997E-2</v>
      </c>
      <c r="X1315">
        <v>2.137214143</v>
      </c>
      <c r="Y1315">
        <v>9.9983190000000003E-3</v>
      </c>
      <c r="Z1315">
        <v>0.65231697700000002</v>
      </c>
      <c r="AA1315">
        <v>0</v>
      </c>
      <c r="AB1315">
        <v>2.7931356300000001</v>
      </c>
      <c r="AC1315">
        <v>100</v>
      </c>
      <c r="AD1315">
        <v>0.13052534599999999</v>
      </c>
      <c r="AE1315">
        <v>2.7051714000000001E-2</v>
      </c>
      <c r="AF1315">
        <v>0.37634340300000002</v>
      </c>
      <c r="AG1315">
        <v>12.95200782</v>
      </c>
      <c r="AH1315">
        <v>0</v>
      </c>
      <c r="AI1315">
        <v>3.5453592779999998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9.7105984519999904</v>
      </c>
      <c r="AP1315">
        <v>1.507739328</v>
      </c>
      <c r="AQ1315">
        <v>0</v>
      </c>
      <c r="AR1315">
        <v>0</v>
      </c>
      <c r="AS1315">
        <v>9.7400751660000005</v>
      </c>
      <c r="AT1315">
        <v>2.5621560539999999</v>
      </c>
      <c r="AU1315">
        <v>12.3022312199999</v>
      </c>
      <c r="AV1315">
        <v>0</v>
      </c>
      <c r="AW1315">
        <v>53.840110809999899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2.7994134509999999</v>
      </c>
      <c r="BI1315">
        <v>6.1511156099999997</v>
      </c>
      <c r="BJ1315">
        <v>0.79173241000000005</v>
      </c>
      <c r="BK1315">
        <v>0.20826759</v>
      </c>
      <c r="BL1315">
        <v>0</v>
      </c>
      <c r="BM1315">
        <v>0</v>
      </c>
      <c r="BN1315">
        <v>97.191380820000006</v>
      </c>
      <c r="BO1315">
        <v>0</v>
      </c>
      <c r="BP1315" t="s">
        <v>97</v>
      </c>
      <c r="BQ1315" t="s">
        <v>40</v>
      </c>
      <c r="BR1315" t="s">
        <v>98</v>
      </c>
      <c r="BS1315" t="s">
        <v>130</v>
      </c>
      <c r="BT1315" t="s">
        <v>98</v>
      </c>
      <c r="BU1315" t="s">
        <v>131</v>
      </c>
      <c r="BV1315" t="s">
        <v>101</v>
      </c>
      <c r="BW1315" t="s">
        <v>102</v>
      </c>
      <c r="BX1315">
        <v>14.186313950000001</v>
      </c>
      <c r="BY1315">
        <v>0</v>
      </c>
      <c r="BZ1315">
        <v>21.490453850000002</v>
      </c>
      <c r="CA1315">
        <v>20.440994920000001</v>
      </c>
      <c r="CB1315">
        <v>55.89386769</v>
      </c>
      <c r="CC1315">
        <v>23.665137390000002</v>
      </c>
      <c r="CD1315">
        <v>3</v>
      </c>
      <c r="CE1315">
        <v>6</v>
      </c>
      <c r="CF1315">
        <v>2</v>
      </c>
      <c r="CG1315">
        <v>1</v>
      </c>
      <c r="CH1315">
        <v>3</v>
      </c>
      <c r="CI1315">
        <v>12</v>
      </c>
      <c r="CJ1315">
        <v>86.357039189999895</v>
      </c>
      <c r="CK1315">
        <v>76.856324450000002</v>
      </c>
      <c r="CL1315">
        <v>9.7105984519999904</v>
      </c>
    </row>
    <row r="1316" spans="1:90" x14ac:dyDescent="0.25">
      <c r="A1316" s="1" t="s">
        <v>414</v>
      </c>
      <c r="B1316" s="2">
        <v>313852.215399999</v>
      </c>
      <c r="C1316" s="2">
        <v>6072426.7520000003</v>
      </c>
      <c r="D1316" s="4">
        <v>-220.607930799999</v>
      </c>
      <c r="E1316" t="s">
        <v>408</v>
      </c>
      <c r="F1316" s="3">
        <v>670.32</v>
      </c>
      <c r="G1316" t="s">
        <v>90</v>
      </c>
      <c r="H1316" t="s">
        <v>91</v>
      </c>
      <c r="I1316" s="1" t="s">
        <v>293</v>
      </c>
      <c r="J1316" t="s">
        <v>415</v>
      </c>
      <c r="K1316" t="s">
        <v>411</v>
      </c>
      <c r="L1316" t="s">
        <v>345</v>
      </c>
      <c r="M1316">
        <v>72.607795670000002</v>
      </c>
      <c r="N1316">
        <v>11.468072380000001</v>
      </c>
      <c r="O1316">
        <v>1.3876965210000001</v>
      </c>
      <c r="P1316">
        <v>4.4281344840000001</v>
      </c>
      <c r="Q1316">
        <v>3.8393546600000001</v>
      </c>
      <c r="R1316">
        <v>0.55990588799999996</v>
      </c>
      <c r="S1316">
        <v>0.37993613799999998</v>
      </c>
      <c r="T1316">
        <v>2.1096453990000001</v>
      </c>
      <c r="U1316">
        <v>0.259956305</v>
      </c>
      <c r="V1316">
        <v>5.9989916999999997E-2</v>
      </c>
      <c r="W1316">
        <v>9.9983193999999997E-2</v>
      </c>
      <c r="X1316">
        <v>2.137214143</v>
      </c>
      <c r="Y1316">
        <v>9.9983190000000003E-3</v>
      </c>
      <c r="Z1316">
        <v>0.65231697700000002</v>
      </c>
      <c r="AA1316">
        <v>0</v>
      </c>
      <c r="AB1316">
        <v>2.7931356300000001</v>
      </c>
      <c r="AC1316">
        <v>100</v>
      </c>
      <c r="AD1316">
        <v>0.13052534599999999</v>
      </c>
      <c r="AE1316">
        <v>2.7051714000000001E-2</v>
      </c>
      <c r="AF1316">
        <v>0.37634340300000002</v>
      </c>
      <c r="AG1316">
        <v>12.95200782</v>
      </c>
      <c r="AH1316">
        <v>0</v>
      </c>
      <c r="AI1316">
        <v>3.5453592779999998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9.7105984519999904</v>
      </c>
      <c r="AP1316">
        <v>1.507739328</v>
      </c>
      <c r="AQ1316">
        <v>0</v>
      </c>
      <c r="AR1316">
        <v>0</v>
      </c>
      <c r="AS1316">
        <v>9.7400751660000005</v>
      </c>
      <c r="AT1316">
        <v>2.5621560539999999</v>
      </c>
      <c r="AU1316">
        <v>12.3022312199999</v>
      </c>
      <c r="AV1316">
        <v>0</v>
      </c>
      <c r="AW1316">
        <v>53.840110809999899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2.7994134509999999</v>
      </c>
      <c r="BI1316">
        <v>6.1511156099999997</v>
      </c>
      <c r="BJ1316">
        <v>0.79173241000000005</v>
      </c>
      <c r="BK1316">
        <v>0.20826759</v>
      </c>
      <c r="BL1316">
        <v>0</v>
      </c>
      <c r="BM1316">
        <v>0</v>
      </c>
      <c r="BN1316">
        <v>97.191380820000006</v>
      </c>
      <c r="BO1316">
        <v>0</v>
      </c>
      <c r="BP1316" t="s">
        <v>97</v>
      </c>
      <c r="BQ1316" t="s">
        <v>40</v>
      </c>
      <c r="BR1316" t="s">
        <v>98</v>
      </c>
      <c r="BS1316" t="s">
        <v>130</v>
      </c>
      <c r="BT1316" t="s">
        <v>98</v>
      </c>
      <c r="BU1316" t="s">
        <v>131</v>
      </c>
      <c r="BV1316" t="s">
        <v>101</v>
      </c>
      <c r="BW1316" t="s">
        <v>102</v>
      </c>
      <c r="BX1316">
        <v>14.186313950000001</v>
      </c>
      <c r="BY1316">
        <v>0</v>
      </c>
      <c r="BZ1316">
        <v>21.490453850000002</v>
      </c>
      <c r="CA1316">
        <v>20.440994920000001</v>
      </c>
      <c r="CB1316">
        <v>55.89386769</v>
      </c>
      <c r="CC1316">
        <v>23.665137390000002</v>
      </c>
      <c r="CD1316">
        <v>3</v>
      </c>
      <c r="CE1316">
        <v>6</v>
      </c>
      <c r="CF1316">
        <v>2</v>
      </c>
      <c r="CG1316">
        <v>1</v>
      </c>
      <c r="CH1316">
        <v>3</v>
      </c>
      <c r="CI1316">
        <v>12</v>
      </c>
      <c r="CJ1316">
        <v>86.357039189999895</v>
      </c>
      <c r="CK1316">
        <v>76.856324450000002</v>
      </c>
      <c r="CL1316">
        <v>9.7105984519999904</v>
      </c>
    </row>
    <row r="1317" spans="1:90" x14ac:dyDescent="0.25">
      <c r="A1317" s="1" t="s">
        <v>1067</v>
      </c>
      <c r="B1317" s="2">
        <v>313833.41729999898</v>
      </c>
      <c r="C1317" s="2">
        <v>6072428.1830000002</v>
      </c>
      <c r="D1317" s="4">
        <v>-241.349755399999</v>
      </c>
      <c r="E1317" t="s">
        <v>408</v>
      </c>
      <c r="F1317" s="3">
        <v>698.35</v>
      </c>
      <c r="G1317" t="s">
        <v>90</v>
      </c>
      <c r="H1317" t="s">
        <v>91</v>
      </c>
      <c r="I1317" s="1" t="s">
        <v>293</v>
      </c>
      <c r="J1317" t="s">
        <v>1889</v>
      </c>
      <c r="K1317" t="s">
        <v>1675</v>
      </c>
      <c r="L1317" t="s">
        <v>406</v>
      </c>
      <c r="M1317">
        <v>50.28090031</v>
      </c>
      <c r="N1317">
        <v>18.83142071</v>
      </c>
      <c r="O1317">
        <v>2.2601048640000001</v>
      </c>
      <c r="P1317">
        <v>5.9493070450000003</v>
      </c>
      <c r="Q1317">
        <v>5.0452095049999999</v>
      </c>
      <c r="R1317">
        <v>8.8417044810000007</v>
      </c>
      <c r="S1317">
        <v>3.3735432809999999</v>
      </c>
      <c r="T1317">
        <v>0.251756961</v>
      </c>
      <c r="U1317">
        <v>0.271897518</v>
      </c>
      <c r="V1317">
        <v>4.0281114E-2</v>
      </c>
      <c r="W1317">
        <v>0.12084334100000001</v>
      </c>
      <c r="X1317">
        <v>1.73890279</v>
      </c>
      <c r="Y1317">
        <v>2.0140557E-2</v>
      </c>
      <c r="Z1317">
        <v>2.9739875250000001</v>
      </c>
      <c r="AA1317">
        <v>0</v>
      </c>
      <c r="AB1317">
        <v>4.7226341459999999</v>
      </c>
      <c r="AC1317">
        <v>100</v>
      </c>
      <c r="AD1317">
        <v>8.6093392000000005E-2</v>
      </c>
      <c r="AE1317">
        <v>5.3529229999999997E-2</v>
      </c>
      <c r="AF1317">
        <v>0.38667041800000002</v>
      </c>
      <c r="AG1317">
        <v>1.5183114790000001</v>
      </c>
      <c r="AH1317">
        <v>0</v>
      </c>
      <c r="AI1317">
        <v>30.92343193</v>
      </c>
      <c r="AJ1317">
        <v>0</v>
      </c>
      <c r="AK1317">
        <v>0</v>
      </c>
      <c r="AL1317">
        <v>36.243456610000003</v>
      </c>
      <c r="AM1317">
        <v>0</v>
      </c>
      <c r="AN1317">
        <v>0</v>
      </c>
      <c r="AO1317">
        <v>0</v>
      </c>
      <c r="AP1317">
        <v>1.8911331849999999</v>
      </c>
      <c r="AQ1317">
        <v>0</v>
      </c>
      <c r="AR1317">
        <v>0</v>
      </c>
      <c r="AS1317">
        <v>13.1752302</v>
      </c>
      <c r="AT1317">
        <v>6.9377858520000002</v>
      </c>
      <c r="AU1317">
        <v>20.11301606</v>
      </c>
      <c r="AV1317">
        <v>0</v>
      </c>
      <c r="AW1317">
        <v>2.752819981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2.2447609229999999</v>
      </c>
      <c r="BI1317">
        <v>10.442009690000001</v>
      </c>
      <c r="BJ1317">
        <v>0.65505989600000003</v>
      </c>
      <c r="BK1317">
        <v>0.34494010400000003</v>
      </c>
      <c r="BL1317">
        <v>0</v>
      </c>
      <c r="BM1317">
        <v>53.960302980000002</v>
      </c>
      <c r="BN1317">
        <v>97.755229869999894</v>
      </c>
      <c r="BO1317">
        <v>0</v>
      </c>
      <c r="BP1317" t="s">
        <v>97</v>
      </c>
      <c r="BQ1317" t="s">
        <v>109</v>
      </c>
      <c r="BR1317" t="s">
        <v>98</v>
      </c>
      <c r="BS1317" t="s">
        <v>118</v>
      </c>
      <c r="BT1317" t="s">
        <v>98</v>
      </c>
      <c r="BU1317" t="s">
        <v>100</v>
      </c>
      <c r="BV1317" t="s">
        <v>101</v>
      </c>
      <c r="BW1317" t="s">
        <v>237</v>
      </c>
      <c r="BX1317">
        <v>23.932826330000001</v>
      </c>
      <c r="BY1317">
        <v>53.960302980000002</v>
      </c>
      <c r="BZ1317">
        <v>45.02197194</v>
      </c>
      <c r="CA1317">
        <v>18.802030769999899</v>
      </c>
      <c r="CB1317">
        <v>60.648760269999897</v>
      </c>
      <c r="CC1317">
        <v>20.549208960000001</v>
      </c>
      <c r="CD1317">
        <v>3</v>
      </c>
      <c r="CE1317">
        <v>7</v>
      </c>
      <c r="CF1317">
        <v>2</v>
      </c>
      <c r="CG1317">
        <v>6</v>
      </c>
      <c r="CH1317">
        <v>3</v>
      </c>
      <c r="CI1317">
        <v>9</v>
      </c>
      <c r="CJ1317">
        <v>30.247268550000001</v>
      </c>
      <c r="CK1317">
        <v>75.20283397</v>
      </c>
      <c r="CL1317">
        <v>0</v>
      </c>
    </row>
    <row r="1318" spans="1:90" x14ac:dyDescent="0.25">
      <c r="A1318" s="1" t="s">
        <v>931</v>
      </c>
      <c r="B1318" s="2">
        <v>313821.960599999</v>
      </c>
      <c r="C1318" s="2">
        <v>6072429.307</v>
      </c>
      <c r="D1318" s="4">
        <v>-253.91334699999899</v>
      </c>
      <c r="E1318" t="s">
        <v>408</v>
      </c>
      <c r="F1318" s="3">
        <v>715.39</v>
      </c>
      <c r="G1318" t="s">
        <v>90</v>
      </c>
      <c r="H1318" t="s">
        <v>91</v>
      </c>
      <c r="I1318" s="1" t="s">
        <v>293</v>
      </c>
      <c r="J1318" t="s">
        <v>1803</v>
      </c>
      <c r="K1318" t="s">
        <v>1689</v>
      </c>
      <c r="L1318" t="s">
        <v>345</v>
      </c>
      <c r="M1318">
        <v>49.708214920000003</v>
      </c>
      <c r="N1318">
        <v>13.84548245</v>
      </c>
      <c r="O1318">
        <v>3.9865524520000002</v>
      </c>
      <c r="P1318">
        <v>9.8356857350000002</v>
      </c>
      <c r="Q1318">
        <v>3.6914544139999999</v>
      </c>
      <c r="R1318">
        <v>6.917684436</v>
      </c>
      <c r="S1318">
        <v>2.892482089</v>
      </c>
      <c r="T1318">
        <v>0.829313046</v>
      </c>
      <c r="U1318">
        <v>0.61692799799999998</v>
      </c>
      <c r="V1318">
        <v>0.111249311</v>
      </c>
      <c r="W1318">
        <v>0.18204432700000001</v>
      </c>
      <c r="X1318">
        <v>4.2339866410000004</v>
      </c>
      <c r="Y1318">
        <v>6.0681442000000002E-2</v>
      </c>
      <c r="Z1318">
        <v>3.0882407440000001</v>
      </c>
      <c r="AA1318">
        <v>0</v>
      </c>
      <c r="AB1318">
        <v>7.3471172969999996</v>
      </c>
      <c r="AC1318">
        <v>100</v>
      </c>
      <c r="AD1318">
        <v>0.243110296</v>
      </c>
      <c r="AE1318">
        <v>0.164897129</v>
      </c>
      <c r="AF1318">
        <v>0.897031841</v>
      </c>
      <c r="AG1318">
        <v>5.1137036929999997</v>
      </c>
      <c r="AH1318">
        <v>0</v>
      </c>
      <c r="AI1318">
        <v>27.108766280000001</v>
      </c>
      <c r="AJ1318">
        <v>0</v>
      </c>
      <c r="AK1318">
        <v>0</v>
      </c>
      <c r="AL1318">
        <v>19.267296330000001</v>
      </c>
      <c r="AM1318">
        <v>0</v>
      </c>
      <c r="AN1318">
        <v>0</v>
      </c>
      <c r="AO1318">
        <v>1.6242203390000001</v>
      </c>
      <c r="AP1318">
        <v>2.3100813690000002</v>
      </c>
      <c r="AQ1318">
        <v>0</v>
      </c>
      <c r="AR1318">
        <v>0</v>
      </c>
      <c r="AS1318">
        <v>9.2926899810000005</v>
      </c>
      <c r="AT1318">
        <v>12.8646311499999</v>
      </c>
      <c r="AU1318">
        <v>22.15732113</v>
      </c>
      <c r="AV1318">
        <v>0</v>
      </c>
      <c r="AW1318">
        <v>9.936891159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5.5883287580000003</v>
      </c>
      <c r="BI1318">
        <v>11.0786605599999</v>
      </c>
      <c r="BJ1318">
        <v>0.41939591599999998</v>
      </c>
      <c r="BK1318">
        <v>0.58060408399999996</v>
      </c>
      <c r="BL1318">
        <v>0</v>
      </c>
      <c r="BM1318">
        <v>41.545778579999897</v>
      </c>
      <c r="BN1318">
        <v>94.411648330000006</v>
      </c>
      <c r="BO1318">
        <v>0</v>
      </c>
      <c r="BP1318" t="s">
        <v>97</v>
      </c>
      <c r="BQ1318" t="s">
        <v>40</v>
      </c>
      <c r="BR1318" t="s">
        <v>111</v>
      </c>
      <c r="BS1318" t="s">
        <v>176</v>
      </c>
      <c r="BT1318" t="s">
        <v>111</v>
      </c>
      <c r="BU1318" t="s">
        <v>100</v>
      </c>
      <c r="BV1318" t="s">
        <v>101</v>
      </c>
      <c r="BW1318" t="s">
        <v>152</v>
      </c>
      <c r="BX1318">
        <v>25.364434339999899</v>
      </c>
      <c r="BY1318">
        <v>41.545778579999897</v>
      </c>
      <c r="BZ1318">
        <v>52.648842090000002</v>
      </c>
      <c r="CA1318">
        <v>34.8836669599999</v>
      </c>
      <c r="CB1318">
        <v>48.696627560000003</v>
      </c>
      <c r="CC1318">
        <v>16.419705489999899</v>
      </c>
      <c r="CD1318">
        <v>2</v>
      </c>
      <c r="CE1318">
        <v>3</v>
      </c>
      <c r="CF1318">
        <v>1</v>
      </c>
      <c r="CG1318">
        <v>6</v>
      </c>
      <c r="CH1318">
        <v>3</v>
      </c>
      <c r="CI1318">
        <v>5</v>
      </c>
      <c r="CJ1318">
        <v>31.545518699999899</v>
      </c>
      <c r="CK1318">
        <v>78.423044239999896</v>
      </c>
      <c r="CL1318">
        <v>1.6242203390000001</v>
      </c>
    </row>
    <row r="1319" spans="1:90" x14ac:dyDescent="0.25">
      <c r="A1319" s="1" t="s">
        <v>1068</v>
      </c>
      <c r="B1319" s="2">
        <v>313811.71879999898</v>
      </c>
      <c r="C1319" s="2">
        <v>6072430.3600000003</v>
      </c>
      <c r="D1319" s="4">
        <v>-265.14949899999903</v>
      </c>
      <c r="E1319" t="s">
        <v>408</v>
      </c>
      <c r="F1319" s="3">
        <v>730.63</v>
      </c>
      <c r="G1319" t="s">
        <v>90</v>
      </c>
      <c r="H1319" t="s">
        <v>91</v>
      </c>
      <c r="I1319" s="1" t="s">
        <v>293</v>
      </c>
      <c r="J1319" t="s">
        <v>1890</v>
      </c>
      <c r="K1319" t="s">
        <v>1795</v>
      </c>
      <c r="L1319" t="s">
        <v>1721</v>
      </c>
      <c r="M1319">
        <v>47.57830732</v>
      </c>
      <c r="N1319">
        <v>16.1287533</v>
      </c>
      <c r="O1319">
        <v>3.3996350190000002</v>
      </c>
      <c r="P1319">
        <v>8.6547270760000004</v>
      </c>
      <c r="Q1319">
        <v>5.3526858160000002</v>
      </c>
      <c r="R1319">
        <v>10.46298586</v>
      </c>
      <c r="S1319">
        <v>0.87864842600000004</v>
      </c>
      <c r="T1319">
        <v>0.20198814400000001</v>
      </c>
      <c r="U1319">
        <v>0.62616324599999995</v>
      </c>
      <c r="V1319">
        <v>8.0795257999999995E-2</v>
      </c>
      <c r="W1319">
        <v>0.17168992199999999</v>
      </c>
      <c r="X1319">
        <v>2.8658828079999998</v>
      </c>
      <c r="Y1319">
        <v>6.0596443E-2</v>
      </c>
      <c r="Z1319">
        <v>3.5371413569999999</v>
      </c>
      <c r="AA1319">
        <v>0</v>
      </c>
      <c r="AB1319">
        <v>6.4210059990000001</v>
      </c>
      <c r="AC1319">
        <v>100</v>
      </c>
      <c r="AD1319">
        <v>0.17862160199999999</v>
      </c>
      <c r="AE1319">
        <v>0.16658903799999999</v>
      </c>
      <c r="AF1319">
        <v>0.92109206099999996</v>
      </c>
      <c r="AG1319">
        <v>1.2600420210000001</v>
      </c>
      <c r="AH1319">
        <v>0</v>
      </c>
      <c r="AI1319">
        <v>8.3309839609999905</v>
      </c>
      <c r="AJ1319">
        <v>0</v>
      </c>
      <c r="AK1319">
        <v>0</v>
      </c>
      <c r="AL1319">
        <v>41.684002569999898</v>
      </c>
      <c r="AM1319">
        <v>0</v>
      </c>
      <c r="AN1319">
        <v>0</v>
      </c>
      <c r="AO1319">
        <v>0</v>
      </c>
      <c r="AP1319">
        <v>2.3472529029999998</v>
      </c>
      <c r="AQ1319">
        <v>0</v>
      </c>
      <c r="AR1319">
        <v>0</v>
      </c>
      <c r="AS1319">
        <v>14.28719049</v>
      </c>
      <c r="AT1319">
        <v>11.00951175</v>
      </c>
      <c r="AU1319">
        <v>25.296702239999899</v>
      </c>
      <c r="AV1319">
        <v>0</v>
      </c>
      <c r="AW1319">
        <v>10.753655240000001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3.8267754489999999</v>
      </c>
      <c r="BI1319">
        <v>13.000224060000001</v>
      </c>
      <c r="BJ1319">
        <v>0.56478470400000003</v>
      </c>
      <c r="BK1319">
        <v>0.43521529599999997</v>
      </c>
      <c r="BL1319">
        <v>0</v>
      </c>
      <c r="BM1319">
        <v>83.34302452</v>
      </c>
      <c r="BN1319">
        <v>96.173208860000003</v>
      </c>
      <c r="BO1319">
        <v>0</v>
      </c>
      <c r="BP1319" t="s">
        <v>97</v>
      </c>
      <c r="BQ1319" t="s">
        <v>109</v>
      </c>
      <c r="BR1319" t="s">
        <v>98</v>
      </c>
      <c r="BS1319" t="s">
        <v>130</v>
      </c>
      <c r="BT1319" t="s">
        <v>111</v>
      </c>
      <c r="BU1319" t="s">
        <v>100</v>
      </c>
      <c r="BV1319" t="s">
        <v>101</v>
      </c>
      <c r="BW1319" t="s">
        <v>149</v>
      </c>
      <c r="BX1319">
        <v>29.972538969999899</v>
      </c>
      <c r="BY1319">
        <v>83.34302452</v>
      </c>
      <c r="BZ1319">
        <v>16.247643409999899</v>
      </c>
      <c r="CA1319">
        <v>27.55927599</v>
      </c>
      <c r="CB1319">
        <v>51.0250602099999</v>
      </c>
      <c r="CC1319">
        <v>21.415663810000002</v>
      </c>
      <c r="CD1319">
        <v>3</v>
      </c>
      <c r="CE1319">
        <v>6</v>
      </c>
      <c r="CF1319">
        <v>1</v>
      </c>
      <c r="CG1319">
        <v>6</v>
      </c>
      <c r="CH1319">
        <v>3</v>
      </c>
      <c r="CI1319">
        <v>4</v>
      </c>
      <c r="CJ1319">
        <v>32.875074720000001</v>
      </c>
      <c r="CK1319">
        <v>92.837798070000005</v>
      </c>
      <c r="CL1319">
        <v>0</v>
      </c>
    </row>
    <row r="1320" spans="1:90" x14ac:dyDescent="0.25">
      <c r="A1320" s="1" t="s">
        <v>1069</v>
      </c>
      <c r="B1320" s="2">
        <v>313790.22080000001</v>
      </c>
      <c r="C1320" s="2">
        <v>6072432.7340000002</v>
      </c>
      <c r="D1320" s="4">
        <v>-288.73330679999901</v>
      </c>
      <c r="E1320" t="s">
        <v>408</v>
      </c>
      <c r="F1320" s="3">
        <v>762.63</v>
      </c>
      <c r="G1320" t="s">
        <v>90</v>
      </c>
      <c r="H1320" t="s">
        <v>91</v>
      </c>
      <c r="I1320" s="1" t="s">
        <v>293</v>
      </c>
      <c r="J1320" t="s">
        <v>1891</v>
      </c>
      <c r="K1320" t="s">
        <v>1892</v>
      </c>
      <c r="L1320" t="s">
        <v>345</v>
      </c>
      <c r="M1320">
        <v>52.373482709999898</v>
      </c>
      <c r="N1320">
        <v>14.12273167</v>
      </c>
      <c r="O1320">
        <v>4.2183302300000003</v>
      </c>
      <c r="P1320">
        <v>10.19548786</v>
      </c>
      <c r="Q1320">
        <v>4.7446713139999996</v>
      </c>
      <c r="R1320">
        <v>6.2318070990000001</v>
      </c>
      <c r="S1320">
        <v>2.4482099320000001</v>
      </c>
      <c r="T1320">
        <v>0.13151541</v>
      </c>
      <c r="U1320">
        <v>0.586761058</v>
      </c>
      <c r="V1320">
        <v>0.11128227</v>
      </c>
      <c r="W1320">
        <v>0.18209825900000001</v>
      </c>
      <c r="X1320">
        <v>0.75793176900000003</v>
      </c>
      <c r="Y1320">
        <v>3.0349709999999998E-2</v>
      </c>
      <c r="Z1320">
        <v>3.865340706</v>
      </c>
      <c r="AA1320">
        <v>0</v>
      </c>
      <c r="AB1320">
        <v>4.6414822620000002</v>
      </c>
      <c r="AC1320">
        <v>100</v>
      </c>
      <c r="AD1320">
        <v>0.24864958500000001</v>
      </c>
      <c r="AE1320">
        <v>8.4327161999999997E-2</v>
      </c>
      <c r="AF1320">
        <v>0.87234927299999998</v>
      </c>
      <c r="AG1320">
        <v>0.82918119800000001</v>
      </c>
      <c r="AH1320">
        <v>0</v>
      </c>
      <c r="AI1320">
        <v>23.460835379999899</v>
      </c>
      <c r="AJ1320">
        <v>0</v>
      </c>
      <c r="AK1320">
        <v>0</v>
      </c>
      <c r="AL1320">
        <v>28.9882540599999</v>
      </c>
      <c r="AM1320">
        <v>0</v>
      </c>
      <c r="AN1320">
        <v>0</v>
      </c>
      <c r="AO1320">
        <v>0</v>
      </c>
      <c r="AP1320">
        <v>2.3283574599999999</v>
      </c>
      <c r="AQ1320">
        <v>0</v>
      </c>
      <c r="AR1320">
        <v>0</v>
      </c>
      <c r="AS1320">
        <v>13.67408539</v>
      </c>
      <c r="AT1320">
        <v>17.133036740000001</v>
      </c>
      <c r="AU1320">
        <v>30.80712213</v>
      </c>
      <c r="AV1320">
        <v>0</v>
      </c>
      <c r="AW1320">
        <v>10.0608956299999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1.022775982</v>
      </c>
      <c r="BI1320">
        <v>15.4721568</v>
      </c>
      <c r="BJ1320">
        <v>0.44386117400000002</v>
      </c>
      <c r="BK1320">
        <v>0.55613882599999998</v>
      </c>
      <c r="BL1320">
        <v>0</v>
      </c>
      <c r="BM1320">
        <v>55.269317950000001</v>
      </c>
      <c r="BN1320">
        <v>98.977130810000006</v>
      </c>
      <c r="BO1320">
        <v>0</v>
      </c>
      <c r="BP1320" t="s">
        <v>97</v>
      </c>
      <c r="BQ1320" t="s">
        <v>109</v>
      </c>
      <c r="BR1320" t="s">
        <v>111</v>
      </c>
      <c r="BS1320" t="s">
        <v>176</v>
      </c>
      <c r="BT1320" t="s">
        <v>111</v>
      </c>
      <c r="BU1320" t="s">
        <v>100</v>
      </c>
      <c r="BV1320" t="s">
        <v>101</v>
      </c>
      <c r="BW1320" t="s">
        <v>149</v>
      </c>
      <c r="BX1320">
        <v>34.28221181</v>
      </c>
      <c r="BY1320">
        <v>55.269317950000001</v>
      </c>
      <c r="BZ1320">
        <v>44.034527879999899</v>
      </c>
      <c r="CA1320">
        <v>33.8605742499999</v>
      </c>
      <c r="CB1320">
        <v>46.417598409999897</v>
      </c>
      <c r="CC1320">
        <v>19.721827340000001</v>
      </c>
      <c r="CD1320">
        <v>2</v>
      </c>
      <c r="CE1320">
        <v>3</v>
      </c>
      <c r="CF1320">
        <v>1</v>
      </c>
      <c r="CG1320">
        <v>6</v>
      </c>
      <c r="CH1320">
        <v>3</v>
      </c>
      <c r="CI1320">
        <v>4</v>
      </c>
      <c r="CJ1320">
        <v>35.970149249999899</v>
      </c>
      <c r="CK1320">
        <v>85.275443229999894</v>
      </c>
      <c r="CL1320">
        <v>0</v>
      </c>
    </row>
    <row r="1321" spans="1:90" x14ac:dyDescent="0.25">
      <c r="A1321" s="1" t="s">
        <v>1070</v>
      </c>
      <c r="B1321" s="2">
        <v>313751.8627</v>
      </c>
      <c r="C1321" s="2">
        <v>6072438.0800000001</v>
      </c>
      <c r="D1321" s="4">
        <v>-330.37453169999901</v>
      </c>
      <c r="E1321" t="s">
        <v>408</v>
      </c>
      <c r="F1321" s="3">
        <v>819.5</v>
      </c>
      <c r="G1321" t="s">
        <v>90</v>
      </c>
      <c r="H1321" t="s">
        <v>91</v>
      </c>
      <c r="I1321" s="1" t="s">
        <v>293</v>
      </c>
      <c r="J1321" t="s">
        <v>1893</v>
      </c>
      <c r="K1321" t="s">
        <v>1675</v>
      </c>
      <c r="L1321" t="s">
        <v>406</v>
      </c>
      <c r="M1321">
        <v>48.149412550000001</v>
      </c>
      <c r="N1321">
        <v>17.22360587</v>
      </c>
      <c r="O1321">
        <v>3.0054722979999999</v>
      </c>
      <c r="P1321">
        <v>7.7183327620000002</v>
      </c>
      <c r="Q1321">
        <v>5.1660727629999998</v>
      </c>
      <c r="R1321">
        <v>10.3825954599999</v>
      </c>
      <c r="S1321">
        <v>1.2309782760000001</v>
      </c>
      <c r="T1321">
        <v>0.36323949100000003</v>
      </c>
      <c r="U1321">
        <v>0.474229336</v>
      </c>
      <c r="V1321">
        <v>7.0629900999999995E-2</v>
      </c>
      <c r="W1321">
        <v>0.16143977400000001</v>
      </c>
      <c r="X1321">
        <v>2.7030079260000002</v>
      </c>
      <c r="Y1321">
        <v>2.0179972000000001E-2</v>
      </c>
      <c r="Z1321">
        <v>3.3308036209999998</v>
      </c>
      <c r="AA1321">
        <v>0</v>
      </c>
      <c r="AB1321">
        <v>6.0508124160000003</v>
      </c>
      <c r="AC1321">
        <v>100</v>
      </c>
      <c r="AD1321">
        <v>0.15482063900000001</v>
      </c>
      <c r="AE1321">
        <v>5.5006244000000003E-2</v>
      </c>
      <c r="AF1321">
        <v>0.69166536999999995</v>
      </c>
      <c r="AG1321">
        <v>2.2466962389999998</v>
      </c>
      <c r="AH1321">
        <v>0</v>
      </c>
      <c r="AI1321">
        <v>11.57240704</v>
      </c>
      <c r="AJ1321">
        <v>0</v>
      </c>
      <c r="AK1321">
        <v>0</v>
      </c>
      <c r="AL1321">
        <v>42.303129060000003</v>
      </c>
      <c r="AM1321">
        <v>0</v>
      </c>
      <c r="AN1321">
        <v>0</v>
      </c>
      <c r="AO1321">
        <v>0</v>
      </c>
      <c r="AP1321">
        <v>2.1609913519999999</v>
      </c>
      <c r="AQ1321">
        <v>0</v>
      </c>
      <c r="AR1321">
        <v>0</v>
      </c>
      <c r="AS1321">
        <v>13.829532070000001</v>
      </c>
      <c r="AT1321">
        <v>9.7015267410000003</v>
      </c>
      <c r="AU1321">
        <v>23.531058810000001</v>
      </c>
      <c r="AV1321">
        <v>0</v>
      </c>
      <c r="AW1321">
        <v>9.3008989779999904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3.5786071119999998</v>
      </c>
      <c r="BI1321">
        <v>11.972053750000001</v>
      </c>
      <c r="BJ1321">
        <v>0.58771397299999995</v>
      </c>
      <c r="BK1321">
        <v>0.412286027</v>
      </c>
      <c r="BL1321">
        <v>0</v>
      </c>
      <c r="BM1321">
        <v>78.520107719999899</v>
      </c>
      <c r="BN1321">
        <v>96.42137821</v>
      </c>
      <c r="BO1321">
        <v>0</v>
      </c>
      <c r="BP1321" t="s">
        <v>256</v>
      </c>
      <c r="BQ1321" t="s">
        <v>257</v>
      </c>
      <c r="BR1321" t="s">
        <v>98</v>
      </c>
      <c r="BS1321" t="s">
        <v>130</v>
      </c>
      <c r="BT1321" t="s">
        <v>98</v>
      </c>
      <c r="BU1321" t="s">
        <v>131</v>
      </c>
      <c r="BV1321" t="s">
        <v>101</v>
      </c>
      <c r="BW1321" t="s">
        <v>237</v>
      </c>
      <c r="BX1321">
        <v>27.2098128999999</v>
      </c>
      <c r="BY1321">
        <v>78.520107719999899</v>
      </c>
      <c r="BZ1321">
        <v>20.620004510000001</v>
      </c>
      <c r="CA1321">
        <v>24.47376495</v>
      </c>
      <c r="CB1321">
        <v>54.7558680799999</v>
      </c>
      <c r="CC1321">
        <v>20.77036696</v>
      </c>
      <c r="CD1321">
        <v>3</v>
      </c>
      <c r="CE1321">
        <v>6</v>
      </c>
      <c r="CF1321">
        <v>2</v>
      </c>
      <c r="CG1321">
        <v>1</v>
      </c>
      <c r="CH1321">
        <v>3</v>
      </c>
      <c r="CI1321">
        <v>9</v>
      </c>
      <c r="CJ1321">
        <v>32.254267220000003</v>
      </c>
      <c r="CK1321">
        <v>88.989161920000001</v>
      </c>
      <c r="CL1321">
        <v>0</v>
      </c>
    </row>
    <row r="1322" spans="1:90" x14ac:dyDescent="0.25">
      <c r="A1322" s="1" t="s">
        <v>1071</v>
      </c>
      <c r="B1322" s="2">
        <v>313690.19500000001</v>
      </c>
      <c r="C1322" s="2">
        <v>6072450.216</v>
      </c>
      <c r="D1322" s="4">
        <v>-395.58032259999902</v>
      </c>
      <c r="E1322" t="s">
        <v>408</v>
      </c>
      <c r="F1322" s="3">
        <v>910.07</v>
      </c>
      <c r="G1322" t="s">
        <v>90</v>
      </c>
      <c r="H1322" t="s">
        <v>91</v>
      </c>
      <c r="I1322" s="1" t="s">
        <v>293</v>
      </c>
      <c r="J1322" t="s">
        <v>1894</v>
      </c>
      <c r="K1322" t="s">
        <v>1892</v>
      </c>
      <c r="L1322" t="s">
        <v>345</v>
      </c>
      <c r="M1322">
        <v>47.999875260000003</v>
      </c>
      <c r="N1322">
        <v>15.667046300000001</v>
      </c>
      <c r="O1322">
        <v>2.8132474620000001</v>
      </c>
      <c r="P1322">
        <v>7.2903909540000003</v>
      </c>
      <c r="Q1322">
        <v>8.3228030870000005</v>
      </c>
      <c r="R1322">
        <v>11.298835710000001</v>
      </c>
      <c r="S1322">
        <v>2.1689729259999999</v>
      </c>
      <c r="T1322">
        <v>0.38335335399999998</v>
      </c>
      <c r="U1322">
        <v>0.70617723200000004</v>
      </c>
      <c r="V1322">
        <v>7.0617722999999993E-2</v>
      </c>
      <c r="W1322">
        <v>0.15132369200000001</v>
      </c>
      <c r="X1322">
        <v>1.87357386</v>
      </c>
      <c r="Y1322">
        <v>5.0441231000000003E-2</v>
      </c>
      <c r="Z1322">
        <v>1.2033412210000001</v>
      </c>
      <c r="AA1322">
        <v>0</v>
      </c>
      <c r="AB1322">
        <v>3.0840530030000002</v>
      </c>
      <c r="AC1322">
        <v>100</v>
      </c>
      <c r="AD1322">
        <v>0.14882662599999999</v>
      </c>
      <c r="AE1322">
        <v>0.13219157500000001</v>
      </c>
      <c r="AF1322">
        <v>0.99025716399999997</v>
      </c>
      <c r="AG1322">
        <v>2.2796975530000001</v>
      </c>
      <c r="AH1322">
        <v>0</v>
      </c>
      <c r="AI1322">
        <v>19.604425020000001</v>
      </c>
      <c r="AJ1322">
        <v>0</v>
      </c>
      <c r="AK1322">
        <v>0</v>
      </c>
      <c r="AL1322">
        <v>32.097391020000003</v>
      </c>
      <c r="AM1322">
        <v>0</v>
      </c>
      <c r="AN1322">
        <v>0</v>
      </c>
      <c r="AO1322">
        <v>0</v>
      </c>
      <c r="AP1322">
        <v>2.3217876249999998</v>
      </c>
      <c r="AQ1322">
        <v>0</v>
      </c>
      <c r="AR1322">
        <v>0</v>
      </c>
      <c r="AS1322">
        <v>17.29489736</v>
      </c>
      <c r="AT1322">
        <v>6.3905346859999996</v>
      </c>
      <c r="AU1322">
        <v>23.685432039999899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2.3848671189999999</v>
      </c>
      <c r="BI1322">
        <v>15.446498500000001</v>
      </c>
      <c r="BJ1322">
        <v>0.73019133999999997</v>
      </c>
      <c r="BK1322">
        <v>0.26980865999999998</v>
      </c>
      <c r="BL1322">
        <v>0</v>
      </c>
      <c r="BM1322">
        <v>62.081747640000003</v>
      </c>
      <c r="BN1322">
        <v>97.615123100000005</v>
      </c>
      <c r="BO1322">
        <v>0</v>
      </c>
      <c r="BP1322" t="s">
        <v>97</v>
      </c>
      <c r="BQ1322" t="s">
        <v>109</v>
      </c>
      <c r="BR1322" t="s">
        <v>111</v>
      </c>
      <c r="BS1322" t="s">
        <v>407</v>
      </c>
      <c r="BT1322" t="s">
        <v>111</v>
      </c>
      <c r="BU1322" t="s">
        <v>100</v>
      </c>
      <c r="BV1322" t="s">
        <v>101</v>
      </c>
      <c r="BW1322" t="s">
        <v>149</v>
      </c>
      <c r="BX1322">
        <v>40.967724189999899</v>
      </c>
      <c r="BY1322">
        <v>62.081747640000003</v>
      </c>
      <c r="BZ1322">
        <v>36.3169228699999</v>
      </c>
      <c r="CA1322">
        <v>22.07479356</v>
      </c>
      <c r="CB1322">
        <v>46.6107169</v>
      </c>
      <c r="CC1322">
        <v>31.31448954</v>
      </c>
      <c r="CD1322">
        <v>2</v>
      </c>
      <c r="CE1322">
        <v>4</v>
      </c>
      <c r="CF1322">
        <v>1</v>
      </c>
      <c r="CG1322">
        <v>6</v>
      </c>
      <c r="CH1322">
        <v>3</v>
      </c>
      <c r="CI1322">
        <v>4</v>
      </c>
      <c r="CJ1322">
        <v>39.262966329999898</v>
      </c>
      <c r="CK1322">
        <v>85.9496109399999</v>
      </c>
      <c r="CL1322">
        <v>0</v>
      </c>
    </row>
    <row r="1323" spans="1:90" x14ac:dyDescent="0.25">
      <c r="A1323" s="1" t="s">
        <v>1071</v>
      </c>
      <c r="B1323" s="2">
        <v>313690.19500000001</v>
      </c>
      <c r="C1323" s="2">
        <v>6072450.216</v>
      </c>
      <c r="D1323" s="4">
        <v>-395.58032259999902</v>
      </c>
      <c r="E1323" t="s">
        <v>408</v>
      </c>
      <c r="F1323" s="3">
        <v>910.07</v>
      </c>
      <c r="G1323" t="s">
        <v>90</v>
      </c>
      <c r="H1323" t="s">
        <v>91</v>
      </c>
      <c r="I1323" s="1" t="s">
        <v>293</v>
      </c>
      <c r="J1323" t="s">
        <v>1894</v>
      </c>
      <c r="K1323" t="s">
        <v>1892</v>
      </c>
      <c r="L1323" t="s">
        <v>345</v>
      </c>
      <c r="M1323">
        <v>48.053004559999899</v>
      </c>
      <c r="N1323">
        <v>15.7216676</v>
      </c>
      <c r="O1323">
        <v>2.8408102</v>
      </c>
      <c r="P1323">
        <v>7.349920462</v>
      </c>
      <c r="Q1323">
        <v>8.2644709649999903</v>
      </c>
      <c r="R1323">
        <v>11.2917497099999</v>
      </c>
      <c r="S1323">
        <v>2.1493679069999998</v>
      </c>
      <c r="T1323">
        <v>0.373364378</v>
      </c>
      <c r="U1323">
        <v>0.70636504</v>
      </c>
      <c r="V1323">
        <v>7.0636504000000003E-2</v>
      </c>
      <c r="W1323">
        <v>0.151363937</v>
      </c>
      <c r="X1323">
        <v>1.765870351</v>
      </c>
      <c r="Y1323">
        <v>4.0363717E-2</v>
      </c>
      <c r="Z1323">
        <v>1.2210446749999999</v>
      </c>
      <c r="AA1323">
        <v>0</v>
      </c>
      <c r="AB1323">
        <v>2.9942294930000002</v>
      </c>
      <c r="AC1323">
        <v>100</v>
      </c>
      <c r="AD1323">
        <v>0.149037117</v>
      </c>
      <c r="AE1323">
        <v>0.105902831</v>
      </c>
      <c r="AF1323">
        <v>0.99165772500000005</v>
      </c>
      <c r="AG1323">
        <v>2.222844931</v>
      </c>
      <c r="AH1323">
        <v>0</v>
      </c>
      <c r="AI1323">
        <v>19.449527669999899</v>
      </c>
      <c r="AJ1323">
        <v>0</v>
      </c>
      <c r="AK1323">
        <v>0</v>
      </c>
      <c r="AL1323">
        <v>32.402903160000001</v>
      </c>
      <c r="AM1323">
        <v>0</v>
      </c>
      <c r="AN1323">
        <v>0</v>
      </c>
      <c r="AO1323">
        <v>0</v>
      </c>
      <c r="AP1323">
        <v>2.32465111</v>
      </c>
      <c r="AQ1323">
        <v>0</v>
      </c>
      <c r="AR1323">
        <v>0</v>
      </c>
      <c r="AS1323">
        <v>17.251640949999899</v>
      </c>
      <c r="AT1323">
        <v>6.5917360519999999</v>
      </c>
      <c r="AU1323">
        <v>23.843377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2.2503522440000001</v>
      </c>
      <c r="BI1323">
        <v>15.517065300000001</v>
      </c>
      <c r="BJ1323">
        <v>0.72354016600000004</v>
      </c>
      <c r="BK1323">
        <v>0.27645983400000002</v>
      </c>
      <c r="BL1323">
        <v>0</v>
      </c>
      <c r="BM1323">
        <v>62.490615349999899</v>
      </c>
      <c r="BN1323">
        <v>97.749638529999899</v>
      </c>
      <c r="BO1323">
        <v>0</v>
      </c>
      <c r="BP1323" t="s">
        <v>97</v>
      </c>
      <c r="BQ1323" t="s">
        <v>109</v>
      </c>
      <c r="BR1323" t="s">
        <v>111</v>
      </c>
      <c r="BS1323" t="s">
        <v>407</v>
      </c>
      <c r="BT1323" t="s">
        <v>111</v>
      </c>
      <c r="BU1323" t="s">
        <v>100</v>
      </c>
      <c r="BV1323" t="s">
        <v>101</v>
      </c>
      <c r="BW1323" t="s">
        <v>149</v>
      </c>
      <c r="BX1323">
        <v>41.169070580000003</v>
      </c>
      <c r="BY1323">
        <v>62.490615349999899</v>
      </c>
      <c r="BZ1323">
        <v>35.96750462</v>
      </c>
      <c r="CA1323">
        <v>22.226190899999899</v>
      </c>
      <c r="CB1323">
        <v>46.7165007199999</v>
      </c>
      <c r="CC1323">
        <v>31.057308370000001</v>
      </c>
      <c r="CD1323">
        <v>2</v>
      </c>
      <c r="CE1323">
        <v>4</v>
      </c>
      <c r="CF1323">
        <v>1</v>
      </c>
      <c r="CG1323">
        <v>6</v>
      </c>
      <c r="CH1323">
        <v>3</v>
      </c>
      <c r="CI1323">
        <v>4</v>
      </c>
      <c r="CJ1323">
        <v>39.122486289999898</v>
      </c>
      <c r="CK1323">
        <v>86.090780850000002</v>
      </c>
      <c r="CL1323">
        <v>0</v>
      </c>
    </row>
    <row r="1324" spans="1:90" x14ac:dyDescent="0.25">
      <c r="A1324" s="1" t="s">
        <v>1071</v>
      </c>
      <c r="B1324" s="2">
        <v>313690.19500000001</v>
      </c>
      <c r="C1324" s="2">
        <v>6072450.216</v>
      </c>
      <c r="D1324" s="4">
        <v>-395.58032259999902</v>
      </c>
      <c r="E1324" t="s">
        <v>408</v>
      </c>
      <c r="F1324" s="3">
        <v>910.07</v>
      </c>
      <c r="G1324" t="s">
        <v>90</v>
      </c>
      <c r="H1324" t="s">
        <v>91</v>
      </c>
      <c r="I1324" s="1" t="s">
        <v>293</v>
      </c>
      <c r="J1324" t="s">
        <v>1894</v>
      </c>
      <c r="K1324" t="s">
        <v>1892</v>
      </c>
      <c r="L1324" t="s">
        <v>345</v>
      </c>
      <c r="M1324">
        <v>47.975442569999899</v>
      </c>
      <c r="N1324">
        <v>15.75297978</v>
      </c>
      <c r="O1324">
        <v>2.8254010479999998</v>
      </c>
      <c r="P1324">
        <v>7.3190371839999999</v>
      </c>
      <c r="Q1324">
        <v>8.3861154350000007</v>
      </c>
      <c r="R1324">
        <v>11.161304060000001</v>
      </c>
      <c r="S1324">
        <v>2.1696929219999999</v>
      </c>
      <c r="T1324">
        <v>0.37338901499999999</v>
      </c>
      <c r="U1324">
        <v>0.69632005399999997</v>
      </c>
      <c r="V1324">
        <v>7.0641165000000006E-2</v>
      </c>
      <c r="W1324">
        <v>0.14128233000000001</v>
      </c>
      <c r="X1324">
        <v>1.7680643789999999</v>
      </c>
      <c r="Y1324">
        <v>4.036638E-2</v>
      </c>
      <c r="Z1324">
        <v>1.319963687</v>
      </c>
      <c r="AA1324">
        <v>0</v>
      </c>
      <c r="AB1324">
        <v>3.0955421479999998</v>
      </c>
      <c r="AC1324">
        <v>100</v>
      </c>
      <c r="AD1324">
        <v>0.14906111599999999</v>
      </c>
      <c r="AE1324">
        <v>0.10591988400000001</v>
      </c>
      <c r="AF1324">
        <v>0.97764858600000004</v>
      </c>
      <c r="AG1324">
        <v>2.2232028640000001</v>
      </c>
      <c r="AH1324">
        <v>0</v>
      </c>
      <c r="AI1324">
        <v>19.6353136</v>
      </c>
      <c r="AJ1324">
        <v>0</v>
      </c>
      <c r="AK1324">
        <v>0</v>
      </c>
      <c r="AL1324">
        <v>32.400066029999898</v>
      </c>
      <c r="AM1324">
        <v>0</v>
      </c>
      <c r="AN1324">
        <v>0</v>
      </c>
      <c r="AO1324">
        <v>0</v>
      </c>
      <c r="AP1324">
        <v>2.3142875140000001</v>
      </c>
      <c r="AQ1324">
        <v>0</v>
      </c>
      <c r="AR1324">
        <v>0</v>
      </c>
      <c r="AS1324">
        <v>17.1914537</v>
      </c>
      <c r="AT1324">
        <v>6.4319362560000002</v>
      </c>
      <c r="AU1324">
        <v>23.62338995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2.253362348</v>
      </c>
      <c r="BI1324">
        <v>15.66131021</v>
      </c>
      <c r="BJ1324">
        <v>0.72773017500000003</v>
      </c>
      <c r="BK1324">
        <v>0.27226982500000002</v>
      </c>
      <c r="BL1324">
        <v>0</v>
      </c>
      <c r="BM1324">
        <v>62.265455150000001</v>
      </c>
      <c r="BN1324">
        <v>97.74662841</v>
      </c>
      <c r="BO1324">
        <v>0</v>
      </c>
      <c r="BP1324" t="s">
        <v>97</v>
      </c>
      <c r="BQ1324" t="s">
        <v>109</v>
      </c>
      <c r="BR1324" t="s">
        <v>111</v>
      </c>
      <c r="BS1324" t="s">
        <v>407</v>
      </c>
      <c r="BT1324" t="s">
        <v>111</v>
      </c>
      <c r="BU1324" t="s">
        <v>100</v>
      </c>
      <c r="BV1324" t="s">
        <v>101</v>
      </c>
      <c r="BW1324" t="s">
        <v>149</v>
      </c>
      <c r="BX1324">
        <v>40.97970256</v>
      </c>
      <c r="BY1324">
        <v>62.265455150000001</v>
      </c>
      <c r="BZ1324">
        <v>36.188400680000001</v>
      </c>
      <c r="CA1324">
        <v>22.0166301</v>
      </c>
      <c r="CB1324">
        <v>46.605979480000002</v>
      </c>
      <c r="CC1324">
        <v>31.377390420000001</v>
      </c>
      <c r="CD1324">
        <v>2</v>
      </c>
      <c r="CE1324">
        <v>4</v>
      </c>
      <c r="CF1324">
        <v>1</v>
      </c>
      <c r="CG1324">
        <v>6</v>
      </c>
      <c r="CH1324">
        <v>3</v>
      </c>
      <c r="CI1324">
        <v>4</v>
      </c>
      <c r="CJ1324">
        <v>39.652809499999897</v>
      </c>
      <c r="CK1324">
        <v>86.063956329999897</v>
      </c>
      <c r="CL1324">
        <v>0</v>
      </c>
    </row>
    <row r="1325" spans="1:90" x14ac:dyDescent="0.25">
      <c r="A1325" s="1" t="s">
        <v>1072</v>
      </c>
      <c r="B1325" s="2">
        <v>313662.69939999899</v>
      </c>
      <c r="C1325" s="2">
        <v>6072456.3739999896</v>
      </c>
      <c r="D1325" s="4">
        <v>-424.29443859999901</v>
      </c>
      <c r="E1325" t="s">
        <v>408</v>
      </c>
      <c r="F1325" s="3">
        <v>950.3</v>
      </c>
      <c r="G1325" t="s">
        <v>90</v>
      </c>
      <c r="H1325" t="s">
        <v>91</v>
      </c>
      <c r="I1325" s="1" t="s">
        <v>293</v>
      </c>
      <c r="J1325" t="s">
        <v>1895</v>
      </c>
      <c r="K1325" t="s">
        <v>1720</v>
      </c>
      <c r="L1325" t="s">
        <v>1721</v>
      </c>
      <c r="M1325">
        <v>48.36091287</v>
      </c>
      <c r="N1325">
        <v>15.5013276599999</v>
      </c>
      <c r="O1325">
        <v>3.2507020959999999</v>
      </c>
      <c r="P1325">
        <v>8.2625524899999903</v>
      </c>
      <c r="Q1325">
        <v>7.4075354850000004</v>
      </c>
      <c r="R1325">
        <v>9.0828091779999998</v>
      </c>
      <c r="S1325">
        <v>4.0166200590000001</v>
      </c>
      <c r="T1325">
        <v>0.181656184</v>
      </c>
      <c r="U1325">
        <v>0.46423246899999998</v>
      </c>
      <c r="V1325">
        <v>7.0644071000000003E-2</v>
      </c>
      <c r="W1325">
        <v>0.17156417299999999</v>
      </c>
      <c r="X1325">
        <v>0.99256578399999995</v>
      </c>
      <c r="Y1325">
        <v>2.018402E-2</v>
      </c>
      <c r="Z1325">
        <v>2.2166934579999999</v>
      </c>
      <c r="AA1325">
        <v>0</v>
      </c>
      <c r="AB1325">
        <v>3.2190947470000002</v>
      </c>
      <c r="AC1325">
        <v>100</v>
      </c>
      <c r="AD1325">
        <v>0.14962125400000001</v>
      </c>
      <c r="AE1325">
        <v>5.3158953000000002E-2</v>
      </c>
      <c r="AF1325">
        <v>0.65421490999999998</v>
      </c>
      <c r="AG1325">
        <v>1.0856223970000001</v>
      </c>
      <c r="AH1325">
        <v>0</v>
      </c>
      <c r="AI1325">
        <v>35.91708654</v>
      </c>
      <c r="AJ1325">
        <v>0</v>
      </c>
      <c r="AK1325">
        <v>0</v>
      </c>
      <c r="AL1325">
        <v>24.010416719999899</v>
      </c>
      <c r="AM1325">
        <v>0</v>
      </c>
      <c r="AN1325">
        <v>0</v>
      </c>
      <c r="AO1325">
        <v>0</v>
      </c>
      <c r="AP1325">
        <v>2.0774262879999998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1.2697064069999999</v>
      </c>
      <c r="BI1325">
        <v>16.27388268</v>
      </c>
      <c r="BJ1325">
        <v>0.62630135300000001</v>
      </c>
      <c r="BK1325">
        <v>0.37369864699999999</v>
      </c>
      <c r="BL1325">
        <v>0</v>
      </c>
      <c r="BM1325">
        <v>39.689809930000003</v>
      </c>
      <c r="BN1325">
        <v>98.730288389999899</v>
      </c>
      <c r="BO1325">
        <v>0</v>
      </c>
      <c r="BP1325" t="s">
        <v>97</v>
      </c>
      <c r="BQ1325" t="s">
        <v>514</v>
      </c>
      <c r="BR1325" t="s">
        <v>111</v>
      </c>
      <c r="BS1325" t="s">
        <v>126</v>
      </c>
      <c r="BT1325" t="s">
        <v>386</v>
      </c>
      <c r="BU1325" t="s">
        <v>387</v>
      </c>
      <c r="BV1325" t="s">
        <v>386</v>
      </c>
      <c r="BW1325" t="s">
        <v>649</v>
      </c>
      <c r="BX1325">
        <v>35.904078050000003</v>
      </c>
      <c r="BY1325">
        <v>39.689809930000003</v>
      </c>
      <c r="BZ1325">
        <v>59.24696634</v>
      </c>
      <c r="CA1325">
        <v>30.439129309999899</v>
      </c>
      <c r="CB1325">
        <v>63.138233620000001</v>
      </c>
      <c r="CC1325">
        <v>6.422637065</v>
      </c>
      <c r="CD1325">
        <v>2</v>
      </c>
      <c r="CE1325">
        <v>11</v>
      </c>
      <c r="CF1325">
        <v>3</v>
      </c>
      <c r="CG1325">
        <v>4</v>
      </c>
      <c r="CH1325">
        <v>2</v>
      </c>
      <c r="CI1325">
        <v>23</v>
      </c>
      <c r="CJ1325">
        <v>36.68292683</v>
      </c>
      <c r="CK1325">
        <v>78.869542569999894</v>
      </c>
      <c r="CL1325">
        <v>0</v>
      </c>
    </row>
    <row r="1326" spans="1:90" x14ac:dyDescent="0.25">
      <c r="A1326" s="1" t="s">
        <v>1073</v>
      </c>
      <c r="B1326" s="2">
        <v>313638.03940000001</v>
      </c>
      <c r="C1326" s="2">
        <v>6072462.466</v>
      </c>
      <c r="D1326" s="4">
        <v>-449.91647210000002</v>
      </c>
      <c r="E1326" t="s">
        <v>408</v>
      </c>
      <c r="F1326" s="3">
        <v>986.38</v>
      </c>
      <c r="G1326" t="s">
        <v>90</v>
      </c>
      <c r="H1326" t="s">
        <v>91</v>
      </c>
      <c r="I1326" s="1" t="s">
        <v>293</v>
      </c>
      <c r="J1326" t="s">
        <v>1896</v>
      </c>
      <c r="K1326" t="s">
        <v>1675</v>
      </c>
      <c r="L1326" t="s">
        <v>406</v>
      </c>
      <c r="M1326">
        <v>41.133136389999898</v>
      </c>
      <c r="N1326">
        <v>18.090494870000001</v>
      </c>
      <c r="O1326">
        <v>2.9997024099999998</v>
      </c>
      <c r="P1326">
        <v>8.2861277520000005</v>
      </c>
      <c r="Q1326">
        <v>7.9436474700000002</v>
      </c>
      <c r="R1326">
        <v>13.00696475</v>
      </c>
      <c r="S1326">
        <v>2.3446898389999999</v>
      </c>
      <c r="T1326">
        <v>0.151596326</v>
      </c>
      <c r="U1326">
        <v>0.32340549499999999</v>
      </c>
      <c r="V1326">
        <v>5.0532108999999999E-2</v>
      </c>
      <c r="W1326">
        <v>0.212234856</v>
      </c>
      <c r="X1326">
        <v>3.5318379850000001</v>
      </c>
      <c r="Y1326">
        <v>1.0106422E-2</v>
      </c>
      <c r="Z1326">
        <v>1.915523321</v>
      </c>
      <c r="AA1326">
        <v>0</v>
      </c>
      <c r="AB1326">
        <v>5.4632300090000001</v>
      </c>
      <c r="AC1326">
        <v>100</v>
      </c>
      <c r="AD1326">
        <v>0.106290436</v>
      </c>
      <c r="AE1326">
        <v>2.6434758999999999E-2</v>
      </c>
      <c r="AF1326">
        <v>0.452628107</v>
      </c>
      <c r="AG1326">
        <v>0.89975958700000003</v>
      </c>
      <c r="AH1326">
        <v>0</v>
      </c>
      <c r="AI1326">
        <v>15.7126866599999</v>
      </c>
      <c r="AJ1326">
        <v>0</v>
      </c>
      <c r="AK1326">
        <v>0</v>
      </c>
      <c r="AL1326">
        <v>38.57521062</v>
      </c>
      <c r="AM1326">
        <v>0</v>
      </c>
      <c r="AN1326">
        <v>0</v>
      </c>
      <c r="AO1326">
        <v>0</v>
      </c>
      <c r="AP1326">
        <v>1.9152487819999999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4.4869784340000001</v>
      </c>
      <c r="BI1326">
        <v>15.633812900000001</v>
      </c>
      <c r="BJ1326">
        <v>0.67018349300000002</v>
      </c>
      <c r="BK1326">
        <v>0.32981650699999998</v>
      </c>
      <c r="BL1326">
        <v>0</v>
      </c>
      <c r="BM1326">
        <v>64.585982999999899</v>
      </c>
      <c r="BN1326">
        <v>95.513003170000005</v>
      </c>
      <c r="BO1326">
        <v>0</v>
      </c>
      <c r="BP1326" t="s">
        <v>97</v>
      </c>
      <c r="BQ1326" t="s">
        <v>514</v>
      </c>
      <c r="BR1326" t="s">
        <v>111</v>
      </c>
      <c r="BS1326" t="s">
        <v>126</v>
      </c>
      <c r="BT1326" t="s">
        <v>386</v>
      </c>
      <c r="BU1326" t="s">
        <v>387</v>
      </c>
      <c r="BV1326" t="s">
        <v>386</v>
      </c>
      <c r="BW1326" t="s">
        <v>2163</v>
      </c>
      <c r="BX1326">
        <v>32.44223633</v>
      </c>
      <c r="BY1326">
        <v>64.585982999999899</v>
      </c>
      <c r="BZ1326">
        <v>34.888437349999897</v>
      </c>
      <c r="CA1326">
        <v>30.439129309999899</v>
      </c>
      <c r="CB1326">
        <v>63.138233620000001</v>
      </c>
      <c r="CC1326">
        <v>6.422637065</v>
      </c>
      <c r="CD1326">
        <v>2</v>
      </c>
      <c r="CE1326">
        <v>11</v>
      </c>
      <c r="CF1326">
        <v>3</v>
      </c>
      <c r="CG1326">
        <v>4</v>
      </c>
      <c r="CH1326">
        <v>2</v>
      </c>
      <c r="CI1326">
        <v>22</v>
      </c>
      <c r="CJ1326">
        <v>34.525862070000002</v>
      </c>
      <c r="CK1326">
        <v>86.669454340000001</v>
      </c>
      <c r="CL1326">
        <v>0</v>
      </c>
    </row>
    <row r="1327" spans="1:90" x14ac:dyDescent="0.25">
      <c r="A1327" s="1" t="s">
        <v>1074</v>
      </c>
      <c r="B1327" s="2">
        <v>313584.75520000001</v>
      </c>
      <c r="C1327" s="2">
        <v>6072476.5729999896</v>
      </c>
      <c r="D1327" s="4">
        <v>-504.56650000000002</v>
      </c>
      <c r="E1327" t="s">
        <v>408</v>
      </c>
      <c r="F1327" s="3">
        <v>1064</v>
      </c>
      <c r="G1327" t="s">
        <v>90</v>
      </c>
      <c r="H1327" t="s">
        <v>91</v>
      </c>
      <c r="I1327" s="1" t="s">
        <v>293</v>
      </c>
      <c r="J1327" t="s">
        <v>1871</v>
      </c>
      <c r="K1327" t="s">
        <v>1720</v>
      </c>
      <c r="L1327" t="s">
        <v>1721</v>
      </c>
      <c r="M1327">
        <v>47.178328749999899</v>
      </c>
      <c r="N1327">
        <v>16.80835094</v>
      </c>
      <c r="O1327">
        <v>3.3762759560000002</v>
      </c>
      <c r="P1327">
        <v>8.6294907609999996</v>
      </c>
      <c r="Q1327">
        <v>7.5521624779999996</v>
      </c>
      <c r="R1327">
        <v>10.73838857</v>
      </c>
      <c r="S1327">
        <v>1.9359348409999999</v>
      </c>
      <c r="T1327">
        <v>0.24199185500000001</v>
      </c>
      <c r="U1327">
        <v>0.403319759</v>
      </c>
      <c r="V1327">
        <v>7.0580957999999999E-2</v>
      </c>
      <c r="W1327">
        <v>0.18149389099999999</v>
      </c>
      <c r="X1327">
        <v>9.9712169999999992E-3</v>
      </c>
      <c r="Y1327">
        <v>0.211742873</v>
      </c>
      <c r="Z1327">
        <v>2.6619671540000001</v>
      </c>
      <c r="AA1327">
        <v>0</v>
      </c>
      <c r="AB1327">
        <v>2.5179128770000001</v>
      </c>
      <c r="AC1327">
        <v>100</v>
      </c>
      <c r="AD1327">
        <v>0.152675687</v>
      </c>
      <c r="AE1327">
        <v>0.56956371500000003</v>
      </c>
      <c r="AF1327">
        <v>0.58049594500000001</v>
      </c>
      <c r="AG1327">
        <v>1.4770463519999999</v>
      </c>
      <c r="AH1327">
        <v>0</v>
      </c>
      <c r="AI1327">
        <v>17.9599913899999</v>
      </c>
      <c r="AJ1327">
        <v>0</v>
      </c>
      <c r="AK1327">
        <v>0</v>
      </c>
      <c r="AL1327">
        <v>37.675127779999897</v>
      </c>
      <c r="AM1327">
        <v>0</v>
      </c>
      <c r="AN1327">
        <v>0</v>
      </c>
      <c r="AO1327">
        <v>0</v>
      </c>
      <c r="AP1327">
        <v>2.0559344309999998</v>
      </c>
      <c r="AQ1327">
        <v>0</v>
      </c>
      <c r="AR1327">
        <v>0</v>
      </c>
      <c r="AS1327">
        <v>10.942785750000001</v>
      </c>
      <c r="AT1327">
        <v>7.055537749</v>
      </c>
      <c r="AU1327">
        <v>17.998323500000001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1.3001047999999999E-2</v>
      </c>
      <c r="BI1327">
        <v>17.7151335699999</v>
      </c>
      <c r="BJ1327">
        <v>0.607989169</v>
      </c>
      <c r="BK1327">
        <v>0.392010831</v>
      </c>
      <c r="BL1327">
        <v>0</v>
      </c>
      <c r="BM1327">
        <v>67.7182475299999</v>
      </c>
      <c r="BN1327">
        <v>99.986972570000006</v>
      </c>
      <c r="BO1327">
        <v>0</v>
      </c>
      <c r="BP1327" t="s">
        <v>97</v>
      </c>
      <c r="BQ1327" t="s">
        <v>109</v>
      </c>
      <c r="BR1327" t="s">
        <v>111</v>
      </c>
      <c r="BS1327" t="s">
        <v>162</v>
      </c>
      <c r="BT1327" t="s">
        <v>111</v>
      </c>
      <c r="BU1327" t="s">
        <v>100</v>
      </c>
      <c r="BV1327" t="s">
        <v>101</v>
      </c>
      <c r="BW1327" t="s">
        <v>149</v>
      </c>
      <c r="BX1327">
        <v>42.139566610000003</v>
      </c>
      <c r="BY1327">
        <v>67.7182475299999</v>
      </c>
      <c r="BZ1327">
        <v>31.446874600000001</v>
      </c>
      <c r="CA1327">
        <v>24.4624340099999</v>
      </c>
      <c r="CB1327">
        <v>48.167438089999898</v>
      </c>
      <c r="CC1327">
        <v>27.3701279</v>
      </c>
      <c r="CD1327">
        <v>2</v>
      </c>
      <c r="CE1327">
        <v>5</v>
      </c>
      <c r="CF1327">
        <v>1</v>
      </c>
      <c r="CG1327">
        <v>6</v>
      </c>
      <c r="CH1327">
        <v>3</v>
      </c>
      <c r="CI1327">
        <v>4</v>
      </c>
      <c r="CJ1327">
        <v>38.078817729999898</v>
      </c>
      <c r="CK1327">
        <v>88.13738275</v>
      </c>
      <c r="CL1327">
        <v>0</v>
      </c>
    </row>
    <row r="1328" spans="1:90" x14ac:dyDescent="0.25">
      <c r="A1328" s="1" t="s">
        <v>932</v>
      </c>
      <c r="B1328" s="2">
        <v>313492.0577</v>
      </c>
      <c r="C1328" s="2">
        <v>6072500.1490000002</v>
      </c>
      <c r="D1328" s="4">
        <v>-598.44553010000004</v>
      </c>
      <c r="E1328" t="s">
        <v>408</v>
      </c>
      <c r="F1328" s="3">
        <v>1198.08</v>
      </c>
      <c r="G1328" t="s">
        <v>90</v>
      </c>
      <c r="H1328" t="s">
        <v>91</v>
      </c>
      <c r="I1328" s="1" t="s">
        <v>293</v>
      </c>
      <c r="J1328" t="s">
        <v>1804</v>
      </c>
      <c r="K1328" t="s">
        <v>1689</v>
      </c>
      <c r="L1328" t="s">
        <v>345</v>
      </c>
      <c r="M1328">
        <v>49.201360170000001</v>
      </c>
      <c r="N1328">
        <v>14.808079940000001</v>
      </c>
      <c r="O1328">
        <v>3.4802496789999999</v>
      </c>
      <c r="P1328">
        <v>8.691450927</v>
      </c>
      <c r="Q1328">
        <v>7.5182538660000002</v>
      </c>
      <c r="R1328">
        <v>7.5679120820000003</v>
      </c>
      <c r="S1328">
        <v>3.5853231779999999</v>
      </c>
      <c r="T1328">
        <v>0.44692394200000002</v>
      </c>
      <c r="U1328">
        <v>0.57603530300000005</v>
      </c>
      <c r="V1328">
        <v>0.14897464699999999</v>
      </c>
      <c r="W1328">
        <v>0.168837934</v>
      </c>
      <c r="X1328">
        <v>9.8655340000000005E-3</v>
      </c>
      <c r="Y1328">
        <v>0.72500995000000001</v>
      </c>
      <c r="Z1328">
        <v>3.0717228460000001</v>
      </c>
      <c r="AA1328">
        <v>0</v>
      </c>
      <c r="AB1328">
        <v>1.3791804599999999</v>
      </c>
      <c r="AC1328">
        <v>100</v>
      </c>
      <c r="AD1328">
        <v>0.31933377699999999</v>
      </c>
      <c r="AE1328">
        <v>1.9325361910000001</v>
      </c>
      <c r="AF1328">
        <v>0.82157827900000002</v>
      </c>
      <c r="AG1328">
        <v>2.7031936120000002</v>
      </c>
      <c r="AH1328">
        <v>0</v>
      </c>
      <c r="AI1328">
        <v>32.960504729999897</v>
      </c>
      <c r="AJ1328">
        <v>0</v>
      </c>
      <c r="AK1328">
        <v>0</v>
      </c>
      <c r="AL1328">
        <v>23.54371476</v>
      </c>
      <c r="AM1328">
        <v>0</v>
      </c>
      <c r="AN1328">
        <v>0</v>
      </c>
      <c r="AO1328">
        <v>0</v>
      </c>
      <c r="AP1328">
        <v>2.2221961700000001</v>
      </c>
      <c r="AQ1328">
        <v>0</v>
      </c>
      <c r="AR1328">
        <v>0</v>
      </c>
      <c r="AS1328">
        <v>8.2036954229999903</v>
      </c>
      <c r="AT1328">
        <v>4.8107763339999998</v>
      </c>
      <c r="AU1328">
        <v>13.0144717599999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1.2746794000000001E-2</v>
      </c>
      <c r="BI1328">
        <v>16.85596018</v>
      </c>
      <c r="BJ1328">
        <v>0.63035177899999995</v>
      </c>
      <c r="BK1328">
        <v>0.369648221</v>
      </c>
      <c r="BL1328">
        <v>0</v>
      </c>
      <c r="BM1328">
        <v>41.667179779999898</v>
      </c>
      <c r="BN1328">
        <v>99.987227340000004</v>
      </c>
      <c r="BO1328">
        <v>0</v>
      </c>
      <c r="BP1328" t="s">
        <v>97</v>
      </c>
      <c r="BQ1328" t="s">
        <v>109</v>
      </c>
      <c r="BR1328" t="s">
        <v>111</v>
      </c>
      <c r="BS1328" t="s">
        <v>162</v>
      </c>
      <c r="BT1328" t="s">
        <v>98</v>
      </c>
      <c r="BU1328" t="s">
        <v>100</v>
      </c>
      <c r="BV1328" t="s">
        <v>101</v>
      </c>
      <c r="BW1328" t="s">
        <v>237</v>
      </c>
      <c r="BX1328">
        <v>38.515197479999898</v>
      </c>
      <c r="BY1328">
        <v>41.667179779999898</v>
      </c>
      <c r="BZ1328">
        <v>55.669556300000004</v>
      </c>
      <c r="CA1328">
        <v>26.477388940000001</v>
      </c>
      <c r="CB1328">
        <v>44.77382566</v>
      </c>
      <c r="CC1328">
        <v>28.7487853999999</v>
      </c>
      <c r="CD1328">
        <v>2</v>
      </c>
      <c r="CE1328">
        <v>5</v>
      </c>
      <c r="CF1328">
        <v>2</v>
      </c>
      <c r="CG1328">
        <v>6</v>
      </c>
      <c r="CH1328">
        <v>3</v>
      </c>
      <c r="CI1328">
        <v>9</v>
      </c>
      <c r="CJ1328">
        <v>41.662337659999899</v>
      </c>
      <c r="CK1328">
        <v>80.079751509999895</v>
      </c>
      <c r="CL1328">
        <v>0</v>
      </c>
    </row>
    <row r="1329" spans="1:90" x14ac:dyDescent="0.25">
      <c r="A1329" s="1" t="s">
        <v>1075</v>
      </c>
      <c r="B1329" s="2">
        <v>313468.27529999899</v>
      </c>
      <c r="C1329" s="2">
        <v>6072504.4919999903</v>
      </c>
      <c r="D1329" s="4">
        <v>-622.76319220000005</v>
      </c>
      <c r="E1329" t="s">
        <v>408</v>
      </c>
      <c r="F1329" s="3">
        <v>1232.3800000000001</v>
      </c>
      <c r="G1329" t="s">
        <v>90</v>
      </c>
      <c r="H1329" t="s">
        <v>91</v>
      </c>
      <c r="I1329" s="1" t="s">
        <v>293</v>
      </c>
      <c r="J1329" t="s">
        <v>1897</v>
      </c>
      <c r="K1329" t="s">
        <v>1682</v>
      </c>
      <c r="L1329" t="s">
        <v>406</v>
      </c>
      <c r="M1329">
        <v>48.879739170000001</v>
      </c>
      <c r="N1329">
        <v>15.5388670599999</v>
      </c>
      <c r="O1329">
        <v>3.5926881019999999</v>
      </c>
      <c r="P1329">
        <v>9.0037104929999998</v>
      </c>
      <c r="Q1329">
        <v>6.0013569799999997</v>
      </c>
      <c r="R1329">
        <v>10.4468066</v>
      </c>
      <c r="S1329">
        <v>3.5260498079999998</v>
      </c>
      <c r="T1329">
        <v>0.252582364</v>
      </c>
      <c r="U1329">
        <v>0.42433837200000002</v>
      </c>
      <c r="V1329">
        <v>8.0826357000000001E-2</v>
      </c>
      <c r="W1329">
        <v>0.23237577500000001</v>
      </c>
      <c r="X1329">
        <v>0.72472392699999999</v>
      </c>
      <c r="Y1329">
        <v>3.0309883999999999E-2</v>
      </c>
      <c r="Z1329">
        <v>1.2656251060000001</v>
      </c>
      <c r="AA1329">
        <v>0</v>
      </c>
      <c r="AB1329">
        <v>1.996932468</v>
      </c>
      <c r="AC1329">
        <v>100</v>
      </c>
      <c r="AD1329">
        <v>0.17178491700000001</v>
      </c>
      <c r="AE1329">
        <v>8.0106447999999997E-2</v>
      </c>
      <c r="AF1329">
        <v>0.60008350600000004</v>
      </c>
      <c r="AG1329">
        <v>1.5147678929999999</v>
      </c>
      <c r="AH1329">
        <v>0</v>
      </c>
      <c r="AI1329">
        <v>32.140566139999898</v>
      </c>
      <c r="AJ1329">
        <v>0</v>
      </c>
      <c r="AK1329">
        <v>0</v>
      </c>
      <c r="AL1329">
        <v>26.221431549999899</v>
      </c>
      <c r="AM1329">
        <v>0</v>
      </c>
      <c r="AN1329">
        <v>0</v>
      </c>
      <c r="AO1329">
        <v>0</v>
      </c>
      <c r="AP1329">
        <v>2.0423427840000001</v>
      </c>
      <c r="AQ1329">
        <v>0</v>
      </c>
      <c r="AR1329">
        <v>0</v>
      </c>
      <c r="AS1329">
        <v>1.258857589</v>
      </c>
      <c r="AT1329">
        <v>1.0839487720000001</v>
      </c>
      <c r="AU1329">
        <v>2.3428063610000001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0.93023627799999997</v>
      </c>
      <c r="BI1329">
        <v>15.44429133</v>
      </c>
      <c r="BJ1329">
        <v>0.53732891000000005</v>
      </c>
      <c r="BK1329">
        <v>0.46267109000000001</v>
      </c>
      <c r="BL1329">
        <v>0</v>
      </c>
      <c r="BM1329">
        <v>44.92894785</v>
      </c>
      <c r="BN1329">
        <v>99.069678949999897</v>
      </c>
      <c r="BO1329">
        <v>0</v>
      </c>
      <c r="BP1329" t="s">
        <v>97</v>
      </c>
      <c r="BQ1329" t="s">
        <v>109</v>
      </c>
      <c r="BR1329" t="s">
        <v>111</v>
      </c>
      <c r="BS1329" t="s">
        <v>162</v>
      </c>
      <c r="BT1329" t="s">
        <v>98</v>
      </c>
      <c r="BU1329" t="s">
        <v>100</v>
      </c>
      <c r="BV1329" t="s">
        <v>101</v>
      </c>
      <c r="BW1329" t="s">
        <v>237</v>
      </c>
      <c r="BX1329">
        <v>38.010785720000001</v>
      </c>
      <c r="BY1329">
        <v>44.92894785</v>
      </c>
      <c r="BZ1329">
        <v>53.677858659999899</v>
      </c>
      <c r="CA1329">
        <v>27.90798281</v>
      </c>
      <c r="CB1329">
        <v>48.434762509999899</v>
      </c>
      <c r="CC1329">
        <v>23.657254680000001</v>
      </c>
      <c r="CD1329">
        <v>2</v>
      </c>
      <c r="CE1329">
        <v>5</v>
      </c>
      <c r="CF1329">
        <v>2</v>
      </c>
      <c r="CG1329">
        <v>6</v>
      </c>
      <c r="CH1329">
        <v>3</v>
      </c>
      <c r="CI1329">
        <v>9</v>
      </c>
      <c r="CJ1329">
        <v>30.919080919999899</v>
      </c>
      <c r="CK1329">
        <v>79.883450839999895</v>
      </c>
      <c r="CL1329">
        <v>0</v>
      </c>
    </row>
    <row r="1330" spans="1:90" x14ac:dyDescent="0.25">
      <c r="A1330" s="1" t="s">
        <v>1076</v>
      </c>
      <c r="B1330" s="2">
        <v>314188.22440000001</v>
      </c>
      <c r="C1330" s="2">
        <v>6071474.0860000001</v>
      </c>
      <c r="D1330" s="4">
        <v>-412.06977490000003</v>
      </c>
      <c r="E1330" t="s">
        <v>312</v>
      </c>
      <c r="F1330" s="3">
        <v>946.6</v>
      </c>
      <c r="G1330" t="s">
        <v>90</v>
      </c>
      <c r="H1330" t="s">
        <v>91</v>
      </c>
      <c r="I1330" s="1" t="s">
        <v>293</v>
      </c>
      <c r="J1330" t="s">
        <v>1898</v>
      </c>
      <c r="K1330" t="s">
        <v>1720</v>
      </c>
      <c r="L1330" t="s">
        <v>1721</v>
      </c>
      <c r="M1330">
        <v>50.991107110000002</v>
      </c>
      <c r="N1330">
        <v>17.0710235899999</v>
      </c>
      <c r="O1330">
        <v>3.4453593749999998</v>
      </c>
      <c r="P1330">
        <v>8.5564206130000002</v>
      </c>
      <c r="Q1330">
        <v>7.3853364480000003</v>
      </c>
      <c r="R1330">
        <v>4.8125758000000003</v>
      </c>
      <c r="S1330">
        <v>1.4730315869999999</v>
      </c>
      <c r="T1330">
        <v>0.53473064400000003</v>
      </c>
      <c r="U1330">
        <v>0.55490915900000004</v>
      </c>
      <c r="V1330">
        <v>9.0803316999999995E-2</v>
      </c>
      <c r="W1330">
        <v>0.171517377</v>
      </c>
      <c r="X1330">
        <v>9.9655060000000007E-3</v>
      </c>
      <c r="Y1330">
        <v>7.0624802E-2</v>
      </c>
      <c r="Z1330">
        <v>4.8325946670000004</v>
      </c>
      <c r="AA1330">
        <v>0</v>
      </c>
      <c r="AB1330">
        <v>4.7887371170000002</v>
      </c>
      <c r="AC1330">
        <v>100</v>
      </c>
      <c r="AD1330">
        <v>0.20252489100000001</v>
      </c>
      <c r="AE1330">
        <v>0.19587775399999999</v>
      </c>
      <c r="AF1330">
        <v>0.82350443799999995</v>
      </c>
      <c r="AG1330">
        <v>3.3652924199999998</v>
      </c>
      <c r="AH1330">
        <v>0</v>
      </c>
      <c r="AI1330">
        <v>14.0903508199999</v>
      </c>
      <c r="AJ1330">
        <v>0</v>
      </c>
      <c r="AK1330">
        <v>0</v>
      </c>
      <c r="AL1330">
        <v>24.76767031</v>
      </c>
      <c r="AM1330">
        <v>0</v>
      </c>
      <c r="AN1330">
        <v>0</v>
      </c>
      <c r="AO1330">
        <v>6.4540164759999996</v>
      </c>
      <c r="AP1330">
        <v>2.288676921</v>
      </c>
      <c r="AQ1330">
        <v>0</v>
      </c>
      <c r="AR1330">
        <v>0</v>
      </c>
      <c r="AS1330">
        <v>21.7201189399999</v>
      </c>
      <c r="AT1330">
        <v>13.9844086</v>
      </c>
      <c r="AU1330">
        <v>35.704527540000001</v>
      </c>
      <c r="AV1330">
        <v>0</v>
      </c>
      <c r="AW1330">
        <v>12.0807362299999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1.3397505000000001E-2</v>
      </c>
      <c r="BI1330">
        <v>17.85226377</v>
      </c>
      <c r="BJ1330">
        <v>0.60832954400000006</v>
      </c>
      <c r="BK1330">
        <v>0.391670456</v>
      </c>
      <c r="BL1330">
        <v>0</v>
      </c>
      <c r="BM1330">
        <v>63.738887169999899</v>
      </c>
      <c r="BN1330">
        <v>99.986575310000006</v>
      </c>
      <c r="BO1330">
        <v>0</v>
      </c>
      <c r="BP1330" t="s">
        <v>97</v>
      </c>
      <c r="BQ1330" t="s">
        <v>40</v>
      </c>
      <c r="BR1330" t="s">
        <v>111</v>
      </c>
      <c r="BS1330" t="s">
        <v>162</v>
      </c>
      <c r="BT1330" t="s">
        <v>98</v>
      </c>
      <c r="BU1330" t="s">
        <v>131</v>
      </c>
      <c r="BV1330" t="s">
        <v>101</v>
      </c>
      <c r="BW1330" t="s">
        <v>237</v>
      </c>
      <c r="BX1330">
        <v>38.816708900000002</v>
      </c>
      <c r="BY1330">
        <v>63.738887169999899</v>
      </c>
      <c r="BZ1330">
        <v>33.371020190000003</v>
      </c>
      <c r="CA1330">
        <v>24.618190129999899</v>
      </c>
      <c r="CB1330">
        <v>48.72375195</v>
      </c>
      <c r="CC1330">
        <v>26.65805791</v>
      </c>
      <c r="CD1330">
        <v>2</v>
      </c>
      <c r="CE1330">
        <v>5</v>
      </c>
      <c r="CF1330">
        <v>2</v>
      </c>
      <c r="CG1330">
        <v>1</v>
      </c>
      <c r="CH1330">
        <v>3</v>
      </c>
      <c r="CI1330">
        <v>9</v>
      </c>
      <c r="CJ1330">
        <v>55.752840910000003</v>
      </c>
      <c r="CK1330">
        <v>88.814395540000007</v>
      </c>
      <c r="CL1330">
        <v>6.4540164759999996</v>
      </c>
    </row>
    <row r="1331" spans="1:90" x14ac:dyDescent="0.25">
      <c r="A1331" s="1" t="s">
        <v>1077</v>
      </c>
      <c r="B1331" s="2">
        <v>314182.39779999899</v>
      </c>
      <c r="C1331" s="2">
        <v>6071474.1160000004</v>
      </c>
      <c r="D1331" s="4">
        <v>-418.67776930000002</v>
      </c>
      <c r="E1331" t="s">
        <v>312</v>
      </c>
      <c r="F1331" s="3">
        <v>955.41</v>
      </c>
      <c r="G1331" t="s">
        <v>90</v>
      </c>
      <c r="H1331" t="s">
        <v>91</v>
      </c>
      <c r="I1331" s="1" t="s">
        <v>293</v>
      </c>
      <c r="J1331" t="s">
        <v>1899</v>
      </c>
      <c r="K1331" t="s">
        <v>1675</v>
      </c>
      <c r="L1331" t="s">
        <v>406</v>
      </c>
      <c r="M1331">
        <v>49.217323870000001</v>
      </c>
      <c r="N1331">
        <v>15.90842627</v>
      </c>
      <c r="O1331">
        <v>2.7651914440000001</v>
      </c>
      <c r="P1331">
        <v>7.1273852230000001</v>
      </c>
      <c r="Q1331">
        <v>7.3694927789999998</v>
      </c>
      <c r="R1331">
        <v>8.0449456050000006</v>
      </c>
      <c r="S1331">
        <v>0.67545282699999998</v>
      </c>
      <c r="T1331">
        <v>0.94765023400000004</v>
      </c>
      <c r="U1331">
        <v>0.45366234599999999</v>
      </c>
      <c r="V1331">
        <v>8.0651083999999998E-2</v>
      </c>
      <c r="W1331">
        <v>0.151220782</v>
      </c>
      <c r="X1331">
        <v>2.215386047</v>
      </c>
      <c r="Y1331">
        <v>0.24195325100000001</v>
      </c>
      <c r="Z1331">
        <v>4.8012582400000001</v>
      </c>
      <c r="AA1331">
        <v>0</v>
      </c>
      <c r="AB1331">
        <v>7.0191093230000003</v>
      </c>
      <c r="AC1331">
        <v>100</v>
      </c>
      <c r="AD1331">
        <v>0.17847437599999999</v>
      </c>
      <c r="AE1331">
        <v>0.665806919</v>
      </c>
      <c r="AF1331">
        <v>0.66798353200000005</v>
      </c>
      <c r="AG1331">
        <v>5.9173162289999999</v>
      </c>
      <c r="AH1331">
        <v>0</v>
      </c>
      <c r="AI1331">
        <v>6.4105271090000002</v>
      </c>
      <c r="AJ1331">
        <v>0</v>
      </c>
      <c r="AK1331">
        <v>0</v>
      </c>
      <c r="AL1331">
        <v>33.262660590000003</v>
      </c>
      <c r="AM1331">
        <v>0</v>
      </c>
      <c r="AN1331">
        <v>0</v>
      </c>
      <c r="AO1331">
        <v>2.5848392229999999</v>
      </c>
      <c r="AP1331">
        <v>2.1588891289999999</v>
      </c>
      <c r="AQ1331">
        <v>0</v>
      </c>
      <c r="AR1331">
        <v>0</v>
      </c>
      <c r="AS1331">
        <v>20.794030930000002</v>
      </c>
      <c r="AT1331">
        <v>8.7057800059999995</v>
      </c>
      <c r="AU1331">
        <v>29.499810929999899</v>
      </c>
      <c r="AV1331">
        <v>0</v>
      </c>
      <c r="AW1331">
        <v>12.731637340000001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2.9610212410000001</v>
      </c>
      <c r="BI1331">
        <v>14.74990547</v>
      </c>
      <c r="BJ1331">
        <v>0.70488692200000003</v>
      </c>
      <c r="BK1331">
        <v>0.29511307799999997</v>
      </c>
      <c r="BL1331">
        <v>0</v>
      </c>
      <c r="BM1331">
        <v>83.841663440000005</v>
      </c>
      <c r="BN1331">
        <v>97.038966619999897</v>
      </c>
      <c r="BO1331">
        <v>0</v>
      </c>
      <c r="BP1331" t="s">
        <v>97</v>
      </c>
      <c r="BQ1331" t="s">
        <v>40</v>
      </c>
      <c r="BR1331" t="s">
        <v>111</v>
      </c>
      <c r="BS1331" t="s">
        <v>162</v>
      </c>
      <c r="BT1331" t="s">
        <v>111</v>
      </c>
      <c r="BU1331" t="s">
        <v>100</v>
      </c>
      <c r="BV1331" t="s">
        <v>101</v>
      </c>
      <c r="BW1331" t="s">
        <v>149</v>
      </c>
      <c r="BX1331">
        <v>32.326683590000002</v>
      </c>
      <c r="BY1331">
        <v>83.841663440000005</v>
      </c>
      <c r="BZ1331">
        <v>14.06110136</v>
      </c>
      <c r="CA1331">
        <v>21.992103499999899</v>
      </c>
      <c r="CB1331">
        <v>49.189916959999898</v>
      </c>
      <c r="CC1331">
        <v>28.81797954</v>
      </c>
      <c r="CD1331">
        <v>2</v>
      </c>
      <c r="CE1331">
        <v>5</v>
      </c>
      <c r="CF1331">
        <v>1</v>
      </c>
      <c r="CG1331">
        <v>6</v>
      </c>
      <c r="CH1331">
        <v>3</v>
      </c>
      <c r="CI1331">
        <v>4</v>
      </c>
      <c r="CJ1331">
        <v>48.816568050000001</v>
      </c>
      <c r="CK1331">
        <v>89.931110619999899</v>
      </c>
      <c r="CL1331">
        <v>2.5848392229999999</v>
      </c>
    </row>
    <row r="1332" spans="1:90" x14ac:dyDescent="0.25">
      <c r="A1332" s="1" t="s">
        <v>352</v>
      </c>
      <c r="B1332" s="2">
        <v>314148.60080000001</v>
      </c>
      <c r="C1332" s="2">
        <v>6071474.1869999897</v>
      </c>
      <c r="D1332" s="4">
        <v>-456.92485190000002</v>
      </c>
      <c r="E1332" t="s">
        <v>312</v>
      </c>
      <c r="F1332" s="3">
        <v>1006.45</v>
      </c>
      <c r="G1332" t="s">
        <v>90</v>
      </c>
      <c r="H1332" t="s">
        <v>91</v>
      </c>
      <c r="I1332" s="1" t="s">
        <v>293</v>
      </c>
      <c r="J1332" t="s">
        <v>244</v>
      </c>
      <c r="K1332" t="s">
        <v>139</v>
      </c>
      <c r="L1332" t="s">
        <v>96</v>
      </c>
      <c r="M1332">
        <v>78.134353950000005</v>
      </c>
      <c r="N1332">
        <v>10.244661020000001</v>
      </c>
      <c r="O1332">
        <v>0.58500770999999996</v>
      </c>
      <c r="P1332">
        <v>2.8683435510000002</v>
      </c>
      <c r="Q1332">
        <v>1.0736324479999999</v>
      </c>
      <c r="R1332">
        <v>1.5050922170000001</v>
      </c>
      <c r="S1332">
        <v>2.157298844</v>
      </c>
      <c r="T1332">
        <v>1.3144472030000001</v>
      </c>
      <c r="U1332">
        <v>0.120407377</v>
      </c>
      <c r="V1332">
        <v>3.0101843999999999E-2</v>
      </c>
      <c r="W1332">
        <v>6.0203688999999998E-2</v>
      </c>
      <c r="X1332">
        <v>0.76664068600000002</v>
      </c>
      <c r="Y1332">
        <v>0.10033948099999999</v>
      </c>
      <c r="Z1332">
        <v>1.039469974</v>
      </c>
      <c r="AA1332">
        <v>0</v>
      </c>
      <c r="AB1332">
        <v>1.805357434</v>
      </c>
      <c r="AC1332">
        <v>100</v>
      </c>
      <c r="AD1332">
        <v>6.5727806999999999E-2</v>
      </c>
      <c r="AE1332">
        <v>0.27244513999999997</v>
      </c>
      <c r="AF1332">
        <v>0.174934912</v>
      </c>
      <c r="AG1332">
        <v>8.0986051129999996</v>
      </c>
      <c r="AH1332">
        <v>0</v>
      </c>
      <c r="AI1332">
        <v>20.202234149999899</v>
      </c>
      <c r="AJ1332">
        <v>0</v>
      </c>
      <c r="AK1332">
        <v>0</v>
      </c>
      <c r="AL1332">
        <v>4.7248902040000003</v>
      </c>
      <c r="AM1332">
        <v>0</v>
      </c>
      <c r="AN1332">
        <v>0</v>
      </c>
      <c r="AO1332">
        <v>4.1133065430000002</v>
      </c>
      <c r="AP1332">
        <v>0.63787090700000004</v>
      </c>
      <c r="AQ1332">
        <v>0</v>
      </c>
      <c r="AR1332">
        <v>0</v>
      </c>
      <c r="AS1332">
        <v>2.8481789329999998</v>
      </c>
      <c r="AT1332">
        <v>3.315903322</v>
      </c>
      <c r="AU1332">
        <v>6.1640822550000003</v>
      </c>
      <c r="AV1332">
        <v>0</v>
      </c>
      <c r="AW1332">
        <v>53.523878850000003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1.010965992</v>
      </c>
      <c r="BI1332">
        <v>3.0820411270000001</v>
      </c>
      <c r="BJ1332">
        <v>0.46206050100000001</v>
      </c>
      <c r="BK1332">
        <v>0.53793949900000004</v>
      </c>
      <c r="BL1332">
        <v>0</v>
      </c>
      <c r="BM1332">
        <v>18.954814509999899</v>
      </c>
      <c r="BN1332">
        <v>98.988941879999899</v>
      </c>
      <c r="BO1332">
        <v>0</v>
      </c>
      <c r="BP1332" t="s">
        <v>97</v>
      </c>
      <c r="BQ1332" t="s">
        <v>40</v>
      </c>
      <c r="BR1332" t="s">
        <v>98</v>
      </c>
      <c r="BS1332" t="s">
        <v>107</v>
      </c>
      <c r="BT1332" t="s">
        <v>98</v>
      </c>
      <c r="BU1332" t="s">
        <v>222</v>
      </c>
      <c r="BV1332" t="s">
        <v>101</v>
      </c>
      <c r="BW1332" t="s">
        <v>113</v>
      </c>
      <c r="BX1332">
        <v>6.9768880739999997</v>
      </c>
      <c r="BY1332">
        <v>18.954814509999899</v>
      </c>
      <c r="BZ1332">
        <v>61.171195500000003</v>
      </c>
      <c r="CA1332">
        <v>17.643666799999899</v>
      </c>
      <c r="CB1332">
        <v>72.718488179999895</v>
      </c>
      <c r="CC1332">
        <v>9.6378450129999997</v>
      </c>
      <c r="CD1332">
        <v>3</v>
      </c>
      <c r="CE1332">
        <v>8</v>
      </c>
      <c r="CF1332">
        <v>2</v>
      </c>
      <c r="CG1332">
        <v>3</v>
      </c>
      <c r="CH1332">
        <v>3</v>
      </c>
      <c r="CI1332">
        <v>11</v>
      </c>
      <c r="CJ1332">
        <v>39.469320070000002</v>
      </c>
      <c r="CK1332">
        <v>53.171348680000001</v>
      </c>
      <c r="CL1332">
        <v>4.1133065430000002</v>
      </c>
    </row>
    <row r="1333" spans="1:90" x14ac:dyDescent="0.25">
      <c r="A1333" s="1" t="s">
        <v>938</v>
      </c>
      <c r="B1333" s="2">
        <v>314134.06459999899</v>
      </c>
      <c r="C1333" s="2">
        <v>6071474.1619999902</v>
      </c>
      <c r="D1333" s="4">
        <v>-473.33171879999901</v>
      </c>
      <c r="E1333" t="s">
        <v>312</v>
      </c>
      <c r="F1333" s="3">
        <v>1028.3699999999999</v>
      </c>
      <c r="G1333" t="s">
        <v>90</v>
      </c>
      <c r="H1333" t="s">
        <v>91</v>
      </c>
      <c r="I1333" s="1" t="s">
        <v>293</v>
      </c>
      <c r="J1333" t="s">
        <v>1726</v>
      </c>
      <c r="K1333" t="s">
        <v>1679</v>
      </c>
      <c r="L1333" t="s">
        <v>345</v>
      </c>
      <c r="M1333">
        <v>54.7378114999999</v>
      </c>
      <c r="N1333">
        <v>12.41465706</v>
      </c>
      <c r="O1333">
        <v>4.4835814640000002</v>
      </c>
      <c r="P1333">
        <v>10.677869660000001</v>
      </c>
      <c r="Q1333">
        <v>10.80591177</v>
      </c>
      <c r="R1333">
        <v>0.25294737299999998</v>
      </c>
      <c r="S1333">
        <v>1.0117895E-2</v>
      </c>
      <c r="T1333">
        <v>8.0943159000000001E-2</v>
      </c>
      <c r="U1333">
        <v>0.303536847</v>
      </c>
      <c r="V1333">
        <v>6.0707368999999997E-2</v>
      </c>
      <c r="W1333">
        <v>0.20235789800000001</v>
      </c>
      <c r="X1333">
        <v>5.4932169110000002</v>
      </c>
      <c r="Y1333">
        <v>1.0117895E-2</v>
      </c>
      <c r="Z1333">
        <v>0.46622319400000001</v>
      </c>
      <c r="AA1333">
        <v>0</v>
      </c>
      <c r="AB1333">
        <v>5.9857256400000001</v>
      </c>
      <c r="AC1333">
        <v>100</v>
      </c>
      <c r="AD1333">
        <v>0.129281443</v>
      </c>
      <c r="AE1333">
        <v>2.6793911E-2</v>
      </c>
      <c r="AF1333">
        <v>0.43010407099999998</v>
      </c>
      <c r="AG1333">
        <v>0.48639149100000001</v>
      </c>
      <c r="AH1333">
        <v>0</v>
      </c>
      <c r="AI1333">
        <v>9.2409792000000004E-2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13.66909403</v>
      </c>
      <c r="AP1333">
        <v>1.917939772</v>
      </c>
      <c r="AQ1333">
        <v>0</v>
      </c>
      <c r="AR1333">
        <v>0</v>
      </c>
      <c r="AS1333">
        <v>26.5468263399999</v>
      </c>
      <c r="AT1333">
        <v>9.3052525989999904</v>
      </c>
      <c r="AU1333">
        <v>35.852078929999898</v>
      </c>
      <c r="AV1333">
        <v>0</v>
      </c>
      <c r="AW1333">
        <v>33.296450960000001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7.0338441950000004</v>
      </c>
      <c r="BI1333">
        <v>17.9260394699999</v>
      </c>
      <c r="BJ1333">
        <v>0.74045430899999998</v>
      </c>
      <c r="BK1333">
        <v>0.25954569100000002</v>
      </c>
      <c r="BL1333">
        <v>0</v>
      </c>
      <c r="BM1333">
        <v>0</v>
      </c>
      <c r="BN1333">
        <v>92.934388600000005</v>
      </c>
      <c r="BO1333">
        <v>0</v>
      </c>
      <c r="BP1333" t="s">
        <v>97</v>
      </c>
      <c r="BQ1333" t="s">
        <v>40</v>
      </c>
      <c r="BR1333" t="s">
        <v>556</v>
      </c>
      <c r="BS1333" t="s">
        <v>562</v>
      </c>
      <c r="BT1333" t="s">
        <v>111</v>
      </c>
      <c r="BU1333" t="s">
        <v>100</v>
      </c>
      <c r="BV1333" t="s">
        <v>101</v>
      </c>
      <c r="BW1333" t="s">
        <v>152</v>
      </c>
      <c r="BX1333">
        <v>38.200122780000001</v>
      </c>
      <c r="BY1333">
        <v>0</v>
      </c>
      <c r="BZ1333">
        <v>15.96569244</v>
      </c>
      <c r="CA1333">
        <v>28.9623104799999</v>
      </c>
      <c r="CB1333">
        <v>33.814779969999897</v>
      </c>
      <c r="CC1333">
        <v>37.222909549999898</v>
      </c>
      <c r="CD1333">
        <v>1</v>
      </c>
      <c r="CE1333">
        <v>2</v>
      </c>
      <c r="CF1333">
        <v>1</v>
      </c>
      <c r="CG1333">
        <v>6</v>
      </c>
      <c r="CH1333">
        <v>3</v>
      </c>
      <c r="CI1333">
        <v>5</v>
      </c>
      <c r="CJ1333">
        <v>97.640653360000002</v>
      </c>
      <c r="CK1333">
        <v>99.577929459999893</v>
      </c>
      <c r="CL1333">
        <v>13.66909403</v>
      </c>
    </row>
    <row r="1334" spans="1:90" x14ac:dyDescent="0.25">
      <c r="A1334" s="1" t="s">
        <v>314</v>
      </c>
      <c r="B1334" s="2">
        <v>314117.49680000002</v>
      </c>
      <c r="C1334" s="2">
        <v>6071474.0949999904</v>
      </c>
      <c r="D1334" s="4">
        <v>-492.00004250000001</v>
      </c>
      <c r="E1334" t="s">
        <v>312</v>
      </c>
      <c r="F1334" s="3">
        <v>1053.33</v>
      </c>
      <c r="G1334" t="s">
        <v>90</v>
      </c>
      <c r="H1334" t="s">
        <v>91</v>
      </c>
      <c r="I1334" s="1" t="s">
        <v>293</v>
      </c>
      <c r="J1334" t="s">
        <v>315</v>
      </c>
      <c r="K1334" t="s">
        <v>139</v>
      </c>
      <c r="L1334" t="s">
        <v>96</v>
      </c>
      <c r="M1334">
        <v>80.235318829999898</v>
      </c>
      <c r="N1334">
        <v>10.22872456</v>
      </c>
      <c r="O1334">
        <v>0.21699163399999999</v>
      </c>
      <c r="P1334">
        <v>2.0786324989999998</v>
      </c>
      <c r="Q1334">
        <v>0.72202761599999998</v>
      </c>
      <c r="R1334">
        <v>0.81228106799999999</v>
      </c>
      <c r="S1334">
        <v>2.6574627529999999</v>
      </c>
      <c r="T1334">
        <v>1.574421329</v>
      </c>
      <c r="U1334">
        <v>0.12033793600000001</v>
      </c>
      <c r="V1334">
        <v>2.0056323000000001E-2</v>
      </c>
      <c r="W1334">
        <v>3.0084484000000002E-2</v>
      </c>
      <c r="X1334">
        <v>0.63310263899999997</v>
      </c>
      <c r="Y1334">
        <v>8.0225291000000004E-2</v>
      </c>
      <c r="Z1334">
        <v>0.59033304399999997</v>
      </c>
      <c r="AA1334">
        <v>0</v>
      </c>
      <c r="AB1334">
        <v>1.2227206020000001</v>
      </c>
      <c r="AC1334">
        <v>100</v>
      </c>
      <c r="AD1334">
        <v>4.3405106999999998E-2</v>
      </c>
      <c r="AE1334">
        <v>0.21589968300000001</v>
      </c>
      <c r="AF1334">
        <v>0.17328439100000001</v>
      </c>
      <c r="AG1334">
        <v>9.6143855390000006</v>
      </c>
      <c r="AH1334">
        <v>0</v>
      </c>
      <c r="AI1334">
        <v>24.665491150000001</v>
      </c>
      <c r="AJ1334">
        <v>0</v>
      </c>
      <c r="AK1334">
        <v>0</v>
      </c>
      <c r="AL1334">
        <v>1.6910133199999999</v>
      </c>
      <c r="AM1334">
        <v>0</v>
      </c>
      <c r="AN1334">
        <v>0</v>
      </c>
      <c r="AO1334">
        <v>4.0096889119999997</v>
      </c>
      <c r="AP1334">
        <v>0.234502614</v>
      </c>
      <c r="AQ1334">
        <v>0</v>
      </c>
      <c r="AR1334">
        <v>0</v>
      </c>
      <c r="AS1334">
        <v>1.8614533879999999</v>
      </c>
      <c r="AT1334">
        <v>2.3840278119999998</v>
      </c>
      <c r="AU1334">
        <v>4.2454812009999996</v>
      </c>
      <c r="AV1334">
        <v>0</v>
      </c>
      <c r="AW1334">
        <v>53.451832510000003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0.82747007800000005</v>
      </c>
      <c r="BI1334">
        <v>2.1227406000000002</v>
      </c>
      <c r="BJ1334">
        <v>0.43845521900000001</v>
      </c>
      <c r="BK1334">
        <v>0.56154478100000005</v>
      </c>
      <c r="BL1334">
        <v>0</v>
      </c>
      <c r="BM1334">
        <v>6.4159240669999997</v>
      </c>
      <c r="BN1334">
        <v>99.172454509999895</v>
      </c>
      <c r="BO1334">
        <v>0</v>
      </c>
      <c r="BP1334" t="s">
        <v>97</v>
      </c>
      <c r="BQ1334" t="s">
        <v>40</v>
      </c>
      <c r="BR1334" t="s">
        <v>98</v>
      </c>
      <c r="BS1334" t="s">
        <v>107</v>
      </c>
      <c r="BT1334" t="s">
        <v>98</v>
      </c>
      <c r="BU1334" t="s">
        <v>100</v>
      </c>
      <c r="BV1334" t="s">
        <v>101</v>
      </c>
      <c r="BW1334" t="s">
        <v>102</v>
      </c>
      <c r="BX1334">
        <v>4.6532682049999998</v>
      </c>
      <c r="BY1334">
        <v>6.4159240669999997</v>
      </c>
      <c r="BZ1334">
        <v>68.570698300000004</v>
      </c>
      <c r="CA1334">
        <v>13.17225144</v>
      </c>
      <c r="CB1334">
        <v>79.711811999999895</v>
      </c>
      <c r="CC1334">
        <v>7.1159365570000004</v>
      </c>
      <c r="CD1334">
        <v>3</v>
      </c>
      <c r="CE1334">
        <v>8</v>
      </c>
      <c r="CF1334">
        <v>2</v>
      </c>
      <c r="CG1334">
        <v>6</v>
      </c>
      <c r="CH1334">
        <v>3</v>
      </c>
      <c r="CI1334">
        <v>12</v>
      </c>
      <c r="CJ1334">
        <v>39.826086959999898</v>
      </c>
      <c r="CK1334">
        <v>39.82428032</v>
      </c>
      <c r="CL1334">
        <v>4.0096889119999997</v>
      </c>
    </row>
    <row r="1335" spans="1:90" x14ac:dyDescent="0.25">
      <c r="A1335" s="1" t="s">
        <v>1078</v>
      </c>
      <c r="B1335" s="2">
        <v>314047.473</v>
      </c>
      <c r="C1335" s="2">
        <v>6071473.341</v>
      </c>
      <c r="D1335" s="4">
        <v>-570.53204500000004</v>
      </c>
      <c r="E1335" t="s">
        <v>312</v>
      </c>
      <c r="F1335" s="3">
        <v>1158.55</v>
      </c>
      <c r="G1335" t="s">
        <v>90</v>
      </c>
      <c r="H1335" t="s">
        <v>91</v>
      </c>
      <c r="I1335" s="1" t="s">
        <v>293</v>
      </c>
      <c r="J1335" t="s">
        <v>1900</v>
      </c>
      <c r="K1335" t="s">
        <v>1720</v>
      </c>
      <c r="L1335" t="s">
        <v>1721</v>
      </c>
      <c r="M1335">
        <v>48.271699990000002</v>
      </c>
      <c r="N1335">
        <v>14.6280942199999</v>
      </c>
      <c r="O1335">
        <v>3.530153946</v>
      </c>
      <c r="P1335">
        <v>8.9034658810000007</v>
      </c>
      <c r="Q1335">
        <v>7.1371351189999999</v>
      </c>
      <c r="R1335">
        <v>10.86745078</v>
      </c>
      <c r="S1335">
        <v>1.930868</v>
      </c>
      <c r="T1335">
        <v>0.475135058</v>
      </c>
      <c r="U1335">
        <v>0.42458877499999997</v>
      </c>
      <c r="V1335">
        <v>5.0546282999999997E-2</v>
      </c>
      <c r="W1335">
        <v>0.242622157</v>
      </c>
      <c r="X1335">
        <v>1.4327684510000001</v>
      </c>
      <c r="Y1335">
        <v>5.0546282999999997E-2</v>
      </c>
      <c r="Z1335">
        <v>2.0549250570000002</v>
      </c>
      <c r="AA1335">
        <v>0</v>
      </c>
      <c r="AB1335">
        <v>3.4982994820000002</v>
      </c>
      <c r="AC1335">
        <v>100</v>
      </c>
      <c r="AD1335">
        <v>0.108955278</v>
      </c>
      <c r="AE1335">
        <v>0.135487569</v>
      </c>
      <c r="AF1335">
        <v>0.60896862399999996</v>
      </c>
      <c r="AG1335">
        <v>2.889928963</v>
      </c>
      <c r="AH1335">
        <v>0</v>
      </c>
      <c r="AI1335">
        <v>17.8502659</v>
      </c>
      <c r="AJ1335">
        <v>0</v>
      </c>
      <c r="AK1335">
        <v>0</v>
      </c>
      <c r="AL1335">
        <v>30.73157415</v>
      </c>
      <c r="AM1335">
        <v>0</v>
      </c>
      <c r="AN1335">
        <v>0</v>
      </c>
      <c r="AO1335">
        <v>0</v>
      </c>
      <c r="AP1335">
        <v>2.0716298910000002</v>
      </c>
      <c r="AQ1335">
        <v>0</v>
      </c>
      <c r="AR1335">
        <v>0</v>
      </c>
      <c r="AS1335">
        <v>15.296167990000001</v>
      </c>
      <c r="AT1335">
        <v>10.52001403</v>
      </c>
      <c r="AU1335">
        <v>25.8161820199999</v>
      </c>
      <c r="AV1335">
        <v>0</v>
      </c>
      <c r="AW1335">
        <v>0.71905222400000002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1.865355034</v>
      </c>
      <c r="BI1335">
        <v>16.74240043</v>
      </c>
      <c r="BJ1335">
        <v>0.59250310399999995</v>
      </c>
      <c r="BK1335">
        <v>0.407496896</v>
      </c>
      <c r="BL1335">
        <v>0</v>
      </c>
      <c r="BM1335">
        <v>63.257328370000003</v>
      </c>
      <c r="BN1335">
        <v>98.134637319999896</v>
      </c>
      <c r="BO1335">
        <v>0</v>
      </c>
      <c r="BP1335" t="s">
        <v>97</v>
      </c>
      <c r="BQ1335" t="s">
        <v>109</v>
      </c>
      <c r="BR1335" t="s">
        <v>111</v>
      </c>
      <c r="BS1335" t="s">
        <v>162</v>
      </c>
      <c r="BT1335" t="s">
        <v>111</v>
      </c>
      <c r="BU1335" t="s">
        <v>100</v>
      </c>
      <c r="BV1335" t="s">
        <v>101</v>
      </c>
      <c r="BW1335" t="s">
        <v>149</v>
      </c>
      <c r="BX1335">
        <v>43.834018200000003</v>
      </c>
      <c r="BY1335">
        <v>63.257328370000003</v>
      </c>
      <c r="BZ1335">
        <v>34.679720349999897</v>
      </c>
      <c r="CA1335">
        <v>27.21057111</v>
      </c>
      <c r="CB1335">
        <v>45.01399747</v>
      </c>
      <c r="CC1335">
        <v>27.77543142</v>
      </c>
      <c r="CD1335">
        <v>2</v>
      </c>
      <c r="CE1335">
        <v>5</v>
      </c>
      <c r="CF1335">
        <v>1</v>
      </c>
      <c r="CG1335">
        <v>6</v>
      </c>
      <c r="CH1335">
        <v>3</v>
      </c>
      <c r="CI1335">
        <v>4</v>
      </c>
      <c r="CJ1335">
        <v>37.29569094</v>
      </c>
      <c r="CK1335">
        <v>86.956932289999898</v>
      </c>
      <c r="CL1335">
        <v>0</v>
      </c>
    </row>
    <row r="1336" spans="1:90" x14ac:dyDescent="0.25">
      <c r="A1336" s="1" t="s">
        <v>1079</v>
      </c>
      <c r="B1336" s="2">
        <v>314043.66470000002</v>
      </c>
      <c r="C1336" s="2">
        <v>6071473.2790000001</v>
      </c>
      <c r="D1336" s="4">
        <v>-574.78606839999895</v>
      </c>
      <c r="E1336" t="s">
        <v>312</v>
      </c>
      <c r="F1336" s="3">
        <v>1164.26</v>
      </c>
      <c r="G1336" t="s">
        <v>90</v>
      </c>
      <c r="H1336" t="s">
        <v>91</v>
      </c>
      <c r="I1336" s="1" t="s">
        <v>293</v>
      </c>
      <c r="J1336" t="s">
        <v>1899</v>
      </c>
      <c r="K1336" t="s">
        <v>1675</v>
      </c>
      <c r="L1336" t="s">
        <v>406</v>
      </c>
      <c r="M1336">
        <v>48.228462700000001</v>
      </c>
      <c r="N1336">
        <v>16.997079630000002</v>
      </c>
      <c r="O1336">
        <v>3.1566083649999999</v>
      </c>
      <c r="P1336">
        <v>8.0221870529999997</v>
      </c>
      <c r="Q1336">
        <v>7.6376747690000002</v>
      </c>
      <c r="R1336">
        <v>8.5285699909999995</v>
      </c>
      <c r="S1336">
        <v>2.5525649619999999</v>
      </c>
      <c r="T1336">
        <v>0.50050293400000001</v>
      </c>
      <c r="U1336">
        <v>0.36036211200000001</v>
      </c>
      <c r="V1336">
        <v>6.0060351999999997E-2</v>
      </c>
      <c r="W1336">
        <v>0.23023135</v>
      </c>
      <c r="X1336">
        <v>9.8770839999999995E-3</v>
      </c>
      <c r="Y1336">
        <v>1.0010059E-2</v>
      </c>
      <c r="Z1336">
        <v>3.705808642</v>
      </c>
      <c r="AA1336">
        <v>0</v>
      </c>
      <c r="AB1336">
        <v>2.8275616690000001</v>
      </c>
      <c r="AC1336">
        <v>100</v>
      </c>
      <c r="AD1336">
        <v>0.130534809</v>
      </c>
      <c r="AE1336">
        <v>2.7053674999999999E-2</v>
      </c>
      <c r="AF1336">
        <v>0.52112864299999995</v>
      </c>
      <c r="AG1336">
        <v>3.0694186760000002</v>
      </c>
      <c r="AH1336">
        <v>0</v>
      </c>
      <c r="AI1336">
        <v>23.792951550000002</v>
      </c>
      <c r="AJ1336">
        <v>0</v>
      </c>
      <c r="AK1336">
        <v>0</v>
      </c>
      <c r="AL1336">
        <v>34.722048540000003</v>
      </c>
      <c r="AM1336">
        <v>0</v>
      </c>
      <c r="AN1336">
        <v>0</v>
      </c>
      <c r="AO1336">
        <v>0</v>
      </c>
      <c r="AP1336">
        <v>2.0190688030000001</v>
      </c>
      <c r="AQ1336">
        <v>0</v>
      </c>
      <c r="AR1336">
        <v>0</v>
      </c>
      <c r="AS1336">
        <v>12.33068162</v>
      </c>
      <c r="AT1336">
        <v>7.4691512920000003</v>
      </c>
      <c r="AU1336">
        <v>19.7998329099999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1.2939427999999999E-2</v>
      </c>
      <c r="BI1336">
        <v>17.57365012</v>
      </c>
      <c r="BJ1336">
        <v>0.62276695299999996</v>
      </c>
      <c r="BK1336">
        <v>0.37723304699999999</v>
      </c>
      <c r="BL1336">
        <v>0</v>
      </c>
      <c r="BM1336">
        <v>59.33871388</v>
      </c>
      <c r="BN1336">
        <v>99.987034320000006</v>
      </c>
      <c r="BO1336">
        <v>0</v>
      </c>
      <c r="BP1336" t="s">
        <v>256</v>
      </c>
      <c r="BQ1336" t="s">
        <v>257</v>
      </c>
      <c r="BR1336" t="s">
        <v>111</v>
      </c>
      <c r="BS1336" t="s">
        <v>162</v>
      </c>
      <c r="BT1336" t="s">
        <v>98</v>
      </c>
      <c r="BU1336" t="s">
        <v>222</v>
      </c>
      <c r="BV1336" t="s">
        <v>101</v>
      </c>
      <c r="BW1336" t="s">
        <v>237</v>
      </c>
      <c r="BX1336">
        <v>38.232087640000003</v>
      </c>
      <c r="BY1336">
        <v>59.33871388</v>
      </c>
      <c r="BZ1336">
        <v>38.634693059999897</v>
      </c>
      <c r="CA1336">
        <v>22.945450900000001</v>
      </c>
      <c r="CB1336">
        <v>49.13309486</v>
      </c>
      <c r="CC1336">
        <v>27.9214542399999</v>
      </c>
      <c r="CD1336">
        <v>2</v>
      </c>
      <c r="CE1336">
        <v>5</v>
      </c>
      <c r="CF1336">
        <v>2</v>
      </c>
      <c r="CG1336">
        <v>3</v>
      </c>
      <c r="CH1336">
        <v>3</v>
      </c>
      <c r="CI1336">
        <v>9</v>
      </c>
      <c r="CJ1336">
        <v>42.34375</v>
      </c>
      <c r="CK1336">
        <v>83.684714569999898</v>
      </c>
      <c r="CL1336">
        <v>0</v>
      </c>
    </row>
    <row r="1337" spans="1:90" x14ac:dyDescent="0.25">
      <c r="A1337" s="1" t="s">
        <v>1080</v>
      </c>
      <c r="B1337" s="2">
        <v>314029.77130000002</v>
      </c>
      <c r="C1337" s="2">
        <v>6071473.0319999903</v>
      </c>
      <c r="D1337" s="4">
        <v>-590.29050129999905</v>
      </c>
      <c r="E1337" t="s">
        <v>312</v>
      </c>
      <c r="F1337" s="3">
        <v>1185.08</v>
      </c>
      <c r="G1337" t="s">
        <v>90</v>
      </c>
      <c r="H1337" t="s">
        <v>91</v>
      </c>
      <c r="I1337" s="1" t="s">
        <v>293</v>
      </c>
      <c r="J1337" t="s">
        <v>1901</v>
      </c>
      <c r="K1337" t="s">
        <v>1689</v>
      </c>
      <c r="L1337" t="s">
        <v>345</v>
      </c>
      <c r="M1337">
        <v>51.1347970899999</v>
      </c>
      <c r="N1337">
        <v>15.1462053999999</v>
      </c>
      <c r="O1337">
        <v>3.2461715689999999</v>
      </c>
      <c r="P1337">
        <v>8.0996610580000006</v>
      </c>
      <c r="Q1337">
        <v>7.0044910009999999</v>
      </c>
      <c r="R1337">
        <v>10.30545803</v>
      </c>
      <c r="S1337">
        <v>0.66421897399999996</v>
      </c>
      <c r="T1337">
        <v>0.71453859399999997</v>
      </c>
      <c r="U1337">
        <v>0.44281264999999997</v>
      </c>
      <c r="V1337">
        <v>8.0511391000000002E-2</v>
      </c>
      <c r="W1337">
        <v>0.22140632499999999</v>
      </c>
      <c r="X1337">
        <v>9.9371749999999995E-3</v>
      </c>
      <c r="Y1337">
        <v>2.0127848E-2</v>
      </c>
      <c r="Z1337">
        <v>2.909662897</v>
      </c>
      <c r="AA1337">
        <v>0</v>
      </c>
      <c r="AB1337">
        <v>2.61290785</v>
      </c>
      <c r="AC1337">
        <v>100</v>
      </c>
      <c r="AD1337">
        <v>0.17750933199999999</v>
      </c>
      <c r="AE1337">
        <v>5.5183898000000002E-2</v>
      </c>
      <c r="AF1337">
        <v>0.64960781000000001</v>
      </c>
      <c r="AG1337">
        <v>4.4452950600000003</v>
      </c>
      <c r="AH1337">
        <v>0</v>
      </c>
      <c r="AI1337">
        <v>6.280702067</v>
      </c>
      <c r="AJ1337">
        <v>0</v>
      </c>
      <c r="AK1337">
        <v>0</v>
      </c>
      <c r="AL1337">
        <v>38.1661716099999</v>
      </c>
      <c r="AM1337">
        <v>0</v>
      </c>
      <c r="AN1337">
        <v>0</v>
      </c>
      <c r="AO1337">
        <v>0</v>
      </c>
      <c r="AP1337">
        <v>2.1389959040000002</v>
      </c>
      <c r="AQ1337">
        <v>0</v>
      </c>
      <c r="AR1337">
        <v>0</v>
      </c>
      <c r="AS1337">
        <v>16.72005373</v>
      </c>
      <c r="AT1337">
        <v>10.97979413</v>
      </c>
      <c r="AU1337">
        <v>27.699847850000001</v>
      </c>
      <c r="AV1337">
        <v>0</v>
      </c>
      <c r="AW1337">
        <v>8.2881798310000008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1.3206104E-2</v>
      </c>
      <c r="BI1337">
        <v>16.867940829999899</v>
      </c>
      <c r="BJ1337">
        <v>0.60361536299999996</v>
      </c>
      <c r="BK1337">
        <v>0.39638463699999998</v>
      </c>
      <c r="BL1337">
        <v>0</v>
      </c>
      <c r="BM1337">
        <v>85.869192519999899</v>
      </c>
      <c r="BN1337">
        <v>99.986767099999895</v>
      </c>
      <c r="BO1337">
        <v>0</v>
      </c>
      <c r="BP1337" t="s">
        <v>97</v>
      </c>
      <c r="BQ1337" t="s">
        <v>109</v>
      </c>
      <c r="BR1337" t="s">
        <v>111</v>
      </c>
      <c r="BS1337" t="s">
        <v>162</v>
      </c>
      <c r="BT1337" t="s">
        <v>111</v>
      </c>
      <c r="BU1337" t="s">
        <v>100</v>
      </c>
      <c r="BV1337" t="s">
        <v>101</v>
      </c>
      <c r="BW1337" t="s">
        <v>149</v>
      </c>
      <c r="BX1337">
        <v>42.560519190000001</v>
      </c>
      <c r="BY1337">
        <v>85.869192519999899</v>
      </c>
      <c r="BZ1337">
        <v>12.846028520000001</v>
      </c>
      <c r="CA1337">
        <v>25.2358869299999</v>
      </c>
      <c r="CB1337">
        <v>47.174039149999899</v>
      </c>
      <c r="CC1337">
        <v>27.590073919999899</v>
      </c>
      <c r="CD1337">
        <v>2</v>
      </c>
      <c r="CE1337">
        <v>5</v>
      </c>
      <c r="CF1337">
        <v>1</v>
      </c>
      <c r="CG1337">
        <v>6</v>
      </c>
      <c r="CH1337">
        <v>3</v>
      </c>
      <c r="CI1337">
        <v>4</v>
      </c>
      <c r="CJ1337">
        <v>41.303177169999898</v>
      </c>
      <c r="CK1337">
        <v>91.635229469999899</v>
      </c>
      <c r="CL1337">
        <v>0</v>
      </c>
    </row>
    <row r="1338" spans="1:90" x14ac:dyDescent="0.25">
      <c r="A1338" s="1" t="s">
        <v>1081</v>
      </c>
      <c r="B1338" s="2">
        <v>314009.752299999</v>
      </c>
      <c r="C1338" s="2">
        <v>6071472.6239999896</v>
      </c>
      <c r="D1338" s="4">
        <v>-612.59006290000002</v>
      </c>
      <c r="E1338" t="s">
        <v>312</v>
      </c>
      <c r="F1338" s="3">
        <v>1215.05</v>
      </c>
      <c r="G1338" t="s">
        <v>90</v>
      </c>
      <c r="H1338" t="s">
        <v>91</v>
      </c>
      <c r="I1338" s="1" t="s">
        <v>293</v>
      </c>
      <c r="J1338" t="s">
        <v>1902</v>
      </c>
      <c r="K1338" t="s">
        <v>1892</v>
      </c>
      <c r="L1338" t="s">
        <v>345</v>
      </c>
      <c r="M1338">
        <v>49.536337230000001</v>
      </c>
      <c r="N1338">
        <v>14.709698680000001</v>
      </c>
      <c r="O1338">
        <v>3.4887232500000001</v>
      </c>
      <c r="P1338">
        <v>8.6910634079999998</v>
      </c>
      <c r="Q1338">
        <v>8.6015188360000003</v>
      </c>
      <c r="R1338">
        <v>6.5087162320000003</v>
      </c>
      <c r="S1338">
        <v>4.0053638349999998</v>
      </c>
      <c r="T1338">
        <v>0.28037546800000002</v>
      </c>
      <c r="U1338">
        <v>0.450603431</v>
      </c>
      <c r="V1338">
        <v>8.0107277000000005E-2</v>
      </c>
      <c r="W1338">
        <v>0.20026819200000001</v>
      </c>
      <c r="X1338">
        <v>9.8636460000000002E-3</v>
      </c>
      <c r="Y1338">
        <v>3.0040229000000002E-2</v>
      </c>
      <c r="Z1338">
        <v>3.4073202779999998</v>
      </c>
      <c r="AA1338">
        <v>0</v>
      </c>
      <c r="AB1338">
        <v>2.40598453</v>
      </c>
      <c r="AC1338">
        <v>100</v>
      </c>
      <c r="AD1338">
        <v>0.171911597</v>
      </c>
      <c r="AE1338">
        <v>8.0165521000000003E-2</v>
      </c>
      <c r="AF1338">
        <v>0.64342074500000002</v>
      </c>
      <c r="AG1338">
        <v>1.697791128</v>
      </c>
      <c r="AH1338">
        <v>0</v>
      </c>
      <c r="AI1338">
        <v>36.86449022</v>
      </c>
      <c r="AJ1338">
        <v>0</v>
      </c>
      <c r="AK1338">
        <v>0</v>
      </c>
      <c r="AL1338">
        <v>21.866948099999899</v>
      </c>
      <c r="AM1338">
        <v>0</v>
      </c>
      <c r="AN1338">
        <v>0</v>
      </c>
      <c r="AO1338">
        <v>0</v>
      </c>
      <c r="AP1338">
        <v>2.090342063</v>
      </c>
      <c r="AQ1338">
        <v>0</v>
      </c>
      <c r="AR1338">
        <v>0</v>
      </c>
      <c r="AS1338">
        <v>5.8214630859999996</v>
      </c>
      <c r="AT1338">
        <v>3.4014882210000001</v>
      </c>
      <c r="AU1338">
        <v>9.2229513060000006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1.2759057000000001E-2</v>
      </c>
      <c r="BI1338">
        <v>19.2815096</v>
      </c>
      <c r="BJ1338">
        <v>0.63119308500000004</v>
      </c>
      <c r="BK1338">
        <v>0.36880691500000001</v>
      </c>
      <c r="BL1338">
        <v>0</v>
      </c>
      <c r="BM1338">
        <v>37.232100369999898</v>
      </c>
      <c r="BN1338">
        <v>99.987215050000003</v>
      </c>
      <c r="BO1338">
        <v>0</v>
      </c>
      <c r="BP1338" t="s">
        <v>97</v>
      </c>
      <c r="BQ1338" t="s">
        <v>109</v>
      </c>
      <c r="BR1338" t="s">
        <v>111</v>
      </c>
      <c r="BS1338" t="s">
        <v>162</v>
      </c>
      <c r="BT1338" t="s">
        <v>111</v>
      </c>
      <c r="BU1338" t="s">
        <v>100</v>
      </c>
      <c r="BV1338" t="s">
        <v>101</v>
      </c>
      <c r="BW1338" t="s">
        <v>149</v>
      </c>
      <c r="BX1338">
        <v>39.29314943</v>
      </c>
      <c r="BY1338">
        <v>37.232100369999898</v>
      </c>
      <c r="BZ1338">
        <v>61.004401250000001</v>
      </c>
      <c r="CA1338">
        <v>25.3342468899999</v>
      </c>
      <c r="CB1338">
        <v>42.923256039999899</v>
      </c>
      <c r="CC1338">
        <v>31.742497069999899</v>
      </c>
      <c r="CD1338">
        <v>2</v>
      </c>
      <c r="CE1338">
        <v>5</v>
      </c>
      <c r="CF1338">
        <v>1</v>
      </c>
      <c r="CG1338">
        <v>6</v>
      </c>
      <c r="CH1338">
        <v>3</v>
      </c>
      <c r="CI1338">
        <v>4</v>
      </c>
      <c r="CJ1338">
        <v>45.792462569999898</v>
      </c>
      <c r="CK1338">
        <v>80.138680879999896</v>
      </c>
      <c r="CL1338">
        <v>0</v>
      </c>
    </row>
    <row r="1339" spans="1:90" x14ac:dyDescent="0.25">
      <c r="A1339" s="1" t="s">
        <v>945</v>
      </c>
      <c r="B1339" s="2">
        <v>314083.43290000001</v>
      </c>
      <c r="C1339" s="2">
        <v>6073560.1569999903</v>
      </c>
      <c r="D1339" s="4">
        <v>271.45372709999901</v>
      </c>
      <c r="E1339" t="s">
        <v>329</v>
      </c>
      <c r="F1339" s="3">
        <v>74.28</v>
      </c>
      <c r="G1339" t="s">
        <v>90</v>
      </c>
      <c r="H1339" t="s">
        <v>91</v>
      </c>
      <c r="I1339" s="1" t="s">
        <v>328</v>
      </c>
      <c r="J1339" t="s">
        <v>1817</v>
      </c>
      <c r="K1339" t="s">
        <v>1795</v>
      </c>
      <c r="L1339" t="s">
        <v>1721</v>
      </c>
      <c r="M1339">
        <v>52.081409600000001</v>
      </c>
      <c r="N1339">
        <v>15.4869409</v>
      </c>
      <c r="O1339">
        <v>3.4057717200000002</v>
      </c>
      <c r="P1339">
        <v>8.423798433</v>
      </c>
      <c r="Q1339">
        <v>4.6197989499999998</v>
      </c>
      <c r="R1339">
        <v>11.2209558699999</v>
      </c>
      <c r="S1339">
        <v>1.7084158039999999</v>
      </c>
      <c r="T1339">
        <v>0.15163453900000001</v>
      </c>
      <c r="U1339">
        <v>0.51555743200000004</v>
      </c>
      <c r="V1339">
        <v>6.0653815999999999E-2</v>
      </c>
      <c r="W1339">
        <v>0.20217938499999999</v>
      </c>
      <c r="X1339">
        <v>0.79843698699999999</v>
      </c>
      <c r="Y1339">
        <v>3.0326908E-2</v>
      </c>
      <c r="Z1339">
        <v>1.294119649</v>
      </c>
      <c r="AA1339">
        <v>0</v>
      </c>
      <c r="AB1339">
        <v>2.099083346</v>
      </c>
      <c r="AC1339">
        <v>100</v>
      </c>
      <c r="AD1339">
        <v>0.13168616999999999</v>
      </c>
      <c r="AE1339">
        <v>8.1876892000000007E-2</v>
      </c>
      <c r="AF1339">
        <v>0.74477732900000004</v>
      </c>
      <c r="AG1339">
        <v>0.92894759500000001</v>
      </c>
      <c r="AH1339">
        <v>0</v>
      </c>
      <c r="AI1339">
        <v>15.90774691</v>
      </c>
      <c r="AJ1339">
        <v>0</v>
      </c>
      <c r="AK1339">
        <v>0</v>
      </c>
      <c r="AL1339">
        <v>35.410531919999897</v>
      </c>
      <c r="AM1339">
        <v>0</v>
      </c>
      <c r="AN1339">
        <v>0</v>
      </c>
      <c r="AO1339">
        <v>0</v>
      </c>
      <c r="AP1339">
        <v>2.1852060070000001</v>
      </c>
      <c r="AQ1339">
        <v>0</v>
      </c>
      <c r="AR1339">
        <v>0</v>
      </c>
      <c r="AS1339">
        <v>9.1819466100000007</v>
      </c>
      <c r="AT1339">
        <v>9.1692379099999997</v>
      </c>
      <c r="AU1339">
        <v>18.35118452</v>
      </c>
      <c r="AV1339">
        <v>0</v>
      </c>
      <c r="AW1339">
        <v>9.0000895609999905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1.0469147839999999</v>
      </c>
      <c r="BI1339">
        <v>12.96659929</v>
      </c>
      <c r="BJ1339">
        <v>0.50034626400000004</v>
      </c>
      <c r="BK1339">
        <v>0.49965373600000001</v>
      </c>
      <c r="BL1339">
        <v>0</v>
      </c>
      <c r="BM1339">
        <v>69.001791670000003</v>
      </c>
      <c r="BN1339">
        <v>98.952989810000005</v>
      </c>
      <c r="BO1339">
        <v>0</v>
      </c>
      <c r="BP1339" t="s">
        <v>97</v>
      </c>
      <c r="BQ1339" t="s">
        <v>109</v>
      </c>
      <c r="BR1339" t="s">
        <v>98</v>
      </c>
      <c r="BS1339" t="s">
        <v>130</v>
      </c>
      <c r="BT1339" t="s">
        <v>111</v>
      </c>
      <c r="BU1339" t="s">
        <v>100</v>
      </c>
      <c r="BV1339" t="s">
        <v>101</v>
      </c>
      <c r="BW1339" t="s">
        <v>149</v>
      </c>
      <c r="BX1339">
        <v>36.44519597</v>
      </c>
      <c r="BY1339">
        <v>69.001791670000003</v>
      </c>
      <c r="BZ1339">
        <v>30.447064269999899</v>
      </c>
      <c r="CA1339">
        <v>28.44932331</v>
      </c>
      <c r="CB1339">
        <v>51.95167172</v>
      </c>
      <c r="CC1339">
        <v>19.5990049699999</v>
      </c>
      <c r="CD1339">
        <v>3</v>
      </c>
      <c r="CE1339">
        <v>6</v>
      </c>
      <c r="CF1339">
        <v>1</v>
      </c>
      <c r="CG1339">
        <v>6</v>
      </c>
      <c r="CH1339">
        <v>3</v>
      </c>
      <c r="CI1339">
        <v>4</v>
      </c>
      <c r="CJ1339">
        <v>26.95602513</v>
      </c>
      <c r="CK1339">
        <v>87.519496050000001</v>
      </c>
      <c r="CL1339">
        <v>0</v>
      </c>
    </row>
    <row r="1340" spans="1:90" x14ac:dyDescent="0.25">
      <c r="A1340" s="1" t="s">
        <v>946</v>
      </c>
      <c r="B1340" s="2">
        <v>314007.48810000002</v>
      </c>
      <c r="C1340" s="2">
        <v>6073603.943</v>
      </c>
      <c r="D1340" s="4">
        <v>153.753052099999</v>
      </c>
      <c r="E1340" t="s">
        <v>329</v>
      </c>
      <c r="F1340" s="3">
        <v>221.41</v>
      </c>
      <c r="G1340" t="s">
        <v>90</v>
      </c>
      <c r="H1340" t="s">
        <v>91</v>
      </c>
      <c r="I1340" s="1" t="s">
        <v>328</v>
      </c>
      <c r="J1340" t="s">
        <v>1818</v>
      </c>
      <c r="K1340" t="s">
        <v>345</v>
      </c>
      <c r="L1340" t="s">
        <v>345</v>
      </c>
      <c r="M1340">
        <v>57.671605319999898</v>
      </c>
      <c r="N1340">
        <v>13.36281069</v>
      </c>
      <c r="O1340">
        <v>2.522888171</v>
      </c>
      <c r="P1340">
        <v>6.4163075840000001</v>
      </c>
      <c r="Q1340">
        <v>5.5536362500000003</v>
      </c>
      <c r="R1340">
        <v>5.9846946589999996</v>
      </c>
      <c r="S1340">
        <v>4.3105840930000001</v>
      </c>
      <c r="T1340">
        <v>0.53130455099999996</v>
      </c>
      <c r="U1340">
        <v>0.70172299199999999</v>
      </c>
      <c r="V1340">
        <v>0.12029537</v>
      </c>
      <c r="W1340">
        <v>0.18044305499999999</v>
      </c>
      <c r="X1340">
        <v>9.9669800000000003E-3</v>
      </c>
      <c r="Y1340">
        <v>0.561378394</v>
      </c>
      <c r="Z1340">
        <v>2.072361892</v>
      </c>
      <c r="AA1340">
        <v>0</v>
      </c>
      <c r="AB1340">
        <v>1.4483268069999999</v>
      </c>
      <c r="AC1340">
        <v>100</v>
      </c>
      <c r="AD1340">
        <v>0.25590111100000001</v>
      </c>
      <c r="AE1340">
        <v>1.4850125729999999</v>
      </c>
      <c r="AF1340">
        <v>0.99324485299999998</v>
      </c>
      <c r="AG1340">
        <v>3.18917122</v>
      </c>
      <c r="AH1340">
        <v>0</v>
      </c>
      <c r="AI1340">
        <v>39.327146419999899</v>
      </c>
      <c r="AJ1340">
        <v>0</v>
      </c>
      <c r="AK1340">
        <v>0</v>
      </c>
      <c r="AL1340">
        <v>15.79572709</v>
      </c>
      <c r="AM1340">
        <v>0</v>
      </c>
      <c r="AN1340">
        <v>0</v>
      </c>
      <c r="AO1340">
        <v>0</v>
      </c>
      <c r="AP1340">
        <v>2.3388431970000001</v>
      </c>
      <c r="AQ1340">
        <v>0</v>
      </c>
      <c r="AR1340">
        <v>0</v>
      </c>
      <c r="AS1340">
        <v>11.88820787</v>
      </c>
      <c r="AT1340">
        <v>5.5648911500000002</v>
      </c>
      <c r="AU1340">
        <v>17.45309902</v>
      </c>
      <c r="AV1340">
        <v>0</v>
      </c>
      <c r="AW1340">
        <v>8.3040864580000004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1.2780114E-2</v>
      </c>
      <c r="BI1340">
        <v>11.43459498</v>
      </c>
      <c r="BJ1340">
        <v>0.681151689</v>
      </c>
      <c r="BK1340">
        <v>0.318848311</v>
      </c>
      <c r="BL1340">
        <v>0</v>
      </c>
      <c r="BM1340">
        <v>28.65548557</v>
      </c>
      <c r="BN1340">
        <v>99.987193950000005</v>
      </c>
      <c r="BO1340">
        <v>0</v>
      </c>
      <c r="BP1340" t="s">
        <v>97</v>
      </c>
      <c r="BQ1340" t="s">
        <v>109</v>
      </c>
      <c r="BR1340" t="s">
        <v>111</v>
      </c>
      <c r="BS1340" t="s">
        <v>162</v>
      </c>
      <c r="BT1340" t="s">
        <v>98</v>
      </c>
      <c r="BU1340" t="s">
        <v>100</v>
      </c>
      <c r="BV1340" t="s">
        <v>101</v>
      </c>
      <c r="BW1340" t="s">
        <v>208</v>
      </c>
      <c r="BX1340">
        <v>31.617368970000001</v>
      </c>
      <c r="BY1340">
        <v>28.65548557</v>
      </c>
      <c r="BZ1340">
        <v>67.442577130000004</v>
      </c>
      <c r="CA1340">
        <v>24.488838439999899</v>
      </c>
      <c r="CB1340">
        <v>49.4959901</v>
      </c>
      <c r="CC1340">
        <v>26.015171460000001</v>
      </c>
      <c r="CD1340">
        <v>2</v>
      </c>
      <c r="CE1340">
        <v>5</v>
      </c>
      <c r="CF1340">
        <v>2</v>
      </c>
      <c r="CG1340">
        <v>6</v>
      </c>
      <c r="CH1340">
        <v>3</v>
      </c>
      <c r="CI1340">
        <v>10</v>
      </c>
      <c r="CJ1340">
        <v>37.148102819999899</v>
      </c>
      <c r="CK1340">
        <v>71.199518850000004</v>
      </c>
      <c r="CL1340">
        <v>0</v>
      </c>
    </row>
    <row r="1341" spans="1:90" x14ac:dyDescent="0.25">
      <c r="A1341" s="1" t="s">
        <v>374</v>
      </c>
      <c r="B1341" s="2">
        <v>313880.33409999899</v>
      </c>
      <c r="C1341" s="2">
        <v>6073678.8219999904</v>
      </c>
      <c r="D1341" s="4">
        <v>-28.961280590000001</v>
      </c>
      <c r="E1341" t="s">
        <v>329</v>
      </c>
      <c r="F1341" s="3">
        <v>456.3</v>
      </c>
      <c r="G1341" t="s">
        <v>90</v>
      </c>
      <c r="H1341" t="s">
        <v>91</v>
      </c>
      <c r="I1341" s="1" t="s">
        <v>328</v>
      </c>
      <c r="J1341" t="s">
        <v>375</v>
      </c>
      <c r="K1341" t="s">
        <v>193</v>
      </c>
      <c r="L1341" t="s">
        <v>96</v>
      </c>
      <c r="M1341">
        <v>59.026361540000003</v>
      </c>
      <c r="N1341">
        <v>17.21769634</v>
      </c>
      <c r="O1341">
        <v>0.95855100500000001</v>
      </c>
      <c r="P1341">
        <v>3.0784075089999998</v>
      </c>
      <c r="Q1341">
        <v>3.7469082459999998</v>
      </c>
      <c r="R1341">
        <v>2.7524205350000002</v>
      </c>
      <c r="S1341">
        <v>7.8253123960000002</v>
      </c>
      <c r="T1341">
        <v>0.32145057300000002</v>
      </c>
      <c r="U1341">
        <v>0.49222118999999998</v>
      </c>
      <c r="V1341">
        <v>0.401813217</v>
      </c>
      <c r="W1341">
        <v>6.0271983000000001E-2</v>
      </c>
      <c r="X1341">
        <v>2.927953976</v>
      </c>
      <c r="Y1341">
        <v>7.0317313000000006E-2</v>
      </c>
      <c r="Z1341">
        <v>1.1203141830000001</v>
      </c>
      <c r="AA1341">
        <v>0</v>
      </c>
      <c r="AB1341">
        <v>4.0493100259999997</v>
      </c>
      <c r="AC1341">
        <v>100</v>
      </c>
      <c r="AD1341">
        <v>0.81369920500000004</v>
      </c>
      <c r="AE1341">
        <v>0.17707331500000001</v>
      </c>
      <c r="AF1341">
        <v>0.66323484899999996</v>
      </c>
      <c r="AG1341">
        <v>1.8368128930000001</v>
      </c>
      <c r="AH1341">
        <v>0</v>
      </c>
      <c r="AI1341">
        <v>67.963292679999896</v>
      </c>
      <c r="AJ1341">
        <v>0</v>
      </c>
      <c r="AK1341">
        <v>0</v>
      </c>
      <c r="AL1341">
        <v>0.54026055900000003</v>
      </c>
      <c r="AM1341">
        <v>0</v>
      </c>
      <c r="AN1341">
        <v>0</v>
      </c>
      <c r="AO1341">
        <v>4.0036031860000003</v>
      </c>
      <c r="AP1341">
        <v>0.96932646300000003</v>
      </c>
      <c r="AQ1341">
        <v>0</v>
      </c>
      <c r="AR1341">
        <v>0</v>
      </c>
      <c r="AS1341">
        <v>9.1442450120000007</v>
      </c>
      <c r="AT1341">
        <v>1.0268325920000001</v>
      </c>
      <c r="AU1341">
        <v>10.1710776</v>
      </c>
      <c r="AV1341">
        <v>0</v>
      </c>
      <c r="AW1341">
        <v>5.6991750970000004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3.5812147300000001</v>
      </c>
      <c r="BI1341">
        <v>5.0855388020000003</v>
      </c>
      <c r="BJ1341">
        <v>0.89904387399999997</v>
      </c>
      <c r="BK1341">
        <v>0.10095612599999999</v>
      </c>
      <c r="BL1341">
        <v>0</v>
      </c>
      <c r="BM1341">
        <v>0.78866063600000003</v>
      </c>
      <c r="BN1341">
        <v>96.41877058</v>
      </c>
      <c r="BO1341">
        <v>0</v>
      </c>
      <c r="BP1341" t="s">
        <v>97</v>
      </c>
      <c r="BQ1341" t="s">
        <v>40</v>
      </c>
      <c r="BR1341" t="s">
        <v>98</v>
      </c>
      <c r="BS1341" t="s">
        <v>118</v>
      </c>
      <c r="BT1341" t="s">
        <v>98</v>
      </c>
      <c r="BU1341" t="s">
        <v>100</v>
      </c>
      <c r="BV1341" t="s">
        <v>101</v>
      </c>
      <c r="BW1341" t="s">
        <v>102</v>
      </c>
      <c r="BX1341">
        <v>11.8036389199999</v>
      </c>
      <c r="BY1341">
        <v>0.78866063600000003</v>
      </c>
      <c r="BZ1341">
        <v>96.620611249999897</v>
      </c>
      <c r="CA1341">
        <v>12.40870284</v>
      </c>
      <c r="CB1341">
        <v>68.687372460000006</v>
      </c>
      <c r="CC1341">
        <v>18.903924700000001</v>
      </c>
      <c r="CD1341">
        <v>3</v>
      </c>
      <c r="CE1341">
        <v>7</v>
      </c>
      <c r="CF1341">
        <v>2</v>
      </c>
      <c r="CG1341">
        <v>6</v>
      </c>
      <c r="CH1341">
        <v>3</v>
      </c>
      <c r="CI1341">
        <v>12</v>
      </c>
      <c r="CJ1341">
        <v>27.777777780000001</v>
      </c>
      <c r="CK1341">
        <v>45.586961440000003</v>
      </c>
      <c r="CL1341">
        <v>4.0036031860000003</v>
      </c>
    </row>
    <row r="1342" spans="1:90" x14ac:dyDescent="0.25">
      <c r="A1342" s="1" t="s">
        <v>947</v>
      </c>
      <c r="B1342" s="2">
        <v>313815.97470000002</v>
      </c>
      <c r="C1342" s="2">
        <v>6073719.1579999896</v>
      </c>
      <c r="D1342" s="4">
        <v>-123.5243905</v>
      </c>
      <c r="E1342" t="s">
        <v>329</v>
      </c>
      <c r="F1342" s="3">
        <v>577.62</v>
      </c>
      <c r="G1342" t="s">
        <v>90</v>
      </c>
      <c r="H1342" t="s">
        <v>91</v>
      </c>
      <c r="I1342" s="1" t="s">
        <v>328</v>
      </c>
      <c r="J1342" t="s">
        <v>1819</v>
      </c>
      <c r="K1342" t="s">
        <v>1675</v>
      </c>
      <c r="L1342" t="s">
        <v>406</v>
      </c>
      <c r="M1342">
        <v>51.17756069</v>
      </c>
      <c r="N1342">
        <v>18.30482061</v>
      </c>
      <c r="O1342">
        <v>3.1606330360000001</v>
      </c>
      <c r="P1342">
        <v>7.890772568</v>
      </c>
      <c r="Q1342">
        <v>3.9067602950000002</v>
      </c>
      <c r="R1342">
        <v>9.2023688779999997</v>
      </c>
      <c r="S1342">
        <v>2.0682848620000001</v>
      </c>
      <c r="T1342">
        <v>0.16985914299999999</v>
      </c>
      <c r="U1342">
        <v>0.489594001</v>
      </c>
      <c r="V1342">
        <v>7.9933714000000003E-2</v>
      </c>
      <c r="W1342">
        <v>0.18984257199999999</v>
      </c>
      <c r="X1342">
        <v>9.8761709999999996E-3</v>
      </c>
      <c r="Y1342">
        <v>3.9966857000000001E-2</v>
      </c>
      <c r="Z1342">
        <v>3.3097265990000002</v>
      </c>
      <c r="AA1342">
        <v>0</v>
      </c>
      <c r="AB1342">
        <v>2.3876100359999999</v>
      </c>
      <c r="AC1342">
        <v>100</v>
      </c>
      <c r="AD1342">
        <v>0.17658043100000001</v>
      </c>
      <c r="AE1342">
        <v>0.10979024499999999</v>
      </c>
      <c r="AF1342">
        <v>0.71964120600000003</v>
      </c>
      <c r="AG1342">
        <v>1.0587966230000001</v>
      </c>
      <c r="AH1342">
        <v>0</v>
      </c>
      <c r="AI1342">
        <v>19.59548354</v>
      </c>
      <c r="AJ1342">
        <v>0</v>
      </c>
      <c r="AK1342">
        <v>0</v>
      </c>
      <c r="AL1342">
        <v>42.382583599999897</v>
      </c>
      <c r="AM1342">
        <v>0</v>
      </c>
      <c r="AN1342">
        <v>0</v>
      </c>
      <c r="AO1342">
        <v>0</v>
      </c>
      <c r="AP1342">
        <v>2.194786143</v>
      </c>
      <c r="AQ1342">
        <v>0</v>
      </c>
      <c r="AR1342">
        <v>0</v>
      </c>
      <c r="AS1342">
        <v>10.39316427</v>
      </c>
      <c r="AT1342">
        <v>11.57344202</v>
      </c>
      <c r="AU1342">
        <v>21.966606280000001</v>
      </c>
      <c r="AV1342">
        <v>0</v>
      </c>
      <c r="AW1342">
        <v>7.6039119770000001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1.3150706E-2</v>
      </c>
      <c r="BI1342">
        <v>12.02467611</v>
      </c>
      <c r="BJ1342">
        <v>0.47313472699999998</v>
      </c>
      <c r="BK1342">
        <v>0.52686527299999997</v>
      </c>
      <c r="BL1342">
        <v>0</v>
      </c>
      <c r="BM1342">
        <v>68.383196650000002</v>
      </c>
      <c r="BN1342">
        <v>99.986822610000004</v>
      </c>
      <c r="BO1342">
        <v>0</v>
      </c>
      <c r="BP1342" t="s">
        <v>256</v>
      </c>
      <c r="BQ1342" t="s">
        <v>257</v>
      </c>
      <c r="BR1342" t="s">
        <v>98</v>
      </c>
      <c r="BS1342" t="s">
        <v>130</v>
      </c>
      <c r="BT1342" t="s">
        <v>98</v>
      </c>
      <c r="BU1342" t="s">
        <v>222</v>
      </c>
      <c r="BV1342" t="s">
        <v>101</v>
      </c>
      <c r="BW1342" t="s">
        <v>237</v>
      </c>
      <c r="BX1342">
        <v>29.046525490000001</v>
      </c>
      <c r="BY1342">
        <v>68.383196650000002</v>
      </c>
      <c r="BZ1342">
        <v>31.08575214</v>
      </c>
      <c r="CA1342">
        <v>25.4354232499999</v>
      </c>
      <c r="CB1342">
        <v>58.7161568</v>
      </c>
      <c r="CC1342">
        <v>15.8484199599999</v>
      </c>
      <c r="CD1342">
        <v>3</v>
      </c>
      <c r="CE1342">
        <v>6</v>
      </c>
      <c r="CF1342">
        <v>2</v>
      </c>
      <c r="CG1342">
        <v>3</v>
      </c>
      <c r="CH1342">
        <v>3</v>
      </c>
      <c r="CI1342">
        <v>9</v>
      </c>
      <c r="CJ1342">
        <v>26.5625</v>
      </c>
      <c r="CK1342">
        <v>84.053893329999894</v>
      </c>
      <c r="CL1342">
        <v>0</v>
      </c>
    </row>
    <row r="1343" spans="1:90" x14ac:dyDescent="0.25">
      <c r="A1343" s="1" t="s">
        <v>1018</v>
      </c>
      <c r="B1343" s="2">
        <v>313781.8014</v>
      </c>
      <c r="C1343" s="2">
        <v>6073741.1299999896</v>
      </c>
      <c r="D1343" s="4">
        <v>-172.69625590000001</v>
      </c>
      <c r="E1343" t="s">
        <v>329</v>
      </c>
      <c r="F1343" s="3">
        <v>641.41999999999996</v>
      </c>
      <c r="G1343" t="s">
        <v>90</v>
      </c>
      <c r="H1343" t="s">
        <v>91</v>
      </c>
      <c r="I1343" s="1" t="s">
        <v>328</v>
      </c>
      <c r="J1343" t="s">
        <v>1820</v>
      </c>
      <c r="K1343" t="s">
        <v>1675</v>
      </c>
      <c r="L1343" t="s">
        <v>406</v>
      </c>
      <c r="M1343">
        <v>50.02461478</v>
      </c>
      <c r="N1343">
        <v>14.577172750000001</v>
      </c>
      <c r="O1343">
        <v>3.9696223110000002</v>
      </c>
      <c r="P1343">
        <v>9.7337249060000008</v>
      </c>
      <c r="Q1343">
        <v>6.5832393050000002</v>
      </c>
      <c r="R1343">
        <v>8.2840762080000001</v>
      </c>
      <c r="S1343">
        <v>1.920945208</v>
      </c>
      <c r="T1343">
        <v>0.32015753499999999</v>
      </c>
      <c r="U1343">
        <v>0.60029537700000002</v>
      </c>
      <c r="V1343">
        <v>0.110054153</v>
      </c>
      <c r="W1343">
        <v>0.240118151</v>
      </c>
      <c r="X1343">
        <v>9.8572550000000005E-3</v>
      </c>
      <c r="Y1343">
        <v>5.0024609999999997E-3</v>
      </c>
      <c r="Z1343">
        <v>3.6211195979999999</v>
      </c>
      <c r="AA1343">
        <v>0</v>
      </c>
      <c r="AB1343">
        <v>2.6338748340000002</v>
      </c>
      <c r="AC1343">
        <v>100</v>
      </c>
      <c r="AD1343">
        <v>0.24407072599999999</v>
      </c>
      <c r="AE1343">
        <v>1.3795714000000001E-2</v>
      </c>
      <c r="AF1343">
        <v>0.88581211299999996</v>
      </c>
      <c r="AG1343">
        <v>2.0034754540000002</v>
      </c>
      <c r="AH1343">
        <v>0</v>
      </c>
      <c r="AI1343">
        <v>18.270788450000001</v>
      </c>
      <c r="AJ1343">
        <v>0</v>
      </c>
      <c r="AK1343">
        <v>0</v>
      </c>
      <c r="AL1343">
        <v>32.0029371299999</v>
      </c>
      <c r="AM1343">
        <v>0</v>
      </c>
      <c r="AN1343">
        <v>0</v>
      </c>
      <c r="AO1343">
        <v>0</v>
      </c>
      <c r="AP1343">
        <v>2.3259737220000001</v>
      </c>
      <c r="AQ1343">
        <v>0</v>
      </c>
      <c r="AR1343">
        <v>0</v>
      </c>
      <c r="AS1343">
        <v>16.9499145499999</v>
      </c>
      <c r="AT1343">
        <v>14.684805430000001</v>
      </c>
      <c r="AU1343">
        <v>31.63471998</v>
      </c>
      <c r="AV1343">
        <v>0</v>
      </c>
      <c r="AW1343">
        <v>4.0020964609999998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1.3176896E-2</v>
      </c>
      <c r="BI1343">
        <v>17.964847420000002</v>
      </c>
      <c r="BJ1343">
        <v>0.53580099800000003</v>
      </c>
      <c r="BK1343">
        <v>0.46419900200000003</v>
      </c>
      <c r="BL1343">
        <v>0</v>
      </c>
      <c r="BM1343">
        <v>63.657381059999899</v>
      </c>
      <c r="BN1343">
        <v>99.986796369999894</v>
      </c>
      <c r="BO1343">
        <v>0</v>
      </c>
      <c r="BP1343" t="s">
        <v>97</v>
      </c>
      <c r="BQ1343" t="s">
        <v>109</v>
      </c>
      <c r="BR1343" t="s">
        <v>111</v>
      </c>
      <c r="BS1343" t="s">
        <v>162</v>
      </c>
      <c r="BT1343" t="s">
        <v>111</v>
      </c>
      <c r="BU1343" t="s">
        <v>100</v>
      </c>
      <c r="BV1343" t="s">
        <v>101</v>
      </c>
      <c r="BW1343" t="s">
        <v>149</v>
      </c>
      <c r="BX1343">
        <v>43.436455530000003</v>
      </c>
      <c r="BY1343">
        <v>63.657381059999899</v>
      </c>
      <c r="BZ1343">
        <v>34.949820840000001</v>
      </c>
      <c r="CA1343">
        <v>30.019057950000001</v>
      </c>
      <c r="CB1343">
        <v>44.541475409999897</v>
      </c>
      <c r="CC1343">
        <v>25.4394666399999</v>
      </c>
      <c r="CD1343">
        <v>2</v>
      </c>
      <c r="CE1343">
        <v>5</v>
      </c>
      <c r="CF1343">
        <v>1</v>
      </c>
      <c r="CG1343">
        <v>6</v>
      </c>
      <c r="CH1343">
        <v>3</v>
      </c>
      <c r="CI1343">
        <v>4</v>
      </c>
      <c r="CJ1343">
        <v>40.350877189999899</v>
      </c>
      <c r="CK1343">
        <v>87.923835240000002</v>
      </c>
      <c r="CL1343">
        <v>0</v>
      </c>
    </row>
    <row r="1344" spans="1:90" x14ac:dyDescent="0.25">
      <c r="A1344" s="1" t="s">
        <v>1019</v>
      </c>
      <c r="B1344" s="2">
        <v>313758.573299999</v>
      </c>
      <c r="C1344" s="2">
        <v>6073755.4519999903</v>
      </c>
      <c r="D1344" s="4">
        <v>-206.984757</v>
      </c>
      <c r="E1344" t="s">
        <v>329</v>
      </c>
      <c r="F1344" s="3">
        <v>685.26</v>
      </c>
      <c r="G1344" t="s">
        <v>90</v>
      </c>
      <c r="H1344" t="s">
        <v>91</v>
      </c>
      <c r="I1344" s="1" t="s">
        <v>328</v>
      </c>
      <c r="J1344" t="s">
        <v>1819</v>
      </c>
      <c r="K1344" t="s">
        <v>1675</v>
      </c>
      <c r="L1344" t="s">
        <v>406</v>
      </c>
      <c r="M1344">
        <v>49.261034539999898</v>
      </c>
      <c r="N1344">
        <v>17.008827409999899</v>
      </c>
      <c r="O1344">
        <v>3.1247971450000001</v>
      </c>
      <c r="P1344">
        <v>7.9269043579999998</v>
      </c>
      <c r="Q1344">
        <v>5.5687264120000002</v>
      </c>
      <c r="R1344">
        <v>9.5233292249999995</v>
      </c>
      <c r="S1344">
        <v>2.4110971239999999</v>
      </c>
      <c r="T1344">
        <v>0.18158890499999999</v>
      </c>
      <c r="U1344">
        <v>0.46406053400000002</v>
      </c>
      <c r="V1344">
        <v>9.0794451999999998E-2</v>
      </c>
      <c r="W1344">
        <v>0.20176545000000001</v>
      </c>
      <c r="X1344">
        <v>0.99965127099999995</v>
      </c>
      <c r="Y1344">
        <v>1.0088272000000001E-2</v>
      </c>
      <c r="Z1344">
        <v>3.2273348999999998</v>
      </c>
      <c r="AA1344">
        <v>0</v>
      </c>
      <c r="AB1344">
        <v>4.2398335620000003</v>
      </c>
      <c r="AC1344">
        <v>100</v>
      </c>
      <c r="AD1344">
        <v>0.19795063199999999</v>
      </c>
      <c r="AE1344">
        <v>2.7350518000000001E-2</v>
      </c>
      <c r="AF1344">
        <v>0.67319297</v>
      </c>
      <c r="AG1344">
        <v>1.117115117</v>
      </c>
      <c r="AH1344">
        <v>0</v>
      </c>
      <c r="AI1344">
        <v>22.544745509999899</v>
      </c>
      <c r="AJ1344">
        <v>0</v>
      </c>
      <c r="AK1344">
        <v>0</v>
      </c>
      <c r="AL1344">
        <v>36.506620069999897</v>
      </c>
      <c r="AM1344">
        <v>0</v>
      </c>
      <c r="AN1344">
        <v>0</v>
      </c>
      <c r="AO1344">
        <v>0</v>
      </c>
      <c r="AP1344">
        <v>2.1382949830000002</v>
      </c>
      <c r="AQ1344">
        <v>0</v>
      </c>
      <c r="AR1344">
        <v>0</v>
      </c>
      <c r="AS1344">
        <v>13.789717420000001</v>
      </c>
      <c r="AT1344">
        <v>10.419390590000001</v>
      </c>
      <c r="AU1344">
        <v>24.209108010000001</v>
      </c>
      <c r="AV1344">
        <v>0</v>
      </c>
      <c r="AW1344">
        <v>3.2648150810000001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1.316353535</v>
      </c>
      <c r="BI1344">
        <v>13.77657767</v>
      </c>
      <c r="BJ1344">
        <v>0.56960865400000005</v>
      </c>
      <c r="BK1344">
        <v>0.43039134600000001</v>
      </c>
      <c r="BL1344">
        <v>0</v>
      </c>
      <c r="BM1344">
        <v>61.821804870000001</v>
      </c>
      <c r="BN1344">
        <v>98.683641069999894</v>
      </c>
      <c r="BO1344">
        <v>0</v>
      </c>
      <c r="BP1344" t="s">
        <v>256</v>
      </c>
      <c r="BQ1344" t="s">
        <v>257</v>
      </c>
      <c r="BR1344" t="s">
        <v>98</v>
      </c>
      <c r="BS1344" t="s">
        <v>130</v>
      </c>
      <c r="BT1344" t="s">
        <v>98</v>
      </c>
      <c r="BU1344" t="s">
        <v>222</v>
      </c>
      <c r="BV1344" t="s">
        <v>101</v>
      </c>
      <c r="BW1344" t="s">
        <v>237</v>
      </c>
      <c r="BX1344">
        <v>33.708690599999898</v>
      </c>
      <c r="BY1344">
        <v>61.821804870000001</v>
      </c>
      <c r="BZ1344">
        <v>37.4693608299999</v>
      </c>
      <c r="CA1344">
        <v>24.762669890000002</v>
      </c>
      <c r="CB1344">
        <v>53.206772690000001</v>
      </c>
      <c r="CC1344">
        <v>22.030557420000001</v>
      </c>
      <c r="CD1344">
        <v>3</v>
      </c>
      <c r="CE1344">
        <v>6</v>
      </c>
      <c r="CF1344">
        <v>2</v>
      </c>
      <c r="CG1344">
        <v>3</v>
      </c>
      <c r="CH1344">
        <v>3</v>
      </c>
      <c r="CI1344">
        <v>9</v>
      </c>
      <c r="CJ1344">
        <v>32.515687389999897</v>
      </c>
      <c r="CK1344">
        <v>83.884665740000003</v>
      </c>
      <c r="CL1344">
        <v>0</v>
      </c>
    </row>
    <row r="1345" spans="1:90" x14ac:dyDescent="0.25">
      <c r="A1345" s="1" t="s">
        <v>327</v>
      </c>
      <c r="B1345" s="2">
        <v>313721.51740000001</v>
      </c>
      <c r="C1345" s="2">
        <v>6073784.375</v>
      </c>
      <c r="D1345" s="4">
        <v>-257.79560770000001</v>
      </c>
      <c r="E1345" t="s">
        <v>329</v>
      </c>
      <c r="F1345" s="3">
        <v>754.5</v>
      </c>
      <c r="G1345" t="s">
        <v>90</v>
      </c>
      <c r="H1345" t="s">
        <v>91</v>
      </c>
      <c r="I1345" s="1" t="s">
        <v>328</v>
      </c>
      <c r="J1345" t="s">
        <v>330</v>
      </c>
      <c r="K1345" t="s">
        <v>331</v>
      </c>
      <c r="L1345" t="s">
        <v>96</v>
      </c>
      <c r="M1345">
        <v>72.946114289999898</v>
      </c>
      <c r="N1345">
        <v>11.33675942</v>
      </c>
      <c r="O1345">
        <v>1.3293004500000001</v>
      </c>
      <c r="P1345">
        <v>4.3394306809999996</v>
      </c>
      <c r="Q1345">
        <v>0.98710570200000003</v>
      </c>
      <c r="R1345">
        <v>3.1407908689999999</v>
      </c>
      <c r="S1345">
        <v>3.4299430449999999</v>
      </c>
      <c r="T1345">
        <v>0.58827511499999996</v>
      </c>
      <c r="U1345">
        <v>0.23929835199999999</v>
      </c>
      <c r="V1345">
        <v>4.9853822999999998E-2</v>
      </c>
      <c r="W1345">
        <v>7.9766116999999997E-2</v>
      </c>
      <c r="X1345">
        <v>9.8991510000000001E-3</v>
      </c>
      <c r="Y1345">
        <v>5.9824587999999998E-2</v>
      </c>
      <c r="Z1345">
        <v>1.463638397</v>
      </c>
      <c r="AA1345">
        <v>0</v>
      </c>
      <c r="AB1345">
        <v>0.543906522</v>
      </c>
      <c r="AC1345">
        <v>100</v>
      </c>
      <c r="AD1345">
        <v>0.10878551</v>
      </c>
      <c r="AE1345">
        <v>0.162331752</v>
      </c>
      <c r="AF1345">
        <v>0.34743986500000001</v>
      </c>
      <c r="AG1345">
        <v>3.6221305620000002</v>
      </c>
      <c r="AH1345">
        <v>0</v>
      </c>
      <c r="AI1345">
        <v>32.09907699</v>
      </c>
      <c r="AJ1345">
        <v>0</v>
      </c>
      <c r="AK1345">
        <v>0</v>
      </c>
      <c r="AL1345">
        <v>14.38527356</v>
      </c>
      <c r="AM1345">
        <v>0</v>
      </c>
      <c r="AN1345">
        <v>0</v>
      </c>
      <c r="AO1345">
        <v>0</v>
      </c>
      <c r="AP1345">
        <v>1.4484746639999999</v>
      </c>
      <c r="AQ1345">
        <v>0</v>
      </c>
      <c r="AR1345">
        <v>0</v>
      </c>
      <c r="AS1345">
        <v>2.6408790839999998</v>
      </c>
      <c r="AT1345">
        <v>5.3120592200000001</v>
      </c>
      <c r="AU1345">
        <v>7.9529383039999999</v>
      </c>
      <c r="AV1345">
        <v>0</v>
      </c>
      <c r="AW1345">
        <v>38.663227659999897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1.3020222999999999E-2</v>
      </c>
      <c r="BI1345">
        <v>4.2725327179999999</v>
      </c>
      <c r="BJ1345">
        <v>0.332063318</v>
      </c>
      <c r="BK1345">
        <v>0.667936682</v>
      </c>
      <c r="BL1345">
        <v>0</v>
      </c>
      <c r="BM1345">
        <v>30.9464870599999</v>
      </c>
      <c r="BN1345">
        <v>99.986953360000001</v>
      </c>
      <c r="BO1345">
        <v>0</v>
      </c>
      <c r="BP1345" t="s">
        <v>97</v>
      </c>
      <c r="BQ1345" t="s">
        <v>109</v>
      </c>
      <c r="BR1345" t="s">
        <v>111</v>
      </c>
      <c r="BS1345" t="s">
        <v>126</v>
      </c>
      <c r="BT1345" t="s">
        <v>111</v>
      </c>
      <c r="BU1345" t="s">
        <v>100</v>
      </c>
      <c r="BV1345" t="s">
        <v>101</v>
      </c>
      <c r="BW1345" t="s">
        <v>113</v>
      </c>
      <c r="BX1345">
        <v>10.933107100000001</v>
      </c>
      <c r="BY1345">
        <v>30.9464870599999</v>
      </c>
      <c r="BZ1345">
        <v>64.061725420000002</v>
      </c>
      <c r="CA1345">
        <v>24.484943980000001</v>
      </c>
      <c r="CB1345">
        <v>68.02445195</v>
      </c>
      <c r="CC1345">
        <v>7.4906040760000003</v>
      </c>
      <c r="CD1345">
        <v>2</v>
      </c>
      <c r="CE1345">
        <v>11</v>
      </c>
      <c r="CF1345">
        <v>1</v>
      </c>
      <c r="CG1345">
        <v>6</v>
      </c>
      <c r="CH1345">
        <v>3</v>
      </c>
      <c r="CI1345">
        <v>6</v>
      </c>
      <c r="CJ1345">
        <v>19.339045290000001</v>
      </c>
      <c r="CK1345">
        <v>57.000281370000003</v>
      </c>
      <c r="CL1345">
        <v>0</v>
      </c>
    </row>
    <row r="1346" spans="1:90" x14ac:dyDescent="0.25">
      <c r="A1346" s="1" t="s">
        <v>1020</v>
      </c>
      <c r="B1346" s="2">
        <v>313659.22700000001</v>
      </c>
      <c r="C1346" s="2">
        <v>6073835.3609999903</v>
      </c>
      <c r="D1346" s="4">
        <v>-342.29338719999902</v>
      </c>
      <c r="E1346" t="s">
        <v>329</v>
      </c>
      <c r="F1346" s="3">
        <v>871.21</v>
      </c>
      <c r="G1346" t="s">
        <v>90</v>
      </c>
      <c r="H1346" t="s">
        <v>91</v>
      </c>
      <c r="I1346" s="1" t="s">
        <v>328</v>
      </c>
      <c r="J1346" t="s">
        <v>1863</v>
      </c>
      <c r="K1346" t="s">
        <v>1854</v>
      </c>
      <c r="L1346" t="s">
        <v>1721</v>
      </c>
      <c r="M1346">
        <v>49.795479020000002</v>
      </c>
      <c r="N1346">
        <v>16.565048529999899</v>
      </c>
      <c r="O1346">
        <v>4.3005124979999998</v>
      </c>
      <c r="P1346">
        <v>10.493949430000001</v>
      </c>
      <c r="Q1346">
        <v>6.6521061039999996</v>
      </c>
      <c r="R1346">
        <v>4.8561377889999999</v>
      </c>
      <c r="S1346">
        <v>1.89630174</v>
      </c>
      <c r="T1346">
        <v>0.140466796</v>
      </c>
      <c r="U1346">
        <v>0.43143372899999999</v>
      </c>
      <c r="V1346">
        <v>8.0266740000000003E-2</v>
      </c>
      <c r="W1346">
        <v>0.24080022100000001</v>
      </c>
      <c r="X1346">
        <v>9.8764030000000006E-3</v>
      </c>
      <c r="Y1346">
        <v>3.0100028000000001E-2</v>
      </c>
      <c r="Z1346">
        <v>4.5075209709999999</v>
      </c>
      <c r="AA1346">
        <v>0</v>
      </c>
      <c r="AB1346">
        <v>3.7283176739999999</v>
      </c>
      <c r="AC1346">
        <v>100</v>
      </c>
      <c r="AD1346">
        <v>0.179690664</v>
      </c>
      <c r="AE1346">
        <v>8.3793041999999998E-2</v>
      </c>
      <c r="AF1346">
        <v>0.64264530600000003</v>
      </c>
      <c r="AG1346">
        <v>0.88730842099999996</v>
      </c>
      <c r="AH1346">
        <v>0</v>
      </c>
      <c r="AI1346">
        <v>18.2066642899999</v>
      </c>
      <c r="AJ1346">
        <v>0</v>
      </c>
      <c r="AK1346">
        <v>0</v>
      </c>
      <c r="AL1346">
        <v>25.165070969999899</v>
      </c>
      <c r="AM1346">
        <v>0</v>
      </c>
      <c r="AN1346">
        <v>0</v>
      </c>
      <c r="AO1346">
        <v>5.4506712259999999</v>
      </c>
      <c r="AP1346">
        <v>2.1591602070000002</v>
      </c>
      <c r="AQ1346">
        <v>0</v>
      </c>
      <c r="AR1346">
        <v>0</v>
      </c>
      <c r="AS1346">
        <v>19.6362162</v>
      </c>
      <c r="AT1346">
        <v>19.17211133</v>
      </c>
      <c r="AU1346">
        <v>38.80832753</v>
      </c>
      <c r="AV1346">
        <v>0</v>
      </c>
      <c r="AW1346">
        <v>8.3899870429999996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1.3327128000000001E-2</v>
      </c>
      <c r="BI1346">
        <v>19.40416377</v>
      </c>
      <c r="BJ1346">
        <v>0.50597944900000003</v>
      </c>
      <c r="BK1346">
        <v>0.49402055099999997</v>
      </c>
      <c r="BL1346">
        <v>0</v>
      </c>
      <c r="BM1346">
        <v>58.0218217299999</v>
      </c>
      <c r="BN1346">
        <v>99.986645830000001</v>
      </c>
      <c r="BO1346">
        <v>0</v>
      </c>
      <c r="BP1346" t="s">
        <v>97</v>
      </c>
      <c r="BQ1346" t="s">
        <v>40</v>
      </c>
      <c r="BR1346" t="s">
        <v>111</v>
      </c>
      <c r="BS1346" t="s">
        <v>162</v>
      </c>
      <c r="BT1346" t="s">
        <v>98</v>
      </c>
      <c r="BU1346" t="s">
        <v>100</v>
      </c>
      <c r="BV1346" t="s">
        <v>101</v>
      </c>
      <c r="BW1346" t="s">
        <v>237</v>
      </c>
      <c r="BX1346">
        <v>41.610133040000001</v>
      </c>
      <c r="BY1346">
        <v>58.0218217299999</v>
      </c>
      <c r="BZ1346">
        <v>41.136595739999898</v>
      </c>
      <c r="CA1346">
        <v>29.53115459</v>
      </c>
      <c r="CB1346">
        <v>46.734360150000001</v>
      </c>
      <c r="CC1346">
        <v>23.73448526</v>
      </c>
      <c r="CD1346">
        <v>2</v>
      </c>
      <c r="CE1346">
        <v>5</v>
      </c>
      <c r="CF1346">
        <v>2</v>
      </c>
      <c r="CG1346">
        <v>6</v>
      </c>
      <c r="CH1346">
        <v>3</v>
      </c>
      <c r="CI1346">
        <v>9</v>
      </c>
      <c r="CJ1346">
        <v>50.148148149999898</v>
      </c>
      <c r="CK1346">
        <v>89.38233219</v>
      </c>
      <c r="CL1346">
        <v>5.4506712259999999</v>
      </c>
    </row>
    <row r="1347" spans="1:90" x14ac:dyDescent="0.25">
      <c r="A1347" s="1" t="s">
        <v>948</v>
      </c>
      <c r="B1347" s="2">
        <v>313635.77250000002</v>
      </c>
      <c r="C1347" s="2">
        <v>6073854.1639999896</v>
      </c>
      <c r="D1347" s="4">
        <v>-373.3458253</v>
      </c>
      <c r="E1347" t="s">
        <v>329</v>
      </c>
      <c r="F1347" s="3">
        <v>914.43</v>
      </c>
      <c r="G1347" t="s">
        <v>90</v>
      </c>
      <c r="H1347" t="s">
        <v>91</v>
      </c>
      <c r="I1347" s="1" t="s">
        <v>328</v>
      </c>
      <c r="J1347" t="s">
        <v>1820</v>
      </c>
      <c r="K1347" t="s">
        <v>1675</v>
      </c>
      <c r="L1347" t="s">
        <v>406</v>
      </c>
      <c r="M1347">
        <v>50.359679980000003</v>
      </c>
      <c r="N1347">
        <v>14.65963419</v>
      </c>
      <c r="O1347">
        <v>3.4263690210000002</v>
      </c>
      <c r="P1347">
        <v>8.5451526849999997</v>
      </c>
      <c r="Q1347">
        <v>6.6634700850000002</v>
      </c>
      <c r="R1347">
        <v>9.3995312870000003</v>
      </c>
      <c r="S1347">
        <v>2.594714867</v>
      </c>
      <c r="T1347">
        <v>0.15144250200000001</v>
      </c>
      <c r="U1347">
        <v>0.37355817099999999</v>
      </c>
      <c r="V1347">
        <v>7.0673167999999995E-2</v>
      </c>
      <c r="W1347">
        <v>0.22211566999999999</v>
      </c>
      <c r="X1347">
        <v>0.81325496900000005</v>
      </c>
      <c r="Y1347">
        <v>1.0096167E-2</v>
      </c>
      <c r="Z1347">
        <v>2.7103072429999999</v>
      </c>
      <c r="AA1347">
        <v>0</v>
      </c>
      <c r="AB1347">
        <v>3.5353428939999998</v>
      </c>
      <c r="AC1347">
        <v>100</v>
      </c>
      <c r="AD1347">
        <v>0.15324221299999999</v>
      </c>
      <c r="AE1347">
        <v>2.7222722000000001E-2</v>
      </c>
      <c r="AF1347">
        <v>0.53895121599999996</v>
      </c>
      <c r="AG1347">
        <v>0.92657947299999999</v>
      </c>
      <c r="AH1347">
        <v>0</v>
      </c>
      <c r="AI1347">
        <v>24.129401600000001</v>
      </c>
      <c r="AJ1347">
        <v>0</v>
      </c>
      <c r="AK1347">
        <v>0</v>
      </c>
      <c r="AL1347">
        <v>28.90627795</v>
      </c>
      <c r="AM1347">
        <v>0</v>
      </c>
      <c r="AN1347">
        <v>0</v>
      </c>
      <c r="AO1347">
        <v>0</v>
      </c>
      <c r="AP1347">
        <v>2.0286457200000001</v>
      </c>
      <c r="AQ1347">
        <v>0</v>
      </c>
      <c r="AR1347">
        <v>0</v>
      </c>
      <c r="AS1347">
        <v>15.12178815</v>
      </c>
      <c r="AT1347">
        <v>11.04824215</v>
      </c>
      <c r="AU1347">
        <v>26.170030300000001</v>
      </c>
      <c r="AV1347">
        <v>0</v>
      </c>
      <c r="AW1347">
        <v>2.2643365919999998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1.0649745509999999</v>
      </c>
      <c r="BI1347">
        <v>16.26633167</v>
      </c>
      <c r="BJ1347">
        <v>0.57782845400000005</v>
      </c>
      <c r="BK1347">
        <v>0.42217154600000001</v>
      </c>
      <c r="BL1347">
        <v>0</v>
      </c>
      <c r="BM1347">
        <v>54.503455289999899</v>
      </c>
      <c r="BN1347">
        <v>98.934928389999897</v>
      </c>
      <c r="BO1347">
        <v>0</v>
      </c>
      <c r="BP1347" t="s">
        <v>97</v>
      </c>
      <c r="BQ1347" t="s">
        <v>109</v>
      </c>
      <c r="BR1347" t="s">
        <v>111</v>
      </c>
      <c r="BS1347" t="s">
        <v>162</v>
      </c>
      <c r="BT1347" t="s">
        <v>111</v>
      </c>
      <c r="BU1347" t="s">
        <v>100</v>
      </c>
      <c r="BV1347" t="s">
        <v>101</v>
      </c>
      <c r="BW1347" t="s">
        <v>149</v>
      </c>
      <c r="BX1347">
        <v>41.462893299999898</v>
      </c>
      <c r="BY1347">
        <v>54.503455289999899</v>
      </c>
      <c r="BZ1347">
        <v>44.715328069999899</v>
      </c>
      <c r="CA1347">
        <v>26.88568952</v>
      </c>
      <c r="CB1347">
        <v>46.426212040000003</v>
      </c>
      <c r="CC1347">
        <v>26.688098440000001</v>
      </c>
      <c r="CD1347">
        <v>2</v>
      </c>
      <c r="CE1347">
        <v>5</v>
      </c>
      <c r="CF1347">
        <v>1</v>
      </c>
      <c r="CG1347">
        <v>6</v>
      </c>
      <c r="CH1347">
        <v>3</v>
      </c>
      <c r="CI1347">
        <v>4</v>
      </c>
      <c r="CJ1347">
        <v>36.231884059999899</v>
      </c>
      <c r="CK1347">
        <v>84.705146220000003</v>
      </c>
      <c r="CL1347">
        <v>0</v>
      </c>
    </row>
    <row r="1348" spans="1:90" x14ac:dyDescent="0.25">
      <c r="A1348" s="1" t="s">
        <v>949</v>
      </c>
      <c r="B1348" s="2">
        <v>313625.9558</v>
      </c>
      <c r="C1348" s="2">
        <v>6073862.2479999904</v>
      </c>
      <c r="D1348" s="4">
        <v>-386.40789000000001</v>
      </c>
      <c r="E1348" t="s">
        <v>329</v>
      </c>
      <c r="F1348" s="3">
        <v>932.66</v>
      </c>
      <c r="G1348" t="s">
        <v>90</v>
      </c>
      <c r="H1348" t="s">
        <v>91</v>
      </c>
      <c r="I1348" s="1" t="s">
        <v>328</v>
      </c>
      <c r="J1348" t="s">
        <v>344</v>
      </c>
      <c r="K1348" t="s">
        <v>345</v>
      </c>
      <c r="L1348" t="s">
        <v>345</v>
      </c>
      <c r="M1348">
        <v>49.0076251099999</v>
      </c>
      <c r="N1348">
        <v>17.8860682</v>
      </c>
      <c r="O1348">
        <v>3.068304849</v>
      </c>
      <c r="P1348">
        <v>7.8140829250000001</v>
      </c>
      <c r="Q1348">
        <v>3.4400165010000001</v>
      </c>
      <c r="R1348">
        <v>8.7160535390000007</v>
      </c>
      <c r="S1348">
        <v>3.9847698469999999</v>
      </c>
      <c r="T1348">
        <v>0.17149642400000001</v>
      </c>
      <c r="U1348">
        <v>0.44387309699999999</v>
      </c>
      <c r="V1348">
        <v>5.0440125000000002E-2</v>
      </c>
      <c r="W1348">
        <v>0.17149642400000001</v>
      </c>
      <c r="X1348">
        <v>2.7063686589999998</v>
      </c>
      <c r="Y1348">
        <v>4.0352100000000002E-2</v>
      </c>
      <c r="Z1348">
        <v>2.4990522049999999</v>
      </c>
      <c r="AA1348">
        <v>0</v>
      </c>
      <c r="AB1348">
        <v>5.219361363</v>
      </c>
      <c r="AC1348">
        <v>100</v>
      </c>
      <c r="AD1348">
        <v>0.107933663</v>
      </c>
      <c r="AE1348">
        <v>0.10737374</v>
      </c>
      <c r="AF1348">
        <v>0.63198525699999997</v>
      </c>
      <c r="AG1348">
        <v>1.0354923030000001</v>
      </c>
      <c r="AH1348">
        <v>0</v>
      </c>
      <c r="AI1348">
        <v>36.569334949999899</v>
      </c>
      <c r="AJ1348">
        <v>0</v>
      </c>
      <c r="AK1348">
        <v>0</v>
      </c>
      <c r="AL1348">
        <v>31.0869924</v>
      </c>
      <c r="AM1348">
        <v>0</v>
      </c>
      <c r="AN1348">
        <v>0</v>
      </c>
      <c r="AO1348">
        <v>0</v>
      </c>
      <c r="AP1348">
        <v>2.0771307960000001</v>
      </c>
      <c r="AQ1348">
        <v>0</v>
      </c>
      <c r="AR1348">
        <v>0</v>
      </c>
      <c r="AS1348">
        <v>8.3213613950000003</v>
      </c>
      <c r="AT1348">
        <v>9.3523012879999996</v>
      </c>
      <c r="AU1348">
        <v>17.67366268</v>
      </c>
      <c r="AV1348">
        <v>0</v>
      </c>
      <c r="AW1348">
        <v>1.4035185699999999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3.4977934839999998</v>
      </c>
      <c r="BI1348">
        <v>9.4145749240000001</v>
      </c>
      <c r="BJ1348">
        <v>0.47083400600000003</v>
      </c>
      <c r="BK1348">
        <v>0.52916599399999997</v>
      </c>
      <c r="BL1348">
        <v>0</v>
      </c>
      <c r="BM1348">
        <v>45.948388819999899</v>
      </c>
      <c r="BN1348">
        <v>96.502192170000001</v>
      </c>
      <c r="BO1348">
        <v>0</v>
      </c>
      <c r="BP1348" t="s">
        <v>97</v>
      </c>
      <c r="BQ1348" t="s">
        <v>109</v>
      </c>
      <c r="BR1348" t="s">
        <v>111</v>
      </c>
      <c r="BS1348" t="s">
        <v>235</v>
      </c>
      <c r="BT1348" t="s">
        <v>98</v>
      </c>
      <c r="BU1348" t="s">
        <v>100</v>
      </c>
      <c r="BV1348" t="s">
        <v>101</v>
      </c>
      <c r="BW1348" t="s">
        <v>208</v>
      </c>
      <c r="BX1348">
        <v>22.693753059999899</v>
      </c>
      <c r="BY1348">
        <v>45.948388819999899</v>
      </c>
      <c r="BZ1348">
        <v>53.23681131</v>
      </c>
      <c r="CA1348">
        <v>25.93625192</v>
      </c>
      <c r="CB1348">
        <v>59.573500000000003</v>
      </c>
      <c r="CC1348">
        <v>14.49024807</v>
      </c>
      <c r="CD1348">
        <v>2</v>
      </c>
      <c r="CE1348">
        <v>10</v>
      </c>
      <c r="CF1348">
        <v>2</v>
      </c>
      <c r="CG1348">
        <v>6</v>
      </c>
      <c r="CH1348">
        <v>3</v>
      </c>
      <c r="CI1348">
        <v>10</v>
      </c>
      <c r="CJ1348">
        <v>22.139765000000001</v>
      </c>
      <c r="CK1348">
        <v>73.0294118099999</v>
      </c>
      <c r="CL1348">
        <v>0</v>
      </c>
    </row>
    <row r="1349" spans="1:90" x14ac:dyDescent="0.25">
      <c r="A1349" s="1" t="s">
        <v>950</v>
      </c>
      <c r="B1349" s="2">
        <v>313610.01280000003</v>
      </c>
      <c r="C1349" s="2">
        <v>6073875.9610000001</v>
      </c>
      <c r="D1349" s="4">
        <v>-407.85891779999901</v>
      </c>
      <c r="E1349" t="s">
        <v>329</v>
      </c>
      <c r="F1349" s="3">
        <v>962.7</v>
      </c>
      <c r="G1349" t="s">
        <v>90</v>
      </c>
      <c r="H1349" t="s">
        <v>91</v>
      </c>
      <c r="I1349" s="1" t="s">
        <v>328</v>
      </c>
      <c r="J1349" t="s">
        <v>1821</v>
      </c>
      <c r="K1349" t="s">
        <v>1675</v>
      </c>
      <c r="L1349" t="s">
        <v>406</v>
      </c>
      <c r="M1349">
        <v>50.730825660000001</v>
      </c>
      <c r="N1349">
        <v>17.654731559999899</v>
      </c>
      <c r="O1349">
        <v>3.3719583869999998</v>
      </c>
      <c r="P1349">
        <v>8.4050905169999997</v>
      </c>
      <c r="Q1349">
        <v>3.6279614370000002</v>
      </c>
      <c r="R1349">
        <v>9.6711952510000003</v>
      </c>
      <c r="S1349">
        <v>3.4056351089999999</v>
      </c>
      <c r="T1349">
        <v>0.19200910099999999</v>
      </c>
      <c r="U1349">
        <v>0.56592156100000002</v>
      </c>
      <c r="V1349">
        <v>9.0951678999999994E-2</v>
      </c>
      <c r="W1349">
        <v>0.22232632799999999</v>
      </c>
      <c r="X1349">
        <v>9.9642099999999994E-3</v>
      </c>
      <c r="Y1349">
        <v>2.0211483999999998E-2</v>
      </c>
      <c r="Z1349">
        <v>2.0312177149999999</v>
      </c>
      <c r="AA1349">
        <v>0</v>
      </c>
      <c r="AB1349">
        <v>2.0081240990000002</v>
      </c>
      <c r="AC1349">
        <v>100</v>
      </c>
      <c r="AD1349">
        <v>0.19680118299999999</v>
      </c>
      <c r="AE1349">
        <v>5.4383401999999997E-2</v>
      </c>
      <c r="AF1349">
        <v>0.81478041199999995</v>
      </c>
      <c r="AG1349">
        <v>1.1723298879999999</v>
      </c>
      <c r="AH1349">
        <v>0</v>
      </c>
      <c r="AI1349">
        <v>31.6044436799999</v>
      </c>
      <c r="AJ1349">
        <v>0</v>
      </c>
      <c r="AK1349">
        <v>0</v>
      </c>
      <c r="AL1349">
        <v>33.40719206</v>
      </c>
      <c r="AM1349">
        <v>0</v>
      </c>
      <c r="AN1349">
        <v>0</v>
      </c>
      <c r="AO1349">
        <v>0</v>
      </c>
      <c r="AP1349">
        <v>2.2322661789999998</v>
      </c>
      <c r="AQ1349">
        <v>0</v>
      </c>
      <c r="AR1349">
        <v>0</v>
      </c>
      <c r="AS1349">
        <v>7.6361126260000001</v>
      </c>
      <c r="AT1349">
        <v>9.8513425810000008</v>
      </c>
      <c r="AU1349">
        <v>17.48745521</v>
      </c>
      <c r="AV1349">
        <v>0</v>
      </c>
      <c r="AW1349">
        <v>0.57552881899999997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1.2995941E-2</v>
      </c>
      <c r="BI1349">
        <v>11.85092783</v>
      </c>
      <c r="BJ1349">
        <v>0.436662312</v>
      </c>
      <c r="BK1349">
        <v>0.56333768799999995</v>
      </c>
      <c r="BL1349">
        <v>0</v>
      </c>
      <c r="BM1349">
        <v>51.386481250000003</v>
      </c>
      <c r="BN1349">
        <v>99.986977690000003</v>
      </c>
      <c r="BO1349">
        <v>0</v>
      </c>
      <c r="BP1349" t="s">
        <v>97</v>
      </c>
      <c r="BQ1349" t="s">
        <v>109</v>
      </c>
      <c r="BR1349" t="s">
        <v>111</v>
      </c>
      <c r="BS1349" t="s">
        <v>235</v>
      </c>
      <c r="BT1349" t="s">
        <v>98</v>
      </c>
      <c r="BU1349" t="s">
        <v>100</v>
      </c>
      <c r="BV1349" t="s">
        <v>101</v>
      </c>
      <c r="BW1349" t="s">
        <v>237</v>
      </c>
      <c r="BX1349">
        <v>32.963302720000002</v>
      </c>
      <c r="BY1349">
        <v>51.386481250000003</v>
      </c>
      <c r="BZ1349">
        <v>47.752416920000002</v>
      </c>
      <c r="CA1349">
        <v>27.597071100000001</v>
      </c>
      <c r="CB1349">
        <v>57.467958279999898</v>
      </c>
      <c r="CC1349">
        <v>14.93497062</v>
      </c>
      <c r="CD1349">
        <v>2</v>
      </c>
      <c r="CE1349">
        <v>10</v>
      </c>
      <c r="CF1349">
        <v>2</v>
      </c>
      <c r="CG1349">
        <v>6</v>
      </c>
      <c r="CH1349">
        <v>3</v>
      </c>
      <c r="CI1349">
        <v>9</v>
      </c>
      <c r="CJ1349">
        <v>22.6076555</v>
      </c>
      <c r="CK1349">
        <v>76.983467829999896</v>
      </c>
      <c r="CL1349">
        <v>0</v>
      </c>
    </row>
    <row r="1350" spans="1:90" x14ac:dyDescent="0.25">
      <c r="A1350" s="1" t="s">
        <v>951</v>
      </c>
      <c r="B1350" s="2">
        <v>313596.91850000003</v>
      </c>
      <c r="C1350" s="2">
        <v>6073887.3030000003</v>
      </c>
      <c r="D1350" s="4">
        <v>-425.1834207</v>
      </c>
      <c r="E1350" t="s">
        <v>329</v>
      </c>
      <c r="F1350" s="3">
        <v>987.2</v>
      </c>
      <c r="G1350" t="s">
        <v>90</v>
      </c>
      <c r="H1350" t="s">
        <v>91</v>
      </c>
      <c r="I1350" s="1" t="s">
        <v>328</v>
      </c>
      <c r="J1350" t="s">
        <v>1822</v>
      </c>
      <c r="K1350" t="s">
        <v>1691</v>
      </c>
      <c r="L1350" t="s">
        <v>406</v>
      </c>
      <c r="M1350">
        <v>46.880426819999897</v>
      </c>
      <c r="N1350">
        <v>17.209653459999899</v>
      </c>
      <c r="O1350">
        <v>2.6926159940000001</v>
      </c>
      <c r="P1350">
        <v>7.0751646499999996</v>
      </c>
      <c r="Q1350">
        <v>4.2746883809999998</v>
      </c>
      <c r="R1350">
        <v>10.44475746</v>
      </c>
      <c r="S1350">
        <v>3.992397639</v>
      </c>
      <c r="T1350">
        <v>0.68556323100000005</v>
      </c>
      <c r="U1350">
        <v>0.36294524</v>
      </c>
      <c r="V1350">
        <v>5.0409060999999998E-2</v>
      </c>
      <c r="W1350">
        <v>0.18147262</v>
      </c>
      <c r="X1350">
        <v>5.1219804619999998</v>
      </c>
      <c r="Y1350">
        <v>1.0081812000000001E-2</v>
      </c>
      <c r="Z1350">
        <v>1.017843179</v>
      </c>
      <c r="AA1350">
        <v>0</v>
      </c>
      <c r="AB1350">
        <v>6.1558114100000001</v>
      </c>
      <c r="AC1350">
        <v>100</v>
      </c>
      <c r="AD1350">
        <v>0.104762507</v>
      </c>
      <c r="AE1350">
        <v>2.6054759E-2</v>
      </c>
      <c r="AF1350">
        <v>0.50188675800000004</v>
      </c>
      <c r="AG1350">
        <v>4.0202756629999996</v>
      </c>
      <c r="AH1350">
        <v>0</v>
      </c>
      <c r="AI1350">
        <v>35.584766379999898</v>
      </c>
      <c r="AJ1350">
        <v>0</v>
      </c>
      <c r="AK1350">
        <v>0</v>
      </c>
      <c r="AL1350">
        <v>26.8185327099999</v>
      </c>
      <c r="AM1350">
        <v>0</v>
      </c>
      <c r="AN1350">
        <v>0</v>
      </c>
      <c r="AO1350">
        <v>0</v>
      </c>
      <c r="AP1350">
        <v>1.933359131</v>
      </c>
      <c r="AQ1350">
        <v>0</v>
      </c>
      <c r="AR1350">
        <v>0</v>
      </c>
      <c r="AS1350">
        <v>6.4017641940000001</v>
      </c>
      <c r="AT1350">
        <v>4.0694705510000002</v>
      </c>
      <c r="AU1350">
        <v>10.47123474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6.4292695699999998</v>
      </c>
      <c r="BI1350">
        <v>8.3155055680000007</v>
      </c>
      <c r="BJ1350">
        <v>0.61136669600000004</v>
      </c>
      <c r="BK1350">
        <v>0.38863330400000001</v>
      </c>
      <c r="BL1350">
        <v>0</v>
      </c>
      <c r="BM1350">
        <v>42.976145580000001</v>
      </c>
      <c r="BN1350">
        <v>93.570704070000005</v>
      </c>
      <c r="BO1350">
        <v>0</v>
      </c>
      <c r="BP1350" t="s">
        <v>97</v>
      </c>
      <c r="BQ1350" t="s">
        <v>109</v>
      </c>
      <c r="BR1350" t="s">
        <v>98</v>
      </c>
      <c r="BS1350" t="s">
        <v>130</v>
      </c>
      <c r="BT1350" t="s">
        <v>98</v>
      </c>
      <c r="BU1350" t="s">
        <v>100</v>
      </c>
      <c r="BV1350" t="s">
        <v>101</v>
      </c>
      <c r="BW1350" t="s">
        <v>208</v>
      </c>
      <c r="BX1350">
        <v>20.587042480000001</v>
      </c>
      <c r="BY1350">
        <v>42.976145580000001</v>
      </c>
      <c r="BZ1350">
        <v>53.572494370000001</v>
      </c>
      <c r="CA1350">
        <v>23.561637309999899</v>
      </c>
      <c r="CB1350">
        <v>58.166515820000001</v>
      </c>
      <c r="CC1350">
        <v>18.271846870000001</v>
      </c>
      <c r="CD1350">
        <v>3</v>
      </c>
      <c r="CE1350">
        <v>6</v>
      </c>
      <c r="CF1350">
        <v>2</v>
      </c>
      <c r="CG1350">
        <v>6</v>
      </c>
      <c r="CH1350">
        <v>3</v>
      </c>
      <c r="CI1350">
        <v>10</v>
      </c>
      <c r="CJ1350">
        <v>25.571725570000002</v>
      </c>
      <c r="CK1350">
        <v>70.813481499999895</v>
      </c>
      <c r="CL1350">
        <v>0</v>
      </c>
    </row>
    <row r="1351" spans="1:90" x14ac:dyDescent="0.25">
      <c r="A1351" s="1" t="s">
        <v>332</v>
      </c>
      <c r="B1351" s="2">
        <v>313549.23550000001</v>
      </c>
      <c r="C1351" s="2">
        <v>6073928.7390000001</v>
      </c>
      <c r="D1351" s="4">
        <v>-486.37472000000002</v>
      </c>
      <c r="E1351" t="s">
        <v>329</v>
      </c>
      <c r="F1351" s="3">
        <v>1075.1500000000001</v>
      </c>
      <c r="G1351" t="s">
        <v>90</v>
      </c>
      <c r="H1351" t="s">
        <v>91</v>
      </c>
      <c r="I1351" s="1" t="s">
        <v>328</v>
      </c>
      <c r="J1351" t="s">
        <v>333</v>
      </c>
      <c r="K1351" t="s">
        <v>144</v>
      </c>
      <c r="L1351" t="s">
        <v>145</v>
      </c>
      <c r="M1351">
        <v>65.274495430000002</v>
      </c>
      <c r="N1351">
        <v>15.619613470000001</v>
      </c>
      <c r="O1351">
        <v>0.66222276400000002</v>
      </c>
      <c r="P1351">
        <v>2.562554585</v>
      </c>
      <c r="Q1351">
        <v>1.4583670010000001</v>
      </c>
      <c r="R1351">
        <v>3.389446065</v>
      </c>
      <c r="S1351">
        <v>4.6969475139999997</v>
      </c>
      <c r="T1351">
        <v>2.6854068230000001</v>
      </c>
      <c r="U1351">
        <v>0.51294287599999999</v>
      </c>
      <c r="V1351">
        <v>0.26150029000000002</v>
      </c>
      <c r="W1351">
        <v>6.0346220999999999E-2</v>
      </c>
      <c r="X1351">
        <v>1.2456723080000001</v>
      </c>
      <c r="Y1351">
        <v>0.321846511</v>
      </c>
      <c r="Z1351">
        <v>1.248638149</v>
      </c>
      <c r="AA1351">
        <v>0</v>
      </c>
      <c r="AB1351">
        <v>2.4879539390000001</v>
      </c>
      <c r="AC1351">
        <v>100</v>
      </c>
      <c r="AD1351">
        <v>0.549221921</v>
      </c>
      <c r="AE1351">
        <v>0.84057345400000005</v>
      </c>
      <c r="AF1351">
        <v>0.716823192</v>
      </c>
      <c r="AG1351">
        <v>15.914639920000001</v>
      </c>
      <c r="AH1351">
        <v>0</v>
      </c>
      <c r="AI1351">
        <v>42.308190279999899</v>
      </c>
      <c r="AJ1351">
        <v>0</v>
      </c>
      <c r="AK1351">
        <v>0</v>
      </c>
      <c r="AL1351">
        <v>10.68618277</v>
      </c>
      <c r="AM1351">
        <v>0</v>
      </c>
      <c r="AN1351">
        <v>0</v>
      </c>
      <c r="AO1351">
        <v>1.185786295</v>
      </c>
      <c r="AP1351">
        <v>0.69453632200000004</v>
      </c>
      <c r="AQ1351">
        <v>0</v>
      </c>
      <c r="AR1351">
        <v>0</v>
      </c>
      <c r="AS1351">
        <v>3.658883753</v>
      </c>
      <c r="AT1351">
        <v>1.3444340720000001</v>
      </c>
      <c r="AU1351">
        <v>5.0033178239999998</v>
      </c>
      <c r="AV1351">
        <v>0</v>
      </c>
      <c r="AW1351">
        <v>18.940366059999899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1.580177744</v>
      </c>
      <c r="BI1351">
        <v>2.5016589119999999</v>
      </c>
      <c r="BJ1351">
        <v>0.73129149100000002</v>
      </c>
      <c r="BK1351">
        <v>0.26870850899999998</v>
      </c>
      <c r="BL1351">
        <v>0</v>
      </c>
      <c r="BM1351">
        <v>20.164749820000001</v>
      </c>
      <c r="BN1351">
        <v>98.419815779999894</v>
      </c>
      <c r="BO1351">
        <v>0</v>
      </c>
      <c r="BP1351" t="s">
        <v>97</v>
      </c>
      <c r="BQ1351" t="s">
        <v>40</v>
      </c>
      <c r="BR1351" t="s">
        <v>98</v>
      </c>
      <c r="BS1351" t="s">
        <v>107</v>
      </c>
      <c r="BT1351" t="s">
        <v>98</v>
      </c>
      <c r="BU1351" t="s">
        <v>222</v>
      </c>
      <c r="BV1351" t="s">
        <v>101</v>
      </c>
      <c r="BW1351" t="s">
        <v>113</v>
      </c>
      <c r="BX1351">
        <v>6.4146773389999998</v>
      </c>
      <c r="BY1351">
        <v>20.164749820000001</v>
      </c>
      <c r="BZ1351">
        <v>61.3971784599999</v>
      </c>
      <c r="CA1351">
        <v>12.821434330000001</v>
      </c>
      <c r="CB1351">
        <v>77.9717226799999</v>
      </c>
      <c r="CC1351">
        <v>9.2068429940000005</v>
      </c>
      <c r="CD1351">
        <v>3</v>
      </c>
      <c r="CE1351">
        <v>8</v>
      </c>
      <c r="CF1351">
        <v>2</v>
      </c>
      <c r="CG1351">
        <v>3</v>
      </c>
      <c r="CH1351">
        <v>3</v>
      </c>
      <c r="CI1351">
        <v>11</v>
      </c>
      <c r="CJ1351">
        <v>33.881578949999898</v>
      </c>
      <c r="CK1351">
        <v>35.26110929</v>
      </c>
      <c r="CL1351">
        <v>1.185786295</v>
      </c>
    </row>
    <row r="1352" spans="1:90" x14ac:dyDescent="0.25">
      <c r="A1352" s="1" t="s">
        <v>1021</v>
      </c>
      <c r="B1352" s="2">
        <v>313629.57260000001</v>
      </c>
      <c r="C1352" s="2">
        <v>6074111.6359999897</v>
      </c>
      <c r="D1352" s="4">
        <v>158.505035999999</v>
      </c>
      <c r="E1352" t="s">
        <v>334</v>
      </c>
      <c r="F1352" s="3">
        <v>199.12</v>
      </c>
      <c r="G1352" t="s">
        <v>90</v>
      </c>
      <c r="H1352" t="s">
        <v>91</v>
      </c>
      <c r="I1352" s="1" t="s">
        <v>328</v>
      </c>
      <c r="J1352" t="s">
        <v>1730</v>
      </c>
      <c r="K1352" t="s">
        <v>1689</v>
      </c>
      <c r="L1352" t="s">
        <v>345</v>
      </c>
      <c r="M1352">
        <v>50.742456130000001</v>
      </c>
      <c r="N1352">
        <v>14.20027685</v>
      </c>
      <c r="O1352">
        <v>3.7769487380000002</v>
      </c>
      <c r="P1352">
        <v>9.2707802319999999</v>
      </c>
      <c r="Q1352">
        <v>6.9098667310000002</v>
      </c>
      <c r="R1352">
        <v>7.881253793</v>
      </c>
      <c r="S1352">
        <v>2.9742469840000001</v>
      </c>
      <c r="T1352">
        <v>0.45064348199999998</v>
      </c>
      <c r="U1352">
        <v>0.46065778200000002</v>
      </c>
      <c r="V1352">
        <v>7.0100097E-2</v>
      </c>
      <c r="W1352">
        <v>0.220314591</v>
      </c>
      <c r="X1352">
        <v>9.8692109999999993E-3</v>
      </c>
      <c r="Y1352">
        <v>0.110157296</v>
      </c>
      <c r="Z1352">
        <v>2.9224280889999998</v>
      </c>
      <c r="AA1352">
        <v>0</v>
      </c>
      <c r="AB1352">
        <v>1.917785101</v>
      </c>
      <c r="AC1352">
        <v>100</v>
      </c>
      <c r="AD1352">
        <v>0.1524027</v>
      </c>
      <c r="AE1352">
        <v>0.297809457</v>
      </c>
      <c r="AF1352">
        <v>0.66637671200000004</v>
      </c>
      <c r="AG1352">
        <v>2.7645100710000001</v>
      </c>
      <c r="AH1352">
        <v>0</v>
      </c>
      <c r="AI1352">
        <v>27.73218731</v>
      </c>
      <c r="AJ1352">
        <v>0</v>
      </c>
      <c r="AK1352">
        <v>0</v>
      </c>
      <c r="AL1352">
        <v>24.994020160000002</v>
      </c>
      <c r="AM1352">
        <v>0</v>
      </c>
      <c r="AN1352">
        <v>0</v>
      </c>
      <c r="AO1352">
        <v>0</v>
      </c>
      <c r="AP1352">
        <v>2.128585052</v>
      </c>
      <c r="AQ1352">
        <v>0</v>
      </c>
      <c r="AR1352">
        <v>0</v>
      </c>
      <c r="AS1352">
        <v>15.93654796</v>
      </c>
      <c r="AT1352">
        <v>12.55856477</v>
      </c>
      <c r="AU1352">
        <v>28.495112729999899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1.2933152E-2</v>
      </c>
      <c r="BI1352">
        <v>17.709295730000001</v>
      </c>
      <c r="BJ1352">
        <v>0.55927302700000003</v>
      </c>
      <c r="BK1352">
        <v>0.44072697300000002</v>
      </c>
      <c r="BL1352">
        <v>0</v>
      </c>
      <c r="BM1352">
        <v>47.40340964</v>
      </c>
      <c r="BN1352">
        <v>99.987040609999895</v>
      </c>
      <c r="BO1352">
        <v>0</v>
      </c>
      <c r="BP1352" t="s">
        <v>97</v>
      </c>
      <c r="BQ1352" t="s">
        <v>109</v>
      </c>
      <c r="BR1352" t="s">
        <v>111</v>
      </c>
      <c r="BS1352" t="s">
        <v>162</v>
      </c>
      <c r="BT1352" t="s">
        <v>111</v>
      </c>
      <c r="BU1352" t="s">
        <v>100</v>
      </c>
      <c r="BV1352" t="s">
        <v>101</v>
      </c>
      <c r="BW1352" t="s">
        <v>149</v>
      </c>
      <c r="BX1352">
        <v>44.033177760000001</v>
      </c>
      <c r="BY1352">
        <v>47.40340964</v>
      </c>
      <c r="BZ1352">
        <v>49.976262759999898</v>
      </c>
      <c r="CA1352">
        <v>28.8112588199999</v>
      </c>
      <c r="CB1352">
        <v>44.069093690000003</v>
      </c>
      <c r="CC1352">
        <v>27.119647489999899</v>
      </c>
      <c r="CD1352">
        <v>2</v>
      </c>
      <c r="CE1352">
        <v>5</v>
      </c>
      <c r="CF1352">
        <v>1</v>
      </c>
      <c r="CG1352">
        <v>6</v>
      </c>
      <c r="CH1352">
        <v>3</v>
      </c>
      <c r="CI1352">
        <v>4</v>
      </c>
      <c r="CJ1352">
        <v>40.406816929999898</v>
      </c>
      <c r="CK1352">
        <v>82.531004420000002</v>
      </c>
      <c r="CL1352">
        <v>0</v>
      </c>
    </row>
    <row r="1353" spans="1:90" x14ac:dyDescent="0.25">
      <c r="A1353" s="1" t="s">
        <v>1022</v>
      </c>
      <c r="B1353" s="2">
        <v>313605.0686</v>
      </c>
      <c r="C1353" s="2">
        <v>6074115.2249999903</v>
      </c>
      <c r="D1353" s="4">
        <v>124.326492</v>
      </c>
      <c r="E1353" t="s">
        <v>334</v>
      </c>
      <c r="F1353" s="3">
        <v>241.33</v>
      </c>
      <c r="G1353" t="s">
        <v>90</v>
      </c>
      <c r="H1353" t="s">
        <v>91</v>
      </c>
      <c r="I1353" s="1" t="s">
        <v>328</v>
      </c>
      <c r="J1353" t="s">
        <v>1730</v>
      </c>
      <c r="K1353" t="s">
        <v>1689</v>
      </c>
      <c r="L1353" t="s">
        <v>345</v>
      </c>
      <c r="M1353">
        <v>49.878381609999899</v>
      </c>
      <c r="N1353">
        <v>17.8946791199999</v>
      </c>
      <c r="O1353">
        <v>3.8604520199999999</v>
      </c>
      <c r="P1353">
        <v>9.5406370549999995</v>
      </c>
      <c r="Q1353">
        <v>8.643696813</v>
      </c>
      <c r="R1353">
        <v>2.1558634909999999</v>
      </c>
      <c r="S1353">
        <v>2.0040421180000001</v>
      </c>
      <c r="T1353">
        <v>0.62752834000000002</v>
      </c>
      <c r="U1353">
        <v>0.354249869</v>
      </c>
      <c r="V1353">
        <v>6.0728549E-2</v>
      </c>
      <c r="W1353">
        <v>0.22267134599999999</v>
      </c>
      <c r="X1353">
        <v>1.8500226930000001</v>
      </c>
      <c r="Y1353">
        <v>1.0121425E-2</v>
      </c>
      <c r="Z1353">
        <v>2.8969255569999999</v>
      </c>
      <c r="AA1353">
        <v>0</v>
      </c>
      <c r="AB1353">
        <v>4.7648974209999997</v>
      </c>
      <c r="AC1353">
        <v>100</v>
      </c>
      <c r="AD1353">
        <v>0.13100516200000001</v>
      </c>
      <c r="AE1353">
        <v>2.7151156999999999E-2</v>
      </c>
      <c r="AF1353">
        <v>0.50847845899999999</v>
      </c>
      <c r="AG1353">
        <v>3.8197935219999999</v>
      </c>
      <c r="AH1353">
        <v>0</v>
      </c>
      <c r="AI1353">
        <v>18.5410959499999</v>
      </c>
      <c r="AJ1353">
        <v>0</v>
      </c>
      <c r="AK1353">
        <v>0</v>
      </c>
      <c r="AL1353">
        <v>3.7974193789999999</v>
      </c>
      <c r="AM1353">
        <v>0</v>
      </c>
      <c r="AN1353">
        <v>0</v>
      </c>
      <c r="AO1353">
        <v>14.13645904</v>
      </c>
      <c r="AP1353">
        <v>1.9974638549999999</v>
      </c>
      <c r="AQ1353">
        <v>0</v>
      </c>
      <c r="AR1353">
        <v>0</v>
      </c>
      <c r="AS1353">
        <v>24.0103907099999</v>
      </c>
      <c r="AT1353">
        <v>15.09799237</v>
      </c>
      <c r="AU1353">
        <v>39.108383070000002</v>
      </c>
      <c r="AV1353">
        <v>0</v>
      </c>
      <c r="AW1353">
        <v>13.111830810000001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2.4104548509999999</v>
      </c>
      <c r="BI1353">
        <v>19.554191540000001</v>
      </c>
      <c r="BJ1353">
        <v>0.61394485799999998</v>
      </c>
      <c r="BK1353">
        <v>0.38605514200000002</v>
      </c>
      <c r="BL1353">
        <v>0</v>
      </c>
      <c r="BM1353">
        <v>16.999425899999899</v>
      </c>
      <c r="BN1353">
        <v>97.589535260000005</v>
      </c>
      <c r="BO1353">
        <v>0</v>
      </c>
      <c r="BP1353" t="s">
        <v>97</v>
      </c>
      <c r="BQ1353" t="s">
        <v>40</v>
      </c>
      <c r="BR1353" t="s">
        <v>111</v>
      </c>
      <c r="BS1353" t="s">
        <v>162</v>
      </c>
      <c r="BT1353" t="s">
        <v>111</v>
      </c>
      <c r="BU1353" t="s">
        <v>100</v>
      </c>
      <c r="BV1353" t="s">
        <v>101</v>
      </c>
      <c r="BW1353" t="s">
        <v>152</v>
      </c>
      <c r="BX1353">
        <v>41.614325389999898</v>
      </c>
      <c r="BY1353">
        <v>16.999425899999899</v>
      </c>
      <c r="BZ1353">
        <v>70.880328489999897</v>
      </c>
      <c r="CA1353">
        <v>24.710054329999899</v>
      </c>
      <c r="CB1353">
        <v>46.738526999999898</v>
      </c>
      <c r="CC1353">
        <v>28.55141866</v>
      </c>
      <c r="CD1353">
        <v>2</v>
      </c>
      <c r="CE1353">
        <v>5</v>
      </c>
      <c r="CF1353">
        <v>1</v>
      </c>
      <c r="CG1353">
        <v>6</v>
      </c>
      <c r="CH1353">
        <v>3</v>
      </c>
      <c r="CI1353">
        <v>5</v>
      </c>
      <c r="CJ1353">
        <v>69.0278824399999</v>
      </c>
      <c r="CK1353">
        <v>87.357885499999895</v>
      </c>
      <c r="CL1353">
        <v>14.13645904</v>
      </c>
    </row>
    <row r="1354" spans="1:90" x14ac:dyDescent="0.25">
      <c r="A1354" s="1" t="s">
        <v>952</v>
      </c>
      <c r="B1354" s="2">
        <v>313594.53860000003</v>
      </c>
      <c r="C1354" s="2">
        <v>6074117.2079999903</v>
      </c>
      <c r="D1354" s="4">
        <v>109.75166400000001</v>
      </c>
      <c r="E1354" t="s">
        <v>334</v>
      </c>
      <c r="F1354" s="3">
        <v>259.42</v>
      </c>
      <c r="G1354" t="s">
        <v>90</v>
      </c>
      <c r="H1354" t="s">
        <v>91</v>
      </c>
      <c r="I1354" s="1" t="s">
        <v>328</v>
      </c>
      <c r="J1354" t="s">
        <v>1819</v>
      </c>
      <c r="K1354" t="s">
        <v>1675</v>
      </c>
      <c r="L1354" t="s">
        <v>406</v>
      </c>
      <c r="M1354">
        <v>49.927974030000001</v>
      </c>
      <c r="N1354">
        <v>19.09098827</v>
      </c>
      <c r="O1354">
        <v>3.2231037499999999</v>
      </c>
      <c r="P1354">
        <v>8.0729840549999903</v>
      </c>
      <c r="Q1354">
        <v>3.8720875330000002</v>
      </c>
      <c r="R1354">
        <v>8.9317483029999991</v>
      </c>
      <c r="S1354">
        <v>2.2054931560000002</v>
      </c>
      <c r="T1354">
        <v>0.44908231700000001</v>
      </c>
      <c r="U1354">
        <v>0.51893956600000002</v>
      </c>
      <c r="V1354">
        <v>7.9836855999999998E-2</v>
      </c>
      <c r="W1354">
        <v>0.189612534</v>
      </c>
      <c r="X1354">
        <v>9.8474329999999992E-3</v>
      </c>
      <c r="Y1354">
        <v>3.9918427999999999E-2</v>
      </c>
      <c r="Z1354">
        <v>3.388383761</v>
      </c>
      <c r="AA1354">
        <v>0</v>
      </c>
      <c r="AB1354">
        <v>2.1889919729999998</v>
      </c>
      <c r="AC1354">
        <v>100</v>
      </c>
      <c r="AD1354">
        <v>0.17605913000000001</v>
      </c>
      <c r="AE1354">
        <v>0.109466122</v>
      </c>
      <c r="AF1354">
        <v>0.76144627399999998</v>
      </c>
      <c r="AG1354">
        <v>2.7944228209999999</v>
      </c>
      <c r="AH1354">
        <v>0</v>
      </c>
      <c r="AI1354">
        <v>20.8590196</v>
      </c>
      <c r="AJ1354">
        <v>0</v>
      </c>
      <c r="AK1354">
        <v>0</v>
      </c>
      <c r="AL1354">
        <v>43.051019009999898</v>
      </c>
      <c r="AM1354">
        <v>0</v>
      </c>
      <c r="AN1354">
        <v>0</v>
      </c>
      <c r="AO1354">
        <v>0</v>
      </c>
      <c r="AP1354">
        <v>2.2232771900000001</v>
      </c>
      <c r="AQ1354">
        <v>0</v>
      </c>
      <c r="AR1354">
        <v>0</v>
      </c>
      <c r="AS1354">
        <v>10.6915952099999</v>
      </c>
      <c r="AT1354">
        <v>12.27934632</v>
      </c>
      <c r="AU1354">
        <v>22.970941530000001</v>
      </c>
      <c r="AV1354">
        <v>0</v>
      </c>
      <c r="AW1354">
        <v>4.5946096729999999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1.308959E-2</v>
      </c>
      <c r="BI1354">
        <v>12.0938539899999</v>
      </c>
      <c r="BJ1354">
        <v>0.46544000800000002</v>
      </c>
      <c r="BK1354">
        <v>0.53455999200000004</v>
      </c>
      <c r="BL1354">
        <v>0</v>
      </c>
      <c r="BM1354">
        <v>67.361904139999893</v>
      </c>
      <c r="BN1354">
        <v>99.986883849999899</v>
      </c>
      <c r="BO1354">
        <v>0</v>
      </c>
      <c r="BP1354" t="s">
        <v>256</v>
      </c>
      <c r="BQ1354" t="s">
        <v>257</v>
      </c>
      <c r="BR1354" t="s">
        <v>98</v>
      </c>
      <c r="BS1354" t="s">
        <v>130</v>
      </c>
      <c r="BT1354" t="s">
        <v>98</v>
      </c>
      <c r="BU1354" t="s">
        <v>131</v>
      </c>
      <c r="BV1354" t="s">
        <v>101</v>
      </c>
      <c r="BW1354" t="s">
        <v>237</v>
      </c>
      <c r="BX1354">
        <v>28.3891978999999</v>
      </c>
      <c r="BY1354">
        <v>67.361904139999893</v>
      </c>
      <c r="BZ1354">
        <v>31.27080084</v>
      </c>
      <c r="CA1354">
        <v>25.28372895</v>
      </c>
      <c r="CB1354">
        <v>59.463624850000002</v>
      </c>
      <c r="CC1354">
        <v>15.2526461999999</v>
      </c>
      <c r="CD1354">
        <v>3</v>
      </c>
      <c r="CE1354">
        <v>6</v>
      </c>
      <c r="CF1354">
        <v>2</v>
      </c>
      <c r="CG1354">
        <v>1</v>
      </c>
      <c r="CH1354">
        <v>3</v>
      </c>
      <c r="CI1354">
        <v>9</v>
      </c>
      <c r="CJ1354">
        <v>27.9535184</v>
      </c>
      <c r="CK1354">
        <v>81.817536669999896</v>
      </c>
      <c r="CL1354">
        <v>0</v>
      </c>
    </row>
    <row r="1355" spans="1:90" x14ac:dyDescent="0.25">
      <c r="A1355" s="1" t="s">
        <v>1023</v>
      </c>
      <c r="B1355" s="2">
        <v>313577.69770000002</v>
      </c>
      <c r="C1355" s="2">
        <v>6074120.773</v>
      </c>
      <c r="D1355" s="4">
        <v>86.737601249999898</v>
      </c>
      <c r="E1355" t="s">
        <v>334</v>
      </c>
      <c r="F1355" s="3">
        <v>288.16000000000003</v>
      </c>
      <c r="G1355" t="s">
        <v>90</v>
      </c>
      <c r="H1355" t="s">
        <v>91</v>
      </c>
      <c r="I1355" s="1" t="s">
        <v>328</v>
      </c>
      <c r="J1355" t="s">
        <v>1730</v>
      </c>
      <c r="K1355" t="s">
        <v>1689</v>
      </c>
      <c r="L1355" t="s">
        <v>345</v>
      </c>
      <c r="M1355">
        <v>47.1949988699999</v>
      </c>
      <c r="N1355">
        <v>16.032988459999899</v>
      </c>
      <c r="O1355">
        <v>3.6294812890000001</v>
      </c>
      <c r="P1355">
        <v>9.1316722559999999</v>
      </c>
      <c r="Q1355">
        <v>9.8045598579999904</v>
      </c>
      <c r="R1355">
        <v>6.0794231339999998</v>
      </c>
      <c r="S1355">
        <v>2.8410376080000002</v>
      </c>
      <c r="T1355">
        <v>0.149005469</v>
      </c>
      <c r="U1355">
        <v>0.27814354200000002</v>
      </c>
      <c r="V1355">
        <v>5.9602188E-2</v>
      </c>
      <c r="W1355">
        <v>0.24834244799999999</v>
      </c>
      <c r="X1355">
        <v>9.7971320000000001E-3</v>
      </c>
      <c r="Y1355">
        <v>4.9668489999999997E-3</v>
      </c>
      <c r="Z1355">
        <v>4.535980897</v>
      </c>
      <c r="AA1355">
        <v>0</v>
      </c>
      <c r="AB1355">
        <v>2.9353544899999999</v>
      </c>
      <c r="AC1355">
        <v>100</v>
      </c>
      <c r="AD1355">
        <v>0.129820933</v>
      </c>
      <c r="AE1355">
        <v>1.3452861E-2</v>
      </c>
      <c r="AF1355">
        <v>0.40310562999999999</v>
      </c>
      <c r="AG1355">
        <v>0.91578974199999996</v>
      </c>
      <c r="AH1355">
        <v>0</v>
      </c>
      <c r="AI1355">
        <v>26.5394893</v>
      </c>
      <c r="AJ1355">
        <v>0</v>
      </c>
      <c r="AK1355">
        <v>0</v>
      </c>
      <c r="AL1355">
        <v>30.9402575199999</v>
      </c>
      <c r="AM1355">
        <v>0</v>
      </c>
      <c r="AN1355">
        <v>0</v>
      </c>
      <c r="AO1355">
        <v>0.34115296299999998</v>
      </c>
      <c r="AP1355">
        <v>1.934035811</v>
      </c>
      <c r="AQ1355">
        <v>0</v>
      </c>
      <c r="AR1355">
        <v>0</v>
      </c>
      <c r="AS1355">
        <v>14.1582351499999</v>
      </c>
      <c r="AT1355">
        <v>8.0936634959999996</v>
      </c>
      <c r="AU1355">
        <v>22.25189864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1.2862617999999999E-2</v>
      </c>
      <c r="BI1355">
        <v>22.129446160000001</v>
      </c>
      <c r="BJ1355">
        <v>0.63627088099999995</v>
      </c>
      <c r="BK1355">
        <v>0.36372911899999999</v>
      </c>
      <c r="BL1355">
        <v>0</v>
      </c>
      <c r="BM1355">
        <v>53.828103249999899</v>
      </c>
      <c r="BN1355">
        <v>99.987111279999894</v>
      </c>
      <c r="BO1355">
        <v>0</v>
      </c>
      <c r="BP1355" t="s">
        <v>97</v>
      </c>
      <c r="BQ1355" t="s">
        <v>40</v>
      </c>
      <c r="BR1355" t="s">
        <v>111</v>
      </c>
      <c r="BS1355" t="s">
        <v>407</v>
      </c>
      <c r="BT1355" t="s">
        <v>98</v>
      </c>
      <c r="BU1355" t="s">
        <v>100</v>
      </c>
      <c r="BV1355" t="s">
        <v>101</v>
      </c>
      <c r="BW1355" t="s">
        <v>237</v>
      </c>
      <c r="BX1355">
        <v>41.0942853399999</v>
      </c>
      <c r="BY1355">
        <v>53.828103249999899</v>
      </c>
      <c r="BZ1355">
        <v>45.447803739999898</v>
      </c>
      <c r="CA1355">
        <v>23.991410760000001</v>
      </c>
      <c r="CB1355">
        <v>42.860955480000001</v>
      </c>
      <c r="CC1355">
        <v>33.147633759999898</v>
      </c>
      <c r="CD1355">
        <v>2</v>
      </c>
      <c r="CE1355">
        <v>4</v>
      </c>
      <c r="CF1355">
        <v>2</v>
      </c>
      <c r="CG1355">
        <v>6</v>
      </c>
      <c r="CH1355">
        <v>3</v>
      </c>
      <c r="CI1355">
        <v>9</v>
      </c>
      <c r="CJ1355">
        <v>52.736842109999898</v>
      </c>
      <c r="CK1355">
        <v>86.363196430000002</v>
      </c>
      <c r="CL1355">
        <v>0.34115296299999998</v>
      </c>
    </row>
    <row r="1356" spans="1:90" x14ac:dyDescent="0.25">
      <c r="A1356" s="1" t="s">
        <v>1024</v>
      </c>
      <c r="B1356" s="2">
        <v>313537.80900000001</v>
      </c>
      <c r="C1356" s="2">
        <v>6074129.6789999902</v>
      </c>
      <c r="D1356" s="4">
        <v>32.793340000000001</v>
      </c>
      <c r="E1356" t="s">
        <v>334</v>
      </c>
      <c r="F1356" s="3">
        <v>355.84</v>
      </c>
      <c r="G1356" t="s">
        <v>90</v>
      </c>
      <c r="H1356" t="s">
        <v>91</v>
      </c>
      <c r="I1356" s="1" t="s">
        <v>328</v>
      </c>
      <c r="J1356" t="s">
        <v>1864</v>
      </c>
      <c r="K1356" t="s">
        <v>345</v>
      </c>
      <c r="L1356" t="s">
        <v>345</v>
      </c>
      <c r="M1356">
        <v>54.0899913599999</v>
      </c>
      <c r="N1356">
        <v>16.329814760000001</v>
      </c>
      <c r="O1356">
        <v>2.8285988949999998</v>
      </c>
      <c r="P1356">
        <v>7.1054166089999997</v>
      </c>
      <c r="Q1356">
        <v>4.0522132920000002</v>
      </c>
      <c r="R1356">
        <v>5.7355954310000001</v>
      </c>
      <c r="S1356">
        <v>3.3365238800000001</v>
      </c>
      <c r="T1356">
        <v>0.88705166599999996</v>
      </c>
      <c r="U1356">
        <v>0.45360596600000003</v>
      </c>
      <c r="V1356">
        <v>0.100801326</v>
      </c>
      <c r="W1356">
        <v>0.14112185599999999</v>
      </c>
      <c r="X1356">
        <v>1.796411078</v>
      </c>
      <c r="Y1356">
        <v>1.0080133E-2</v>
      </c>
      <c r="Z1356">
        <v>3.132773748</v>
      </c>
      <c r="AA1356">
        <v>0</v>
      </c>
      <c r="AB1356">
        <v>4.9426954600000004</v>
      </c>
      <c r="AC1356">
        <v>100</v>
      </c>
      <c r="AD1356">
        <v>0.218647117</v>
      </c>
      <c r="AE1356">
        <v>2.7189106000000001E-2</v>
      </c>
      <c r="AF1356">
        <v>0.654671789</v>
      </c>
      <c r="AG1356">
        <v>5.4292203519999997</v>
      </c>
      <c r="AH1356">
        <v>0</v>
      </c>
      <c r="AI1356">
        <v>31.038791450000002</v>
      </c>
      <c r="AJ1356">
        <v>0</v>
      </c>
      <c r="AK1356">
        <v>0</v>
      </c>
      <c r="AL1356">
        <v>22.14735348</v>
      </c>
      <c r="AM1356">
        <v>0</v>
      </c>
      <c r="AN1356">
        <v>0</v>
      </c>
      <c r="AO1356">
        <v>2.3159486899999999</v>
      </c>
      <c r="AP1356">
        <v>2.1160681659999998</v>
      </c>
      <c r="AQ1356">
        <v>0</v>
      </c>
      <c r="AR1356">
        <v>0</v>
      </c>
      <c r="AS1356">
        <v>11.02495867</v>
      </c>
      <c r="AT1356">
        <v>9.3352605240000006</v>
      </c>
      <c r="AU1356">
        <v>20.3602192</v>
      </c>
      <c r="AV1356">
        <v>0</v>
      </c>
      <c r="AW1356">
        <v>10.9849300299999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2.3534754850000001</v>
      </c>
      <c r="BI1356">
        <v>10.1801096</v>
      </c>
      <c r="BJ1356">
        <v>0.54149508700000004</v>
      </c>
      <c r="BK1356">
        <v>0.45850491300000001</v>
      </c>
      <c r="BL1356">
        <v>0</v>
      </c>
      <c r="BM1356">
        <v>41.641208380000002</v>
      </c>
      <c r="BN1356">
        <v>97.646514859999897</v>
      </c>
      <c r="BO1356">
        <v>0</v>
      </c>
      <c r="BP1356" t="s">
        <v>97</v>
      </c>
      <c r="BQ1356" t="s">
        <v>40</v>
      </c>
      <c r="BR1356" t="s">
        <v>98</v>
      </c>
      <c r="BS1356" t="s">
        <v>130</v>
      </c>
      <c r="BT1356" t="s">
        <v>98</v>
      </c>
      <c r="BU1356" t="s">
        <v>222</v>
      </c>
      <c r="BV1356" t="s">
        <v>101</v>
      </c>
      <c r="BW1356" t="s">
        <v>208</v>
      </c>
      <c r="BX1356">
        <v>23.130959149999899</v>
      </c>
      <c r="BY1356">
        <v>41.641208380000002</v>
      </c>
      <c r="BZ1356">
        <v>52.95333531</v>
      </c>
      <c r="CA1356">
        <v>24.962698159999899</v>
      </c>
      <c r="CB1356">
        <v>57.113602370000002</v>
      </c>
      <c r="CC1356">
        <v>17.923699469999899</v>
      </c>
      <c r="CD1356">
        <v>3</v>
      </c>
      <c r="CE1356">
        <v>6</v>
      </c>
      <c r="CF1356">
        <v>2</v>
      </c>
      <c r="CG1356">
        <v>3</v>
      </c>
      <c r="CH1356">
        <v>3</v>
      </c>
      <c r="CI1356">
        <v>10</v>
      </c>
      <c r="CJ1356">
        <v>35.251798559999898</v>
      </c>
      <c r="CK1356">
        <v>72.540672700000002</v>
      </c>
      <c r="CL1356">
        <v>2.3159486899999999</v>
      </c>
    </row>
    <row r="1357" spans="1:90" x14ac:dyDescent="0.25">
      <c r="A1357" s="1" t="s">
        <v>1025</v>
      </c>
      <c r="B1357" s="2">
        <v>313513.562199999</v>
      </c>
      <c r="C1357" s="2">
        <v>6074134.8169999896</v>
      </c>
      <c r="D1357" s="4">
        <v>0.15848400000000001</v>
      </c>
      <c r="E1357" t="s">
        <v>334</v>
      </c>
      <c r="F1357" s="3">
        <v>396.82</v>
      </c>
      <c r="G1357" t="s">
        <v>90</v>
      </c>
      <c r="H1357" t="s">
        <v>91</v>
      </c>
      <c r="I1357" s="1" t="s">
        <v>328</v>
      </c>
      <c r="J1357" t="s">
        <v>1820</v>
      </c>
      <c r="K1357" t="s">
        <v>1675</v>
      </c>
      <c r="L1357" t="s">
        <v>406</v>
      </c>
      <c r="M1357">
        <v>49.829503539999898</v>
      </c>
      <c r="N1357">
        <v>14.85788442</v>
      </c>
      <c r="O1357">
        <v>3.3782074770000001</v>
      </c>
      <c r="P1357">
        <v>8.4650116139999998</v>
      </c>
      <c r="Q1357">
        <v>7.4491570200000004</v>
      </c>
      <c r="R1357">
        <v>9.4099934679999997</v>
      </c>
      <c r="S1357">
        <v>2.910932458</v>
      </c>
      <c r="T1357">
        <v>0.202148087</v>
      </c>
      <c r="U1357">
        <v>0.36386655699999998</v>
      </c>
      <c r="V1357">
        <v>6.0644426000000001E-2</v>
      </c>
      <c r="W1357">
        <v>0.242577705</v>
      </c>
      <c r="X1357">
        <v>0.16757388500000001</v>
      </c>
      <c r="Y1357">
        <v>5.0537020000000002E-3</v>
      </c>
      <c r="Z1357">
        <v>2.6574456359999998</v>
      </c>
      <c r="AA1357">
        <v>0</v>
      </c>
      <c r="AB1357">
        <v>2.8344708569999999</v>
      </c>
      <c r="AC1357">
        <v>100</v>
      </c>
      <c r="AD1357">
        <v>0.130780492</v>
      </c>
      <c r="AE1357">
        <v>1.3552297E-2</v>
      </c>
      <c r="AF1357">
        <v>0.52210947600000002</v>
      </c>
      <c r="AG1357">
        <v>1.23007829</v>
      </c>
      <c r="AH1357">
        <v>0</v>
      </c>
      <c r="AI1357">
        <v>26.9226160999999</v>
      </c>
      <c r="AJ1357">
        <v>0</v>
      </c>
      <c r="AK1357">
        <v>0</v>
      </c>
      <c r="AL1357">
        <v>27.68954244</v>
      </c>
      <c r="AM1357">
        <v>0</v>
      </c>
      <c r="AN1357">
        <v>0</v>
      </c>
      <c r="AO1357">
        <v>0</v>
      </c>
      <c r="AP1357">
        <v>2.0071603140000001</v>
      </c>
      <c r="AQ1357">
        <v>0</v>
      </c>
      <c r="AR1357">
        <v>0</v>
      </c>
      <c r="AS1357">
        <v>11.90678864</v>
      </c>
      <c r="AT1357">
        <v>7.9260794519999997</v>
      </c>
      <c r="AU1357">
        <v>19.832868090000002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0.21824638599999999</v>
      </c>
      <c r="BI1357">
        <v>17.600336989999899</v>
      </c>
      <c r="BJ1357">
        <v>0.60035636699999995</v>
      </c>
      <c r="BK1357">
        <v>0.399643633</v>
      </c>
      <c r="BL1357">
        <v>0</v>
      </c>
      <c r="BM1357">
        <v>50.702157040000003</v>
      </c>
      <c r="BN1357">
        <v>99.781733720000005</v>
      </c>
      <c r="BO1357">
        <v>0</v>
      </c>
      <c r="BP1357" t="s">
        <v>97</v>
      </c>
      <c r="BQ1357" t="s">
        <v>109</v>
      </c>
      <c r="BR1357" t="s">
        <v>111</v>
      </c>
      <c r="BS1357" t="s">
        <v>162</v>
      </c>
      <c r="BT1357" t="s">
        <v>111</v>
      </c>
      <c r="BU1357" t="s">
        <v>100</v>
      </c>
      <c r="BV1357" t="s">
        <v>101</v>
      </c>
      <c r="BW1357" t="s">
        <v>149</v>
      </c>
      <c r="BX1357">
        <v>43.576917709999897</v>
      </c>
      <c r="BY1357">
        <v>50.702157040000003</v>
      </c>
      <c r="BZ1357">
        <v>48.211921920000002</v>
      </c>
      <c r="CA1357">
        <v>25.695065580000001</v>
      </c>
      <c r="CB1357">
        <v>45.472713990000003</v>
      </c>
      <c r="CC1357">
        <v>28.83222043</v>
      </c>
      <c r="CD1357">
        <v>2</v>
      </c>
      <c r="CE1357">
        <v>5</v>
      </c>
      <c r="CF1357">
        <v>1</v>
      </c>
      <c r="CG1357">
        <v>6</v>
      </c>
      <c r="CH1357">
        <v>3</v>
      </c>
      <c r="CI1357">
        <v>4</v>
      </c>
      <c r="CJ1357">
        <v>38.309716600000002</v>
      </c>
      <c r="CK1357">
        <v>83.638830200000001</v>
      </c>
      <c r="CL1357">
        <v>0</v>
      </c>
    </row>
    <row r="1358" spans="1:90" x14ac:dyDescent="0.25">
      <c r="A1358" s="1" t="s">
        <v>953</v>
      </c>
      <c r="B1358" s="2">
        <v>313472.85479999898</v>
      </c>
      <c r="C1358" s="2">
        <v>6074143.2960000001</v>
      </c>
      <c r="D1358" s="4">
        <v>-53.316877490000003</v>
      </c>
      <c r="E1358" t="s">
        <v>334</v>
      </c>
      <c r="F1358" s="3">
        <v>464.56</v>
      </c>
      <c r="G1358" t="s">
        <v>90</v>
      </c>
      <c r="H1358" t="s">
        <v>91</v>
      </c>
      <c r="I1358" s="1" t="s">
        <v>328</v>
      </c>
      <c r="J1358" t="s">
        <v>1819</v>
      </c>
      <c r="K1358" t="s">
        <v>1675</v>
      </c>
      <c r="L1358" t="s">
        <v>406</v>
      </c>
      <c r="M1358">
        <v>48.297124599999897</v>
      </c>
      <c r="N1358">
        <v>18.50278801</v>
      </c>
      <c r="O1358">
        <v>2.9569920829999998</v>
      </c>
      <c r="P1358">
        <v>7.5993994889999996</v>
      </c>
      <c r="Q1358">
        <v>5.3225814859999998</v>
      </c>
      <c r="R1358">
        <v>11.362247010000001</v>
      </c>
      <c r="S1358">
        <v>3.2016287120000002</v>
      </c>
      <c r="T1358">
        <v>0.20199550199999999</v>
      </c>
      <c r="U1358">
        <v>0.323192804</v>
      </c>
      <c r="V1358">
        <v>5.0498875999999998E-2</v>
      </c>
      <c r="W1358">
        <v>0.161596402</v>
      </c>
      <c r="X1358">
        <v>1.0859733149999999</v>
      </c>
      <c r="Y1358">
        <v>5.0498879999999998E-3</v>
      </c>
      <c r="Z1358">
        <v>0.92893182100000005</v>
      </c>
      <c r="AA1358">
        <v>0</v>
      </c>
      <c r="AB1358">
        <v>2.0207904999999999</v>
      </c>
      <c r="AC1358">
        <v>100</v>
      </c>
      <c r="AD1358">
        <v>0.10650941999999999</v>
      </c>
      <c r="AE1358">
        <v>1.3244611E-2</v>
      </c>
      <c r="AF1358">
        <v>0.45356063000000002</v>
      </c>
      <c r="AG1358">
        <v>1.2021510799999999</v>
      </c>
      <c r="AH1358">
        <v>0</v>
      </c>
      <c r="AI1358">
        <v>28.9607850599999</v>
      </c>
      <c r="AJ1358">
        <v>0</v>
      </c>
      <c r="AK1358">
        <v>0</v>
      </c>
      <c r="AL1358">
        <v>35.787879609999898</v>
      </c>
      <c r="AM1358">
        <v>0</v>
      </c>
      <c r="AN1358">
        <v>0</v>
      </c>
      <c r="AO1358">
        <v>0</v>
      </c>
      <c r="AP1358">
        <v>1.920233659</v>
      </c>
      <c r="AQ1358">
        <v>0</v>
      </c>
      <c r="AR1358">
        <v>0</v>
      </c>
      <c r="AS1358">
        <v>2.7875921259999998</v>
      </c>
      <c r="AT1358">
        <v>2.1373335249999998</v>
      </c>
      <c r="AU1358">
        <v>4.9249256499999996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1.383413174</v>
      </c>
      <c r="BI1358">
        <v>12.78390735</v>
      </c>
      <c r="BJ1358">
        <v>0.566017098</v>
      </c>
      <c r="BK1358">
        <v>0.433982902</v>
      </c>
      <c r="BL1358">
        <v>0</v>
      </c>
      <c r="BM1358">
        <v>55.27199633</v>
      </c>
      <c r="BN1358">
        <v>98.616581150000002</v>
      </c>
      <c r="BO1358">
        <v>0</v>
      </c>
      <c r="BP1358" t="s">
        <v>97</v>
      </c>
      <c r="BQ1358" t="s">
        <v>109</v>
      </c>
      <c r="BR1358" t="s">
        <v>98</v>
      </c>
      <c r="BS1358" t="s">
        <v>130</v>
      </c>
      <c r="BT1358" t="s">
        <v>98</v>
      </c>
      <c r="BU1358" t="s">
        <v>100</v>
      </c>
      <c r="BV1358" t="s">
        <v>101</v>
      </c>
      <c r="BW1358" t="s">
        <v>237</v>
      </c>
      <c r="BX1358">
        <v>31.162598200000001</v>
      </c>
      <c r="BY1358">
        <v>55.27199633</v>
      </c>
      <c r="BZ1358">
        <v>43.912701140000003</v>
      </c>
      <c r="CA1358">
        <v>22.880251569999899</v>
      </c>
      <c r="CB1358">
        <v>56.547713389999899</v>
      </c>
      <c r="CC1358">
        <v>20.572035029999899</v>
      </c>
      <c r="CD1358">
        <v>3</v>
      </c>
      <c r="CE1358">
        <v>6</v>
      </c>
      <c r="CF1358">
        <v>2</v>
      </c>
      <c r="CG1358">
        <v>6</v>
      </c>
      <c r="CH1358">
        <v>3</v>
      </c>
      <c r="CI1358">
        <v>9</v>
      </c>
      <c r="CJ1358">
        <v>27.501256909999899</v>
      </c>
      <c r="CK1358">
        <v>79.151619960000005</v>
      </c>
      <c r="CL1358">
        <v>0</v>
      </c>
    </row>
    <row r="1359" spans="1:90" x14ac:dyDescent="0.25">
      <c r="A1359" s="1" t="s">
        <v>1026</v>
      </c>
      <c r="B1359" s="2">
        <v>313392.69780000002</v>
      </c>
      <c r="C1359" s="2">
        <v>6074161.176</v>
      </c>
      <c r="D1359" s="4">
        <v>-152.9517448</v>
      </c>
      <c r="E1359" t="s">
        <v>334</v>
      </c>
      <c r="F1359" s="3">
        <v>593.71</v>
      </c>
      <c r="G1359" t="s">
        <v>90</v>
      </c>
      <c r="H1359" t="s">
        <v>91</v>
      </c>
      <c r="I1359" s="1" t="s">
        <v>328</v>
      </c>
      <c r="J1359" t="s">
        <v>1820</v>
      </c>
      <c r="K1359" t="s">
        <v>1675</v>
      </c>
      <c r="L1359" t="s">
        <v>406</v>
      </c>
      <c r="M1359">
        <v>49.789532430000001</v>
      </c>
      <c r="N1359">
        <v>15.180346480000001</v>
      </c>
      <c r="O1359">
        <v>3.7585991970000001</v>
      </c>
      <c r="P1359">
        <v>9.2855256050000001</v>
      </c>
      <c r="Q1359">
        <v>6.4629197859999996</v>
      </c>
      <c r="R1359">
        <v>8.7975869339999999</v>
      </c>
      <c r="S1359">
        <v>2.3947873319999999</v>
      </c>
      <c r="T1359">
        <v>0.240480736</v>
      </c>
      <c r="U1359">
        <v>0.52104159500000002</v>
      </c>
      <c r="V1359">
        <v>6.0120184E-2</v>
      </c>
      <c r="W1359">
        <v>0.260520798</v>
      </c>
      <c r="X1359">
        <v>9.8789680000000001E-3</v>
      </c>
      <c r="Y1359">
        <v>1.0020031E-2</v>
      </c>
      <c r="Z1359">
        <v>3.2286399270000001</v>
      </c>
      <c r="AA1359">
        <v>0</v>
      </c>
      <c r="AB1359">
        <v>2.4241271040000001</v>
      </c>
      <c r="AC1359">
        <v>100</v>
      </c>
      <c r="AD1359">
        <v>0.131964631</v>
      </c>
      <c r="AE1359">
        <v>2.7350009000000002E-2</v>
      </c>
      <c r="AF1359">
        <v>0.76098657800000002</v>
      </c>
      <c r="AG1359">
        <v>1.4894590860000001</v>
      </c>
      <c r="AH1359">
        <v>0</v>
      </c>
      <c r="AI1359">
        <v>22.544325700000002</v>
      </c>
      <c r="AJ1359">
        <v>0</v>
      </c>
      <c r="AK1359">
        <v>0</v>
      </c>
      <c r="AL1359">
        <v>31.4172862399999</v>
      </c>
      <c r="AM1359">
        <v>0</v>
      </c>
      <c r="AN1359">
        <v>0</v>
      </c>
      <c r="AO1359">
        <v>0</v>
      </c>
      <c r="AP1359">
        <v>2.2152750980000002</v>
      </c>
      <c r="AQ1359">
        <v>0</v>
      </c>
      <c r="AR1359">
        <v>0</v>
      </c>
      <c r="AS1359">
        <v>15.6904085099999</v>
      </c>
      <c r="AT1359">
        <v>13.24072687</v>
      </c>
      <c r="AU1359">
        <v>28.931135380000001</v>
      </c>
      <c r="AV1359">
        <v>0</v>
      </c>
      <c r="AW1359">
        <v>1.336621386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1.3070635000000001E-2</v>
      </c>
      <c r="BI1359">
        <v>17.245424710000002</v>
      </c>
      <c r="BJ1359">
        <v>0.54233642400000004</v>
      </c>
      <c r="BK1359">
        <v>0.45766357600000002</v>
      </c>
      <c r="BL1359">
        <v>0</v>
      </c>
      <c r="BM1359">
        <v>58.2215487</v>
      </c>
      <c r="BN1359">
        <v>99.9869028399999</v>
      </c>
      <c r="BO1359">
        <v>0</v>
      </c>
      <c r="BP1359" t="s">
        <v>97</v>
      </c>
      <c r="BQ1359" t="s">
        <v>109</v>
      </c>
      <c r="BR1359" t="s">
        <v>111</v>
      </c>
      <c r="BS1359" t="s">
        <v>162</v>
      </c>
      <c r="BT1359" t="s">
        <v>111</v>
      </c>
      <c r="BU1359" t="s">
        <v>100</v>
      </c>
      <c r="BV1359" t="s">
        <v>101</v>
      </c>
      <c r="BW1359" t="s">
        <v>149</v>
      </c>
      <c r="BX1359">
        <v>43.026825150000001</v>
      </c>
      <c r="BY1359">
        <v>58.2215487</v>
      </c>
      <c r="BZ1359">
        <v>40.65624862</v>
      </c>
      <c r="CA1359">
        <v>28.526694679999899</v>
      </c>
      <c r="CB1359">
        <v>46.45879206</v>
      </c>
      <c r="CC1359">
        <v>25.014513269999899</v>
      </c>
      <c r="CD1359">
        <v>2</v>
      </c>
      <c r="CE1359">
        <v>5</v>
      </c>
      <c r="CF1359">
        <v>1</v>
      </c>
      <c r="CG1359">
        <v>6</v>
      </c>
      <c r="CH1359">
        <v>3</v>
      </c>
      <c r="CI1359">
        <v>4</v>
      </c>
      <c r="CJ1359">
        <v>37.45800672</v>
      </c>
      <c r="CK1359">
        <v>85.665202660000006</v>
      </c>
      <c r="CL1359">
        <v>0</v>
      </c>
    </row>
    <row r="1360" spans="1:90" x14ac:dyDescent="0.25">
      <c r="A1360" s="1" t="s">
        <v>376</v>
      </c>
      <c r="B1360" s="2">
        <v>313337.61780000001</v>
      </c>
      <c r="C1360" s="2">
        <v>6074175.0099999905</v>
      </c>
      <c r="D1360" s="4">
        <v>-216.235142</v>
      </c>
      <c r="E1360" t="s">
        <v>334</v>
      </c>
      <c r="F1360" s="3">
        <v>678.74</v>
      </c>
      <c r="G1360" t="s">
        <v>90</v>
      </c>
      <c r="H1360" t="s">
        <v>91</v>
      </c>
      <c r="I1360" s="1" t="s">
        <v>328</v>
      </c>
      <c r="J1360" t="s">
        <v>377</v>
      </c>
      <c r="K1360" t="s">
        <v>193</v>
      </c>
      <c r="L1360" t="s">
        <v>96</v>
      </c>
      <c r="M1360">
        <v>64.897977960000006</v>
      </c>
      <c r="N1360">
        <v>15.2316710499999</v>
      </c>
      <c r="O1360">
        <v>0.717838007</v>
      </c>
      <c r="P1360">
        <v>2.67415731</v>
      </c>
      <c r="Q1360">
        <v>1.206468994</v>
      </c>
      <c r="R1360">
        <v>3.6194069820000001</v>
      </c>
      <c r="S1360">
        <v>5.3285713899999996</v>
      </c>
      <c r="T1360">
        <v>2.5939083369999998</v>
      </c>
      <c r="U1360">
        <v>0.52280323100000003</v>
      </c>
      <c r="V1360">
        <v>0.241293799</v>
      </c>
      <c r="W1360">
        <v>5.0269541000000001E-2</v>
      </c>
      <c r="X1360">
        <v>1.8372984459999999</v>
      </c>
      <c r="Y1360">
        <v>4.0215633000000001E-2</v>
      </c>
      <c r="Z1360">
        <v>1.038119322</v>
      </c>
      <c r="AA1360">
        <v>0</v>
      </c>
      <c r="AB1360">
        <v>2.8763299029999998</v>
      </c>
      <c r="AC1360">
        <v>100</v>
      </c>
      <c r="AD1360">
        <v>0.50424320499999997</v>
      </c>
      <c r="AE1360">
        <v>0.10450570100000001</v>
      </c>
      <c r="AF1360">
        <v>0.72694158499999995</v>
      </c>
      <c r="AG1360">
        <v>15.29535493</v>
      </c>
      <c r="AH1360">
        <v>0</v>
      </c>
      <c r="AI1360">
        <v>47.7570768</v>
      </c>
      <c r="AJ1360">
        <v>0</v>
      </c>
      <c r="AK1360">
        <v>0</v>
      </c>
      <c r="AL1360">
        <v>9.7924126559999998</v>
      </c>
      <c r="AM1360">
        <v>0</v>
      </c>
      <c r="AN1360">
        <v>0</v>
      </c>
      <c r="AO1360">
        <v>6.8957303999999997E-2</v>
      </c>
      <c r="AP1360">
        <v>0.74909260799999999</v>
      </c>
      <c r="AQ1360">
        <v>0</v>
      </c>
      <c r="AR1360">
        <v>0</v>
      </c>
      <c r="AS1360">
        <v>2.766484062</v>
      </c>
      <c r="AT1360">
        <v>1.4608357780000001</v>
      </c>
      <c r="AU1360">
        <v>4.2273198399999998</v>
      </c>
      <c r="AV1360">
        <v>0</v>
      </c>
      <c r="AW1360">
        <v>16.136093379999899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2.318996238</v>
      </c>
      <c r="BI1360">
        <v>2.1136599199999999</v>
      </c>
      <c r="BJ1360">
        <v>0.65442979599999995</v>
      </c>
      <c r="BK1360">
        <v>0.34557020399999999</v>
      </c>
      <c r="BL1360">
        <v>0</v>
      </c>
      <c r="BM1360">
        <v>17.015637730000002</v>
      </c>
      <c r="BN1360">
        <v>97.680994249999898</v>
      </c>
      <c r="BO1360">
        <v>0</v>
      </c>
      <c r="BP1360" t="s">
        <v>97</v>
      </c>
      <c r="BQ1360" t="s">
        <v>40</v>
      </c>
      <c r="BR1360" t="s">
        <v>98</v>
      </c>
      <c r="BS1360" t="s">
        <v>107</v>
      </c>
      <c r="BT1360" t="s">
        <v>98</v>
      </c>
      <c r="BU1360" t="s">
        <v>100</v>
      </c>
      <c r="BV1360" t="s">
        <v>101</v>
      </c>
      <c r="BW1360" t="s">
        <v>113</v>
      </c>
      <c r="BX1360">
        <v>5.7033540340000002</v>
      </c>
      <c r="BY1360">
        <v>17.015637730000002</v>
      </c>
      <c r="BZ1360">
        <v>65.55999473</v>
      </c>
      <c r="CA1360">
        <v>13.829635290000001</v>
      </c>
      <c r="CB1360">
        <v>78.324459110000006</v>
      </c>
      <c r="CC1360">
        <v>7.8459056049999996</v>
      </c>
      <c r="CD1360">
        <v>3</v>
      </c>
      <c r="CE1360">
        <v>8</v>
      </c>
      <c r="CF1360">
        <v>2</v>
      </c>
      <c r="CG1360">
        <v>6</v>
      </c>
      <c r="CH1360">
        <v>3</v>
      </c>
      <c r="CI1360">
        <v>11</v>
      </c>
      <c r="CJ1360">
        <v>29.810725550000001</v>
      </c>
      <c r="CK1360">
        <v>32.8780093499999</v>
      </c>
      <c r="CL1360">
        <v>6.8957303999999997E-2</v>
      </c>
    </row>
    <row r="1361" spans="1:90" x14ac:dyDescent="0.25">
      <c r="A1361" s="1" t="s">
        <v>954</v>
      </c>
      <c r="B1361" s="2">
        <v>313330.44069999899</v>
      </c>
      <c r="C1361" s="2">
        <v>6074176.8130000001</v>
      </c>
      <c r="D1361" s="4">
        <v>-224.30631360000001</v>
      </c>
      <c r="E1361" t="s">
        <v>334</v>
      </c>
      <c r="F1361" s="3">
        <v>689.69</v>
      </c>
      <c r="G1361" t="s">
        <v>90</v>
      </c>
      <c r="H1361" t="s">
        <v>91</v>
      </c>
      <c r="I1361" s="1" t="s">
        <v>328</v>
      </c>
      <c r="J1361" t="s">
        <v>1798</v>
      </c>
      <c r="K1361" t="s">
        <v>345</v>
      </c>
      <c r="L1361" t="s">
        <v>345</v>
      </c>
      <c r="M1361">
        <v>62.82905959</v>
      </c>
      <c r="N1361">
        <v>13.36981432</v>
      </c>
      <c r="O1361">
        <v>1.970773798</v>
      </c>
      <c r="P1361">
        <v>5.306994736</v>
      </c>
      <c r="Q1361">
        <v>2.5188045059999999</v>
      </c>
      <c r="R1361">
        <v>5.7529494909999999</v>
      </c>
      <c r="S1361">
        <v>2.992339753</v>
      </c>
      <c r="T1361">
        <v>0.47353524699999999</v>
      </c>
      <c r="U1361">
        <v>0.48361046499999999</v>
      </c>
      <c r="V1361">
        <v>0.15112827000000001</v>
      </c>
      <c r="W1361">
        <v>0.120902616</v>
      </c>
      <c r="X1361">
        <v>1.6942204540000001</v>
      </c>
      <c r="Y1361">
        <v>0.13097783399999999</v>
      </c>
      <c r="Z1361">
        <v>2.2048889209999998</v>
      </c>
      <c r="AA1361">
        <v>0</v>
      </c>
      <c r="AB1361">
        <v>3.9017037619999999</v>
      </c>
      <c r="AC1361">
        <v>100</v>
      </c>
      <c r="AD1361">
        <v>0.32852256299999999</v>
      </c>
      <c r="AE1361">
        <v>0.35405315799999998</v>
      </c>
      <c r="AF1361">
        <v>0.69949165499999999</v>
      </c>
      <c r="AG1361">
        <v>2.904576649</v>
      </c>
      <c r="AH1361">
        <v>0</v>
      </c>
      <c r="AI1361">
        <v>27.8973817699999</v>
      </c>
      <c r="AJ1361">
        <v>0</v>
      </c>
      <c r="AK1361">
        <v>0</v>
      </c>
      <c r="AL1361">
        <v>22.32204544</v>
      </c>
      <c r="AM1361">
        <v>0</v>
      </c>
      <c r="AN1361">
        <v>0</v>
      </c>
      <c r="AO1361">
        <v>6.4450239000000006E-2</v>
      </c>
      <c r="AP1361">
        <v>2.1392987570000002</v>
      </c>
      <c r="AQ1361">
        <v>0</v>
      </c>
      <c r="AR1361">
        <v>0</v>
      </c>
      <c r="AS1361">
        <v>6.685216102</v>
      </c>
      <c r="AT1361">
        <v>4.9740209200000001</v>
      </c>
      <c r="AU1361">
        <v>11.659237020000001</v>
      </c>
      <c r="AV1361">
        <v>0</v>
      </c>
      <c r="AW1361">
        <v>27.18210324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2.2244151950000002</v>
      </c>
      <c r="BI1361">
        <v>5.8296185109999996</v>
      </c>
      <c r="BJ1361">
        <v>0.57338366900000004</v>
      </c>
      <c r="BK1361">
        <v>0.42661633100000002</v>
      </c>
      <c r="BL1361">
        <v>0</v>
      </c>
      <c r="BM1361">
        <v>44.449024280000003</v>
      </c>
      <c r="BN1361">
        <v>97.775575680000003</v>
      </c>
      <c r="BO1361">
        <v>0</v>
      </c>
      <c r="BP1361" t="s">
        <v>97</v>
      </c>
      <c r="BQ1361" t="s">
        <v>40</v>
      </c>
      <c r="BR1361" t="s">
        <v>98</v>
      </c>
      <c r="BS1361" t="s">
        <v>118</v>
      </c>
      <c r="BT1361" t="s">
        <v>111</v>
      </c>
      <c r="BU1361" t="s">
        <v>100</v>
      </c>
      <c r="BV1361" t="s">
        <v>101</v>
      </c>
      <c r="BW1361" t="s">
        <v>152</v>
      </c>
      <c r="BX1361">
        <v>14.49802743</v>
      </c>
      <c r="BY1361">
        <v>44.449024280000003</v>
      </c>
      <c r="BZ1361">
        <v>52.51370232</v>
      </c>
      <c r="CA1361">
        <v>24.36330332</v>
      </c>
      <c r="CB1361">
        <v>61.0831844</v>
      </c>
      <c r="CC1361">
        <v>14.55351228</v>
      </c>
      <c r="CD1361">
        <v>3</v>
      </c>
      <c r="CE1361">
        <v>7</v>
      </c>
      <c r="CF1361">
        <v>1</v>
      </c>
      <c r="CG1361">
        <v>6</v>
      </c>
      <c r="CH1361">
        <v>3</v>
      </c>
      <c r="CI1361">
        <v>5</v>
      </c>
      <c r="CJ1361">
        <v>25.493562229999899</v>
      </c>
      <c r="CK1361">
        <v>69.305924649999895</v>
      </c>
      <c r="CL1361">
        <v>6.4450239000000006E-2</v>
      </c>
    </row>
    <row r="1362" spans="1:90" x14ac:dyDescent="0.25">
      <c r="A1362" s="1" t="s">
        <v>335</v>
      </c>
      <c r="B1362" s="2">
        <v>313965.46519999899</v>
      </c>
      <c r="C1362" s="2">
        <v>6073025.7120000003</v>
      </c>
      <c r="D1362" s="4">
        <v>288.4629387</v>
      </c>
      <c r="E1362" t="s">
        <v>336</v>
      </c>
      <c r="F1362" s="3">
        <v>37.78</v>
      </c>
      <c r="G1362" t="s">
        <v>90</v>
      </c>
      <c r="H1362" t="s">
        <v>91</v>
      </c>
      <c r="I1362" s="1" t="s">
        <v>328</v>
      </c>
      <c r="J1362" t="s">
        <v>337</v>
      </c>
      <c r="K1362" t="s">
        <v>116</v>
      </c>
      <c r="L1362" t="s">
        <v>117</v>
      </c>
      <c r="M1362">
        <v>65.127821220000001</v>
      </c>
      <c r="N1362">
        <v>15.162351230000001</v>
      </c>
      <c r="O1362">
        <v>0.484567627</v>
      </c>
      <c r="P1362">
        <v>2.1751457639999998</v>
      </c>
      <c r="Q1362">
        <v>0.93384017500000005</v>
      </c>
      <c r="R1362">
        <v>2.2793733299999999</v>
      </c>
      <c r="S1362">
        <v>8.2037357289999999</v>
      </c>
      <c r="T1362">
        <v>0.75309691499999998</v>
      </c>
      <c r="U1362">
        <v>0.37152781099999999</v>
      </c>
      <c r="V1362">
        <v>0.14057809099999999</v>
      </c>
      <c r="W1362">
        <v>5.0206461000000001E-2</v>
      </c>
      <c r="X1362">
        <v>2.7243707669999999</v>
      </c>
      <c r="Y1362">
        <v>1.054335681</v>
      </c>
      <c r="Z1362">
        <v>0.53904919900000003</v>
      </c>
      <c r="AA1362">
        <v>0</v>
      </c>
      <c r="AB1362">
        <v>3.2309239139999999</v>
      </c>
      <c r="AC1362">
        <v>100</v>
      </c>
      <c r="AD1362">
        <v>0.28367094799999998</v>
      </c>
      <c r="AE1362">
        <v>0.61880249200000004</v>
      </c>
      <c r="AF1362">
        <v>0</v>
      </c>
      <c r="AG1362">
        <v>4.2880429729999996</v>
      </c>
      <c r="AH1362">
        <v>0</v>
      </c>
      <c r="AI1362">
        <v>70.997316679999898</v>
      </c>
      <c r="AJ1362">
        <v>0</v>
      </c>
      <c r="AK1362">
        <v>0</v>
      </c>
      <c r="AL1362">
        <v>0.626121653</v>
      </c>
      <c r="AM1362">
        <v>0</v>
      </c>
      <c r="AN1362">
        <v>0</v>
      </c>
      <c r="AO1362">
        <v>0.64526205800000003</v>
      </c>
      <c r="AP1362">
        <v>0</v>
      </c>
      <c r="AQ1362">
        <v>0</v>
      </c>
      <c r="AR1362">
        <v>0</v>
      </c>
      <c r="AS1362">
        <v>1.685455747</v>
      </c>
      <c r="AT1362">
        <v>0</v>
      </c>
      <c r="AU1362">
        <v>1.685455747</v>
      </c>
      <c r="AV1362">
        <v>0</v>
      </c>
      <c r="AW1362">
        <v>11.875840650000001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3.3203959369999998</v>
      </c>
      <c r="BI1362">
        <v>0.84272787299999996</v>
      </c>
      <c r="BJ1362">
        <v>1</v>
      </c>
      <c r="BK1362">
        <v>0</v>
      </c>
      <c r="BL1362">
        <v>0</v>
      </c>
      <c r="BM1362">
        <v>0.87418541599999999</v>
      </c>
      <c r="BN1362">
        <v>94.915844440000001</v>
      </c>
      <c r="BO1362">
        <v>0</v>
      </c>
      <c r="BP1362" t="s">
        <v>97</v>
      </c>
      <c r="BQ1362" t="s">
        <v>125</v>
      </c>
      <c r="BR1362" t="s">
        <v>98</v>
      </c>
      <c r="BS1362" t="s">
        <v>99</v>
      </c>
      <c r="BT1362" t="s">
        <v>98</v>
      </c>
      <c r="BU1362" t="s">
        <v>100</v>
      </c>
      <c r="BV1362" t="s">
        <v>101</v>
      </c>
      <c r="BW1362" t="s">
        <v>102</v>
      </c>
      <c r="BX1362">
        <v>2.0109741350000001</v>
      </c>
      <c r="BY1362">
        <v>0.87418541599999999</v>
      </c>
      <c r="BZ1362">
        <v>93.526452809999896</v>
      </c>
      <c r="CA1362">
        <v>11.3375828799999</v>
      </c>
      <c r="CB1362">
        <v>82.255515009999897</v>
      </c>
      <c r="CC1362">
        <v>6.4069021069999996</v>
      </c>
      <c r="CD1362">
        <v>3</v>
      </c>
      <c r="CE1362">
        <v>9</v>
      </c>
      <c r="CF1362">
        <v>2</v>
      </c>
      <c r="CG1362">
        <v>6</v>
      </c>
      <c r="CH1362">
        <v>3</v>
      </c>
      <c r="CI1362">
        <v>12</v>
      </c>
      <c r="CJ1362">
        <v>13.86138614</v>
      </c>
      <c r="CK1362">
        <v>25.766887820000001</v>
      </c>
      <c r="CL1362">
        <v>0.64526205800000003</v>
      </c>
    </row>
    <row r="1363" spans="1:90" x14ac:dyDescent="0.25">
      <c r="A1363" s="1" t="s">
        <v>1027</v>
      </c>
      <c r="B1363" s="2">
        <v>313918.714299999</v>
      </c>
      <c r="C1363" s="2">
        <v>6073030.4450000003</v>
      </c>
      <c r="D1363" s="4">
        <v>227.43775930000001</v>
      </c>
      <c r="E1363" t="s">
        <v>336</v>
      </c>
      <c r="F1363" s="3">
        <v>114.8</v>
      </c>
      <c r="G1363" t="s">
        <v>90</v>
      </c>
      <c r="H1363" t="s">
        <v>91</v>
      </c>
      <c r="I1363" s="1" t="s">
        <v>328</v>
      </c>
      <c r="J1363" t="s">
        <v>1858</v>
      </c>
      <c r="K1363" t="s">
        <v>345</v>
      </c>
      <c r="L1363" t="s">
        <v>345</v>
      </c>
      <c r="M1363">
        <v>45.83639359</v>
      </c>
      <c r="N1363">
        <v>9.8733878050000001</v>
      </c>
      <c r="O1363">
        <v>2.7025896839999999</v>
      </c>
      <c r="P1363">
        <v>7.1622818940000004</v>
      </c>
      <c r="Q1363">
        <v>16.479250749999899</v>
      </c>
      <c r="R1363">
        <v>8.7504922650000001</v>
      </c>
      <c r="S1363">
        <v>0.22255587299999999</v>
      </c>
      <c r="T1363">
        <v>0.67778379399999999</v>
      </c>
      <c r="U1363">
        <v>0.64743526600000001</v>
      </c>
      <c r="V1363">
        <v>0.26302057699999998</v>
      </c>
      <c r="W1363">
        <v>0.20232352100000001</v>
      </c>
      <c r="X1363">
        <v>1.7773743399999999</v>
      </c>
      <c r="Y1363">
        <v>1.0116175999999999E-2</v>
      </c>
      <c r="Z1363">
        <v>5.3949944649999999</v>
      </c>
      <c r="AA1363">
        <v>0</v>
      </c>
      <c r="AB1363">
        <v>7.1911148410000001</v>
      </c>
      <c r="AC1363">
        <v>100</v>
      </c>
      <c r="AD1363">
        <v>0.57135347700000005</v>
      </c>
      <c r="AE1363">
        <v>2.7326418000000002E-2</v>
      </c>
      <c r="AF1363">
        <v>0.93579098699999996</v>
      </c>
      <c r="AG1363">
        <v>4.154486672</v>
      </c>
      <c r="AH1363">
        <v>0</v>
      </c>
      <c r="AI1363">
        <v>2.0734198930000001</v>
      </c>
      <c r="AJ1363">
        <v>0</v>
      </c>
      <c r="AK1363">
        <v>0</v>
      </c>
      <c r="AL1363">
        <v>24.84326961</v>
      </c>
      <c r="AM1363">
        <v>0</v>
      </c>
      <c r="AN1363">
        <v>0</v>
      </c>
      <c r="AO1363">
        <v>0</v>
      </c>
      <c r="AP1363">
        <v>2.3294339399999999</v>
      </c>
      <c r="AQ1363">
        <v>0</v>
      </c>
      <c r="AR1363">
        <v>0</v>
      </c>
      <c r="AS1363">
        <v>42.65916928</v>
      </c>
      <c r="AT1363">
        <v>7.9310952309999996</v>
      </c>
      <c r="AU1363">
        <v>50.590264509999898</v>
      </c>
      <c r="AV1363">
        <v>0</v>
      </c>
      <c r="AW1363">
        <v>0.34941454999999999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2.3319567819999998</v>
      </c>
      <c r="BI1363">
        <v>27.66046146</v>
      </c>
      <c r="BJ1363">
        <v>0.84322882499999996</v>
      </c>
      <c r="BK1363">
        <v>0.15677117500000001</v>
      </c>
      <c r="BL1363">
        <v>0</v>
      </c>
      <c r="BM1363">
        <v>92.296898229999897</v>
      </c>
      <c r="BN1363">
        <v>97.668033660000006</v>
      </c>
      <c r="BO1363">
        <v>0</v>
      </c>
      <c r="BP1363" t="s">
        <v>256</v>
      </c>
      <c r="BQ1363" t="s">
        <v>257</v>
      </c>
      <c r="BR1363" t="s">
        <v>556</v>
      </c>
      <c r="BS1363" t="s">
        <v>562</v>
      </c>
      <c r="BT1363" t="s">
        <v>111</v>
      </c>
      <c r="BU1363" t="s">
        <v>100</v>
      </c>
      <c r="BV1363" t="s">
        <v>101</v>
      </c>
      <c r="BW1363" t="s">
        <v>149</v>
      </c>
      <c r="BX1363">
        <v>63.3168062499999</v>
      </c>
      <c r="BY1363">
        <v>92.296898229999897</v>
      </c>
      <c r="BZ1363">
        <v>6.6731295099999999</v>
      </c>
      <c r="CA1363">
        <v>19.0347986499999</v>
      </c>
      <c r="CB1363">
        <v>26.027081200000001</v>
      </c>
      <c r="CC1363">
        <v>54.938120150000003</v>
      </c>
      <c r="CD1363">
        <v>1</v>
      </c>
      <c r="CE1363">
        <v>2</v>
      </c>
      <c r="CF1363">
        <v>1</v>
      </c>
      <c r="CG1363">
        <v>6</v>
      </c>
      <c r="CH1363">
        <v>3</v>
      </c>
      <c r="CI1363">
        <v>4</v>
      </c>
      <c r="CJ1363">
        <v>65.660085170000002</v>
      </c>
      <c r="CK1363">
        <v>96.331414100000003</v>
      </c>
      <c r="CL1363">
        <v>0</v>
      </c>
    </row>
    <row r="1364" spans="1:90" x14ac:dyDescent="0.25">
      <c r="A1364" s="1" t="s">
        <v>955</v>
      </c>
      <c r="B1364" s="2">
        <v>313885.6507</v>
      </c>
      <c r="C1364" s="2">
        <v>6073034.4630000005</v>
      </c>
      <c r="D1364" s="4">
        <v>184.32573550000001</v>
      </c>
      <c r="E1364" t="s">
        <v>336</v>
      </c>
      <c r="F1364" s="3">
        <v>169.28</v>
      </c>
      <c r="G1364" t="s">
        <v>90</v>
      </c>
      <c r="H1364" t="s">
        <v>91</v>
      </c>
      <c r="I1364" s="1" t="s">
        <v>328</v>
      </c>
      <c r="J1364" t="s">
        <v>1736</v>
      </c>
      <c r="K1364" t="s">
        <v>345</v>
      </c>
      <c r="L1364" t="s">
        <v>345</v>
      </c>
      <c r="M1364">
        <v>49.8497962</v>
      </c>
      <c r="N1364">
        <v>14.04857893</v>
      </c>
      <c r="O1364">
        <v>3.3247105189999999</v>
      </c>
      <c r="P1364">
        <v>8.3462414480000007</v>
      </c>
      <c r="Q1364">
        <v>6.2952608239999996</v>
      </c>
      <c r="R1364">
        <v>9.4773723210000007</v>
      </c>
      <c r="S1364">
        <v>1.9210889840000001</v>
      </c>
      <c r="T1364">
        <v>0.50243865700000001</v>
      </c>
      <c r="U1364">
        <v>0.62065951799999997</v>
      </c>
      <c r="V1364">
        <v>0.118220861</v>
      </c>
      <c r="W1364">
        <v>0.206886506</v>
      </c>
      <c r="X1364">
        <v>9.9727610000000001E-3</v>
      </c>
      <c r="Y1364">
        <v>2.4924898099999999</v>
      </c>
      <c r="Z1364">
        <v>2.7862826649999999</v>
      </c>
      <c r="AA1364">
        <v>0</v>
      </c>
      <c r="AB1364">
        <v>0.36550992300000001</v>
      </c>
      <c r="AC1364">
        <v>100</v>
      </c>
      <c r="AD1364">
        <v>0.25397387900000001</v>
      </c>
      <c r="AE1364">
        <v>6.6585475440000002</v>
      </c>
      <c r="AF1364">
        <v>0.88718811099999995</v>
      </c>
      <c r="AG1364">
        <v>3.0457133230000002</v>
      </c>
      <c r="AH1364">
        <v>0</v>
      </c>
      <c r="AI1364">
        <v>17.700089859999899</v>
      </c>
      <c r="AJ1364">
        <v>0</v>
      </c>
      <c r="AK1364">
        <v>0</v>
      </c>
      <c r="AL1364">
        <v>28.96761119</v>
      </c>
      <c r="AM1364">
        <v>0</v>
      </c>
      <c r="AN1364">
        <v>0</v>
      </c>
      <c r="AO1364">
        <v>0</v>
      </c>
      <c r="AP1364">
        <v>2.2749981680000002</v>
      </c>
      <c r="AQ1364">
        <v>0</v>
      </c>
      <c r="AR1364">
        <v>0</v>
      </c>
      <c r="AS1364">
        <v>12.82804674</v>
      </c>
      <c r="AT1364">
        <v>6.0942891770000003</v>
      </c>
      <c r="AU1364">
        <v>18.922335910000001</v>
      </c>
      <c r="AV1364">
        <v>0</v>
      </c>
      <c r="AW1364">
        <v>6.4997447419999999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1.2913925E-2</v>
      </c>
      <c r="BI1364">
        <v>13.1521537599999</v>
      </c>
      <c r="BJ1364">
        <v>0.67793145600000004</v>
      </c>
      <c r="BK1364">
        <v>0.32206854400000001</v>
      </c>
      <c r="BL1364">
        <v>0</v>
      </c>
      <c r="BM1364">
        <v>62.07207657</v>
      </c>
      <c r="BN1364">
        <v>99.987059869999896</v>
      </c>
      <c r="BO1364">
        <v>0</v>
      </c>
      <c r="BP1364" t="s">
        <v>97</v>
      </c>
      <c r="BQ1364" t="s">
        <v>125</v>
      </c>
      <c r="BR1364" t="s">
        <v>111</v>
      </c>
      <c r="BS1364" t="s">
        <v>162</v>
      </c>
      <c r="BT1364" t="s">
        <v>111</v>
      </c>
      <c r="BU1364" t="s">
        <v>100</v>
      </c>
      <c r="BV1364" t="s">
        <v>101</v>
      </c>
      <c r="BW1364" t="s">
        <v>149</v>
      </c>
      <c r="BX1364">
        <v>36.848465400000002</v>
      </c>
      <c r="BY1364">
        <v>62.07207657</v>
      </c>
      <c r="BZ1364">
        <v>35.604252350000003</v>
      </c>
      <c r="CA1364">
        <v>27.72017366</v>
      </c>
      <c r="CB1364">
        <v>46.13487868</v>
      </c>
      <c r="CC1364">
        <v>26.14494766</v>
      </c>
      <c r="CD1364">
        <v>2</v>
      </c>
      <c r="CE1364">
        <v>5</v>
      </c>
      <c r="CF1364">
        <v>1</v>
      </c>
      <c r="CG1364">
        <v>6</v>
      </c>
      <c r="CH1364">
        <v>3</v>
      </c>
      <c r="CI1364">
        <v>4</v>
      </c>
      <c r="CJ1364">
        <v>37.357877639999899</v>
      </c>
      <c r="CK1364">
        <v>85.798280730000002</v>
      </c>
      <c r="CL1364">
        <v>0</v>
      </c>
    </row>
    <row r="1365" spans="1:90" x14ac:dyDescent="0.25">
      <c r="A1365" s="1" t="s">
        <v>1028</v>
      </c>
      <c r="B1365" s="2">
        <v>313875.9767</v>
      </c>
      <c r="C1365" s="2">
        <v>6073035.7209999897</v>
      </c>
      <c r="D1365" s="4">
        <v>171.44261610000001</v>
      </c>
      <c r="E1365" t="s">
        <v>336</v>
      </c>
      <c r="F1365" s="3">
        <v>185.44</v>
      </c>
      <c r="G1365" t="s">
        <v>90</v>
      </c>
      <c r="H1365" t="s">
        <v>91</v>
      </c>
      <c r="I1365" s="1" t="s">
        <v>328</v>
      </c>
      <c r="J1365" t="s">
        <v>1709</v>
      </c>
      <c r="K1365" t="s">
        <v>345</v>
      </c>
      <c r="L1365" t="s">
        <v>345</v>
      </c>
      <c r="M1365">
        <v>44.429483990000001</v>
      </c>
      <c r="N1365">
        <v>15.6410936</v>
      </c>
      <c r="O1365">
        <v>3.8072943260000001</v>
      </c>
      <c r="P1365">
        <v>9.8133149520000007</v>
      </c>
      <c r="Q1365">
        <v>11.50139089</v>
      </c>
      <c r="R1365">
        <v>6.8030777010000003</v>
      </c>
      <c r="S1365">
        <v>0.219454119</v>
      </c>
      <c r="T1365">
        <v>0.32918117899999999</v>
      </c>
      <c r="U1365">
        <v>0.41895786400000001</v>
      </c>
      <c r="V1365">
        <v>7.9801497999999998E-2</v>
      </c>
      <c r="W1365">
        <v>0.219454119</v>
      </c>
      <c r="X1365">
        <v>9.8437190000000008E-3</v>
      </c>
      <c r="Y1365">
        <v>0.16957818299999999</v>
      </c>
      <c r="Z1365">
        <v>6.5580738580000002</v>
      </c>
      <c r="AA1365">
        <v>0</v>
      </c>
      <c r="AB1365">
        <v>5.299849365</v>
      </c>
      <c r="AC1365">
        <v>100</v>
      </c>
      <c r="AD1365">
        <v>0.18018089100000001</v>
      </c>
      <c r="AE1365">
        <v>0.47612264900000001</v>
      </c>
      <c r="AF1365">
        <v>0.62941253799999997</v>
      </c>
      <c r="AG1365">
        <v>2.097218706</v>
      </c>
      <c r="AH1365">
        <v>0</v>
      </c>
      <c r="AI1365">
        <v>2.125076049</v>
      </c>
      <c r="AJ1365">
        <v>0</v>
      </c>
      <c r="AK1365">
        <v>0</v>
      </c>
      <c r="AL1365">
        <v>35.802492299999898</v>
      </c>
      <c r="AM1365">
        <v>0</v>
      </c>
      <c r="AN1365">
        <v>0</v>
      </c>
      <c r="AO1365">
        <v>3.2480920559999999</v>
      </c>
      <c r="AP1365">
        <v>2.1636065800000002</v>
      </c>
      <c r="AQ1365">
        <v>0</v>
      </c>
      <c r="AR1365">
        <v>0</v>
      </c>
      <c r="AS1365">
        <v>34.244187400000001</v>
      </c>
      <c r="AT1365">
        <v>17.20760688</v>
      </c>
      <c r="AU1365">
        <v>51.451794270000001</v>
      </c>
      <c r="AV1365">
        <v>0</v>
      </c>
      <c r="AW1365">
        <v>1.7991829459999999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1.3396915000000001E-2</v>
      </c>
      <c r="BI1365">
        <v>25.725897140000001</v>
      </c>
      <c r="BJ1365">
        <v>0.66555866299999999</v>
      </c>
      <c r="BK1365">
        <v>0.33444133700000001</v>
      </c>
      <c r="BL1365">
        <v>0</v>
      </c>
      <c r="BM1365">
        <v>94.397014530000007</v>
      </c>
      <c r="BN1365">
        <v>99.986575900000005</v>
      </c>
      <c r="BO1365">
        <v>0</v>
      </c>
      <c r="BP1365" t="s">
        <v>97</v>
      </c>
      <c r="BQ1365" t="s">
        <v>40</v>
      </c>
      <c r="BR1365" t="s">
        <v>111</v>
      </c>
      <c r="BS1365" t="s">
        <v>407</v>
      </c>
      <c r="BT1365" t="s">
        <v>111</v>
      </c>
      <c r="BU1365" t="s">
        <v>100</v>
      </c>
      <c r="BV1365" t="s">
        <v>101</v>
      </c>
      <c r="BW1365" t="s">
        <v>149</v>
      </c>
      <c r="BX1365">
        <v>54.244813389999898</v>
      </c>
      <c r="BY1365">
        <v>94.397014530000007</v>
      </c>
      <c r="BZ1365">
        <v>5.309399881</v>
      </c>
      <c r="CA1365">
        <v>24.24589005</v>
      </c>
      <c r="CB1365">
        <v>39.251820080000002</v>
      </c>
      <c r="CC1365">
        <v>36.502289869999899</v>
      </c>
      <c r="CD1365">
        <v>2</v>
      </c>
      <c r="CE1365">
        <v>4</v>
      </c>
      <c r="CF1365">
        <v>1</v>
      </c>
      <c r="CG1365">
        <v>6</v>
      </c>
      <c r="CH1365">
        <v>3</v>
      </c>
      <c r="CI1365">
        <v>4</v>
      </c>
      <c r="CJ1365">
        <v>62.75132275</v>
      </c>
      <c r="CK1365">
        <v>97.490615480000002</v>
      </c>
      <c r="CL1365">
        <v>3.2480920559999999</v>
      </c>
    </row>
    <row r="1366" spans="1:90" x14ac:dyDescent="0.25">
      <c r="A1366" s="1" t="s">
        <v>1029</v>
      </c>
      <c r="B1366" s="2">
        <v>313860.65250000003</v>
      </c>
      <c r="C1366" s="2">
        <v>6073037.7340000002</v>
      </c>
      <c r="D1366" s="4">
        <v>150.634916</v>
      </c>
      <c r="E1366" t="s">
        <v>336</v>
      </c>
      <c r="F1366" s="3">
        <v>211.36</v>
      </c>
      <c r="G1366" t="s">
        <v>90</v>
      </c>
      <c r="H1366" t="s">
        <v>91</v>
      </c>
      <c r="I1366" s="1" t="s">
        <v>328</v>
      </c>
      <c r="J1366" t="s">
        <v>1865</v>
      </c>
      <c r="K1366" t="s">
        <v>1795</v>
      </c>
      <c r="L1366" t="s">
        <v>1721</v>
      </c>
      <c r="M1366">
        <v>52.518066859999898</v>
      </c>
      <c r="N1366">
        <v>15.34269265</v>
      </c>
      <c r="O1366">
        <v>3.609021668</v>
      </c>
      <c r="P1366">
        <v>8.8356516739999904</v>
      </c>
      <c r="Q1366">
        <v>3.8680732610000002</v>
      </c>
      <c r="R1366">
        <v>5.4731242800000004</v>
      </c>
      <c r="S1366">
        <v>3.6886265640000002</v>
      </c>
      <c r="T1366">
        <v>0.85735644499999997</v>
      </c>
      <c r="U1366">
        <v>1.3956965379999999</v>
      </c>
      <c r="V1366">
        <v>0.667940486</v>
      </c>
      <c r="W1366">
        <v>0.17944669799999999</v>
      </c>
      <c r="X1366">
        <v>9.9064849999999996E-3</v>
      </c>
      <c r="Y1366">
        <v>0.79754087900000004</v>
      </c>
      <c r="Z1366">
        <v>2.756855512</v>
      </c>
      <c r="AA1366">
        <v>0</v>
      </c>
      <c r="AB1366">
        <v>1.40887158</v>
      </c>
      <c r="AC1366">
        <v>100</v>
      </c>
      <c r="AD1366">
        <v>1.4537654419999999</v>
      </c>
      <c r="AE1366">
        <v>2.1585429899999999</v>
      </c>
      <c r="AF1366">
        <v>2.0212262559999998</v>
      </c>
      <c r="AG1366">
        <v>5.2653716409999998</v>
      </c>
      <c r="AH1366">
        <v>0</v>
      </c>
      <c r="AI1366">
        <v>34.431370979999897</v>
      </c>
      <c r="AJ1366">
        <v>0</v>
      </c>
      <c r="AK1366">
        <v>0</v>
      </c>
      <c r="AL1366">
        <v>23.64847872</v>
      </c>
      <c r="AM1366">
        <v>0</v>
      </c>
      <c r="AN1366">
        <v>0</v>
      </c>
      <c r="AO1366">
        <v>1.2545367999999999E-2</v>
      </c>
      <c r="AP1366">
        <v>3.1472032319999999</v>
      </c>
      <c r="AQ1366">
        <v>0</v>
      </c>
      <c r="AR1366">
        <v>0</v>
      </c>
      <c r="AS1366">
        <v>11.0996311</v>
      </c>
      <c r="AT1366">
        <v>9.9896071660000008</v>
      </c>
      <c r="AU1366">
        <v>21.0892382699999</v>
      </c>
      <c r="AV1366">
        <v>0</v>
      </c>
      <c r="AW1366">
        <v>6.7462378730000001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1.2996429E-2</v>
      </c>
      <c r="BI1366">
        <v>10.5446191299999</v>
      </c>
      <c r="BJ1366">
        <v>0.52631730799999998</v>
      </c>
      <c r="BK1366">
        <v>0.47368269200000002</v>
      </c>
      <c r="BL1366">
        <v>0</v>
      </c>
      <c r="BM1366">
        <v>40.717182979999897</v>
      </c>
      <c r="BN1366">
        <v>99.986977199999899</v>
      </c>
      <c r="BO1366">
        <v>0</v>
      </c>
      <c r="BP1366" t="s">
        <v>97</v>
      </c>
      <c r="BQ1366" t="s">
        <v>40</v>
      </c>
      <c r="BR1366" t="s">
        <v>111</v>
      </c>
      <c r="BS1366" t="s">
        <v>235</v>
      </c>
      <c r="BT1366" t="s">
        <v>98</v>
      </c>
      <c r="BU1366" t="s">
        <v>222</v>
      </c>
      <c r="BV1366" t="s">
        <v>101</v>
      </c>
      <c r="BW1366" t="s">
        <v>208</v>
      </c>
      <c r="BX1366">
        <v>26.25766776</v>
      </c>
      <c r="BY1366">
        <v>40.717182979999897</v>
      </c>
      <c r="BZ1366">
        <v>54.355119000000002</v>
      </c>
      <c r="CA1366">
        <v>31.867884579999899</v>
      </c>
      <c r="CB1366">
        <v>51.660713430000001</v>
      </c>
      <c r="CC1366">
        <v>16.47140199</v>
      </c>
      <c r="CD1366">
        <v>2</v>
      </c>
      <c r="CE1366">
        <v>10</v>
      </c>
      <c r="CF1366">
        <v>2</v>
      </c>
      <c r="CG1366">
        <v>3</v>
      </c>
      <c r="CH1366">
        <v>3</v>
      </c>
      <c r="CI1366">
        <v>10</v>
      </c>
      <c r="CJ1366">
        <v>34.0272792499999</v>
      </c>
      <c r="CK1366">
        <v>73.646029119999895</v>
      </c>
      <c r="CL1366">
        <v>1.2545367999999999E-2</v>
      </c>
    </row>
    <row r="1367" spans="1:90" x14ac:dyDescent="0.25">
      <c r="A1367" s="1" t="s">
        <v>338</v>
      </c>
      <c r="B1367" s="2">
        <v>313796.88</v>
      </c>
      <c r="C1367" s="2">
        <v>6073045.4160000002</v>
      </c>
      <c r="D1367" s="4">
        <v>63.81667384</v>
      </c>
      <c r="E1367" t="s">
        <v>336</v>
      </c>
      <c r="F1367" s="3">
        <v>319.36</v>
      </c>
      <c r="G1367" t="s">
        <v>90</v>
      </c>
      <c r="H1367" t="s">
        <v>91</v>
      </c>
      <c r="I1367" s="1" t="s">
        <v>328</v>
      </c>
      <c r="J1367" t="s">
        <v>339</v>
      </c>
      <c r="K1367" t="s">
        <v>193</v>
      </c>
      <c r="L1367" t="s">
        <v>96</v>
      </c>
      <c r="M1367">
        <v>59.045559580000003</v>
      </c>
      <c r="N1367">
        <v>16.434531920000001</v>
      </c>
      <c r="O1367">
        <v>1.4882634720000001</v>
      </c>
      <c r="P1367">
        <v>4.2119422110000002</v>
      </c>
      <c r="Q1367">
        <v>1.9725463910000001</v>
      </c>
      <c r="R1367">
        <v>4.9917500510000004</v>
      </c>
      <c r="S1367">
        <v>4.6797656730000003</v>
      </c>
      <c r="T1367">
        <v>2.9286275499999999</v>
      </c>
      <c r="U1367">
        <v>0.73467289099999999</v>
      </c>
      <c r="V1367">
        <v>0.40256048799999999</v>
      </c>
      <c r="W1367">
        <v>9.0576110000000001E-2</v>
      </c>
      <c r="X1367">
        <v>1.6296338909999999</v>
      </c>
      <c r="Y1367">
        <v>0.150960183</v>
      </c>
      <c r="Z1367">
        <v>1.2386095859999999</v>
      </c>
      <c r="AA1367">
        <v>0</v>
      </c>
      <c r="AB1367">
        <v>2.8681908119999999</v>
      </c>
      <c r="AC1367">
        <v>100</v>
      </c>
      <c r="AD1367">
        <v>0.84542137699999997</v>
      </c>
      <c r="AE1367">
        <v>0.39423544700000002</v>
      </c>
      <c r="AF1367">
        <v>1.0266051789999999</v>
      </c>
      <c r="AG1367">
        <v>17.354706090000001</v>
      </c>
      <c r="AH1367">
        <v>0</v>
      </c>
      <c r="AI1367">
        <v>42.150161189999899</v>
      </c>
      <c r="AJ1367">
        <v>0</v>
      </c>
      <c r="AK1367">
        <v>0</v>
      </c>
      <c r="AL1367">
        <v>15.23716334</v>
      </c>
      <c r="AM1367">
        <v>0</v>
      </c>
      <c r="AN1367">
        <v>0</v>
      </c>
      <c r="AO1367">
        <v>0</v>
      </c>
      <c r="AP1367">
        <v>1.560763393</v>
      </c>
      <c r="AQ1367">
        <v>0</v>
      </c>
      <c r="AR1367">
        <v>0</v>
      </c>
      <c r="AS1367">
        <v>4.6882294550000001</v>
      </c>
      <c r="AT1367">
        <v>2.8884284820000001</v>
      </c>
      <c r="AU1367">
        <v>7.5766579370000002</v>
      </c>
      <c r="AV1367">
        <v>0</v>
      </c>
      <c r="AW1367">
        <v>8.8242589690000006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2.0670861129999998</v>
      </c>
      <c r="BI1367">
        <v>4.0122905639999997</v>
      </c>
      <c r="BJ1367">
        <v>0.61877274800000004</v>
      </c>
      <c r="BK1367">
        <v>0.38122725200000002</v>
      </c>
      <c r="BL1367">
        <v>0</v>
      </c>
      <c r="BM1367">
        <v>26.55144396</v>
      </c>
      <c r="BN1367">
        <v>97.932905410000004</v>
      </c>
      <c r="BO1367">
        <v>0</v>
      </c>
      <c r="BP1367" t="s">
        <v>256</v>
      </c>
      <c r="BQ1367" t="s">
        <v>257</v>
      </c>
      <c r="BR1367" t="s">
        <v>98</v>
      </c>
      <c r="BS1367" t="s">
        <v>107</v>
      </c>
      <c r="BT1367" t="s">
        <v>98</v>
      </c>
      <c r="BU1367" t="s">
        <v>222</v>
      </c>
      <c r="BV1367" t="s">
        <v>101</v>
      </c>
      <c r="BW1367" t="s">
        <v>113</v>
      </c>
      <c r="BX1367">
        <v>11.0598728899999</v>
      </c>
      <c r="BY1367">
        <v>26.55144396</v>
      </c>
      <c r="BZ1367">
        <v>56.39418715</v>
      </c>
      <c r="CA1367">
        <v>18.8873089699999</v>
      </c>
      <c r="CB1367">
        <v>70.423078700000005</v>
      </c>
      <c r="CC1367">
        <v>10.68961232</v>
      </c>
      <c r="CD1367">
        <v>3</v>
      </c>
      <c r="CE1367">
        <v>8</v>
      </c>
      <c r="CF1367">
        <v>2</v>
      </c>
      <c r="CG1367">
        <v>3</v>
      </c>
      <c r="CH1367">
        <v>3</v>
      </c>
      <c r="CI1367">
        <v>11</v>
      </c>
      <c r="CJ1367">
        <v>33.63259669</v>
      </c>
      <c r="CK1367">
        <v>44.838262810000003</v>
      </c>
      <c r="CL1367">
        <v>0</v>
      </c>
    </row>
    <row r="1368" spans="1:90" x14ac:dyDescent="0.25">
      <c r="A1368" s="1" t="s">
        <v>956</v>
      </c>
      <c r="B1368" s="2">
        <v>313787.12800000003</v>
      </c>
      <c r="C1368" s="2">
        <v>6073046.7340000002</v>
      </c>
      <c r="D1368" s="4">
        <v>50.98605568</v>
      </c>
      <c r="E1368" t="s">
        <v>336</v>
      </c>
      <c r="F1368" s="3">
        <v>335.53</v>
      </c>
      <c r="G1368" t="s">
        <v>90</v>
      </c>
      <c r="H1368" t="s">
        <v>91</v>
      </c>
      <c r="I1368" s="1" t="s">
        <v>328</v>
      </c>
      <c r="J1368" t="s">
        <v>1823</v>
      </c>
      <c r="K1368" t="s">
        <v>1720</v>
      </c>
      <c r="L1368" t="s">
        <v>1721</v>
      </c>
      <c r="M1368">
        <v>49.725124360000002</v>
      </c>
      <c r="N1368">
        <v>14.975133980000001</v>
      </c>
      <c r="O1368">
        <v>3.7905067259999998</v>
      </c>
      <c r="P1368">
        <v>9.4001977310000004</v>
      </c>
      <c r="Q1368">
        <v>7.2551593759999999</v>
      </c>
      <c r="R1368">
        <v>5.7697715929999998</v>
      </c>
      <c r="S1368">
        <v>4.2641744519999998</v>
      </c>
      <c r="T1368">
        <v>0.313245043</v>
      </c>
      <c r="U1368">
        <v>0.464815225</v>
      </c>
      <c r="V1368">
        <v>9.0942108999999993E-2</v>
      </c>
      <c r="W1368">
        <v>0.212198255</v>
      </c>
      <c r="X1368">
        <v>0.22313575499999999</v>
      </c>
      <c r="Y1368">
        <v>0.17177954000000001</v>
      </c>
      <c r="Z1368">
        <v>3.3438158609999999</v>
      </c>
      <c r="AA1368">
        <v>0</v>
      </c>
      <c r="AB1368">
        <v>3.5743873860000002</v>
      </c>
      <c r="AC1368">
        <v>100</v>
      </c>
      <c r="AD1368">
        <v>0.195807021</v>
      </c>
      <c r="AE1368">
        <v>0.45992376299999999</v>
      </c>
      <c r="AF1368">
        <v>0.66590294999999999</v>
      </c>
      <c r="AG1368">
        <v>1.9030863069999999</v>
      </c>
      <c r="AH1368">
        <v>0</v>
      </c>
      <c r="AI1368">
        <v>39.375968999999898</v>
      </c>
      <c r="AJ1368">
        <v>0</v>
      </c>
      <c r="AK1368">
        <v>0</v>
      </c>
      <c r="AL1368">
        <v>21.389238280000001</v>
      </c>
      <c r="AM1368">
        <v>0</v>
      </c>
      <c r="AN1368">
        <v>0</v>
      </c>
      <c r="AO1368">
        <v>0</v>
      </c>
      <c r="AP1368">
        <v>2.1125165539999999</v>
      </c>
      <c r="AQ1368">
        <v>0</v>
      </c>
      <c r="AR1368">
        <v>0</v>
      </c>
      <c r="AS1368">
        <v>7.043440758</v>
      </c>
      <c r="AT1368">
        <v>5.2737651699999999</v>
      </c>
      <c r="AU1368">
        <v>12.31720593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0.29014898099999997</v>
      </c>
      <c r="BI1368">
        <v>17.951950310000001</v>
      </c>
      <c r="BJ1368">
        <v>0.57183754200000003</v>
      </c>
      <c r="BK1368">
        <v>0.42816245800000002</v>
      </c>
      <c r="BL1368">
        <v>0</v>
      </c>
      <c r="BM1368">
        <v>35.1998111999999</v>
      </c>
      <c r="BN1368">
        <v>99.709824580000003</v>
      </c>
      <c r="BO1368">
        <v>0</v>
      </c>
      <c r="BP1368" t="s">
        <v>97</v>
      </c>
      <c r="BQ1368" t="s">
        <v>109</v>
      </c>
      <c r="BR1368" t="s">
        <v>111</v>
      </c>
      <c r="BS1368" t="s">
        <v>162</v>
      </c>
      <c r="BT1368" t="s">
        <v>111</v>
      </c>
      <c r="BU1368" t="s">
        <v>100</v>
      </c>
      <c r="BV1368" t="s">
        <v>101</v>
      </c>
      <c r="BW1368" t="s">
        <v>149</v>
      </c>
      <c r="BX1368">
        <v>36.095651230000001</v>
      </c>
      <c r="BY1368">
        <v>35.1998111999999</v>
      </c>
      <c r="BZ1368">
        <v>62.832360870000002</v>
      </c>
      <c r="CA1368">
        <v>27.98938729</v>
      </c>
      <c r="CB1368">
        <v>44.651994289999898</v>
      </c>
      <c r="CC1368">
        <v>27.3586184199999</v>
      </c>
      <c r="CD1368">
        <v>2</v>
      </c>
      <c r="CE1368">
        <v>5</v>
      </c>
      <c r="CF1368">
        <v>1</v>
      </c>
      <c r="CG1368">
        <v>6</v>
      </c>
      <c r="CH1368">
        <v>3</v>
      </c>
      <c r="CI1368">
        <v>4</v>
      </c>
      <c r="CJ1368">
        <v>42.99655568</v>
      </c>
      <c r="CK1368">
        <v>78.441729120000005</v>
      </c>
      <c r="CL1368">
        <v>0</v>
      </c>
    </row>
    <row r="1369" spans="1:90" x14ac:dyDescent="0.25">
      <c r="A1369" s="1" t="s">
        <v>956</v>
      </c>
      <c r="B1369" s="2">
        <v>313787.12800000003</v>
      </c>
      <c r="C1369" s="2">
        <v>6073046.7340000002</v>
      </c>
      <c r="D1369" s="4">
        <v>50.98605568</v>
      </c>
      <c r="E1369" t="s">
        <v>336</v>
      </c>
      <c r="F1369" s="3">
        <v>335.53</v>
      </c>
      <c r="G1369" t="s">
        <v>90</v>
      </c>
      <c r="H1369" t="s">
        <v>91</v>
      </c>
      <c r="I1369" s="1" t="s">
        <v>328</v>
      </c>
      <c r="J1369" t="s">
        <v>1823</v>
      </c>
      <c r="K1369" t="s">
        <v>1720</v>
      </c>
      <c r="L1369" t="s">
        <v>1721</v>
      </c>
      <c r="M1369">
        <v>49.651300040000002</v>
      </c>
      <c r="N1369">
        <v>15.29441877</v>
      </c>
      <c r="O1369">
        <v>3.7215128079999999</v>
      </c>
      <c r="P1369">
        <v>9.2498097000000001</v>
      </c>
      <c r="Q1369">
        <v>7.2027216540000003</v>
      </c>
      <c r="R1369">
        <v>5.7581365260000004</v>
      </c>
      <c r="S1369">
        <v>4.3236533909999997</v>
      </c>
      <c r="T1369">
        <v>0.29295782300000001</v>
      </c>
      <c r="U1369">
        <v>0.46469171999999997</v>
      </c>
      <c r="V1369">
        <v>9.0917945E-2</v>
      </c>
      <c r="W1369">
        <v>0.21214187200000001</v>
      </c>
      <c r="X1369">
        <v>0.22809394599999999</v>
      </c>
      <c r="Y1369">
        <v>0.16163190199999999</v>
      </c>
      <c r="Z1369">
        <v>3.348011896</v>
      </c>
      <c r="AA1369">
        <v>0</v>
      </c>
      <c r="AB1369">
        <v>3.5836768499999998</v>
      </c>
      <c r="AC1369">
        <v>100</v>
      </c>
      <c r="AD1369">
        <v>0.19554786299999999</v>
      </c>
      <c r="AE1369">
        <v>0.432296505</v>
      </c>
      <c r="AF1369">
        <v>0.66502160300000002</v>
      </c>
      <c r="AG1369">
        <v>1.7779502439999999</v>
      </c>
      <c r="AH1369">
        <v>0</v>
      </c>
      <c r="AI1369">
        <v>39.88296038</v>
      </c>
      <c r="AJ1369">
        <v>0</v>
      </c>
      <c r="AK1369">
        <v>0</v>
      </c>
      <c r="AL1369">
        <v>22.0489865999999</v>
      </c>
      <c r="AM1369">
        <v>0</v>
      </c>
      <c r="AN1369">
        <v>0</v>
      </c>
      <c r="AO1369">
        <v>0</v>
      </c>
      <c r="AP1369">
        <v>2.1101486299999999</v>
      </c>
      <c r="AQ1369">
        <v>0</v>
      </c>
      <c r="AR1369">
        <v>0</v>
      </c>
      <c r="AS1369">
        <v>6.4979241119999998</v>
      </c>
      <c r="AT1369">
        <v>4.7978981569999997</v>
      </c>
      <c r="AU1369">
        <v>11.29582227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0.29628241</v>
      </c>
      <c r="BI1369">
        <v>17.695937229999899</v>
      </c>
      <c r="BJ1369">
        <v>0.57525020800000004</v>
      </c>
      <c r="BK1369">
        <v>0.42474979200000001</v>
      </c>
      <c r="BL1369">
        <v>0</v>
      </c>
      <c r="BM1369">
        <v>35.601959309999899</v>
      </c>
      <c r="BN1369">
        <v>99.703690589999894</v>
      </c>
      <c r="BO1369">
        <v>0</v>
      </c>
      <c r="BP1369" t="s">
        <v>97</v>
      </c>
      <c r="BQ1369" t="s">
        <v>109</v>
      </c>
      <c r="BR1369" t="s">
        <v>111</v>
      </c>
      <c r="BS1369" t="s">
        <v>162</v>
      </c>
      <c r="BT1369" t="s">
        <v>111</v>
      </c>
      <c r="BU1369" t="s">
        <v>100</v>
      </c>
      <c r="BV1369" t="s">
        <v>101</v>
      </c>
      <c r="BW1369" t="s">
        <v>149</v>
      </c>
      <c r="BX1369">
        <v>35.069666580000003</v>
      </c>
      <c r="BY1369">
        <v>35.601959309999899</v>
      </c>
      <c r="BZ1369">
        <v>62.600885400000003</v>
      </c>
      <c r="CA1369">
        <v>27.45600795</v>
      </c>
      <c r="CB1369">
        <v>45.465569879999897</v>
      </c>
      <c r="CC1369">
        <v>27.07842217</v>
      </c>
      <c r="CD1369">
        <v>2</v>
      </c>
      <c r="CE1369">
        <v>5</v>
      </c>
      <c r="CF1369">
        <v>1</v>
      </c>
      <c r="CG1369">
        <v>6</v>
      </c>
      <c r="CH1369">
        <v>3</v>
      </c>
      <c r="CI1369">
        <v>4</v>
      </c>
      <c r="CJ1369">
        <v>42.64367816</v>
      </c>
      <c r="CK1369">
        <v>78.088281480000006</v>
      </c>
      <c r="CL1369">
        <v>0</v>
      </c>
    </row>
    <row r="1370" spans="1:90" x14ac:dyDescent="0.25">
      <c r="A1370" s="1" t="s">
        <v>956</v>
      </c>
      <c r="B1370" s="2">
        <v>313787.12800000003</v>
      </c>
      <c r="C1370" s="2">
        <v>6073046.7340000002</v>
      </c>
      <c r="D1370" s="4">
        <v>50.98605568</v>
      </c>
      <c r="E1370" t="s">
        <v>336</v>
      </c>
      <c r="F1370" s="3">
        <v>335.53</v>
      </c>
      <c r="G1370" t="s">
        <v>90</v>
      </c>
      <c r="H1370" t="s">
        <v>91</v>
      </c>
      <c r="I1370" s="1" t="s">
        <v>328</v>
      </c>
      <c r="J1370" t="s">
        <v>1823</v>
      </c>
      <c r="K1370" t="s">
        <v>1720</v>
      </c>
      <c r="L1370" t="s">
        <v>1721</v>
      </c>
      <c r="M1370">
        <v>49.756562969999898</v>
      </c>
      <c r="N1370">
        <v>15.1209043399999</v>
      </c>
      <c r="O1370">
        <v>3.7611334639999998</v>
      </c>
      <c r="P1370">
        <v>9.3308288509999997</v>
      </c>
      <c r="Q1370">
        <v>7.2422768270000004</v>
      </c>
      <c r="R1370">
        <v>5.8988698279999996</v>
      </c>
      <c r="S1370">
        <v>4.3635475440000002</v>
      </c>
      <c r="T1370">
        <v>0.29292333100000001</v>
      </c>
      <c r="U1370">
        <v>0.46463700699999999</v>
      </c>
      <c r="V1370">
        <v>8.0806435999999995E-2</v>
      </c>
      <c r="W1370">
        <v>0.212116895</v>
      </c>
      <c r="X1370">
        <v>9.9753729999999992E-3</v>
      </c>
      <c r="Y1370">
        <v>0.17171367700000001</v>
      </c>
      <c r="Z1370">
        <v>3.293703464</v>
      </c>
      <c r="AA1370">
        <v>0</v>
      </c>
      <c r="AB1370">
        <v>3.2706144250000002</v>
      </c>
      <c r="AC1370">
        <v>100</v>
      </c>
      <c r="AD1370">
        <v>0.173803393</v>
      </c>
      <c r="AE1370">
        <v>0.45927030099999999</v>
      </c>
      <c r="AF1370">
        <v>0.66495683100000003</v>
      </c>
      <c r="AG1370">
        <v>1.7777770749999999</v>
      </c>
      <c r="AH1370">
        <v>0</v>
      </c>
      <c r="AI1370">
        <v>40.251777500000003</v>
      </c>
      <c r="AJ1370">
        <v>0</v>
      </c>
      <c r="AK1370">
        <v>0</v>
      </c>
      <c r="AL1370">
        <v>21.3790618899999</v>
      </c>
      <c r="AM1370">
        <v>0</v>
      </c>
      <c r="AN1370">
        <v>0</v>
      </c>
      <c r="AO1370">
        <v>0</v>
      </c>
      <c r="AP1370">
        <v>2.1101327940000001</v>
      </c>
      <c r="AQ1370">
        <v>0</v>
      </c>
      <c r="AR1370">
        <v>0</v>
      </c>
      <c r="AS1370">
        <v>4.9475937170000002</v>
      </c>
      <c r="AT1370">
        <v>3.704397256</v>
      </c>
      <c r="AU1370">
        <v>8.6519909730000002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1.2932704E-2</v>
      </c>
      <c r="BI1370">
        <v>17.959462420000001</v>
      </c>
      <c r="BJ1370">
        <v>0.57184453099999999</v>
      </c>
      <c r="BK1370">
        <v>0.42815546900000001</v>
      </c>
      <c r="BL1370">
        <v>0</v>
      </c>
      <c r="BM1370">
        <v>34.68890261</v>
      </c>
      <c r="BN1370">
        <v>99.987041050000002</v>
      </c>
      <c r="BO1370">
        <v>0</v>
      </c>
      <c r="BP1370" t="s">
        <v>97</v>
      </c>
      <c r="BQ1370" t="s">
        <v>109</v>
      </c>
      <c r="BR1370" t="s">
        <v>111</v>
      </c>
      <c r="BS1370" t="s">
        <v>162</v>
      </c>
      <c r="BT1370" t="s">
        <v>111</v>
      </c>
      <c r="BU1370" t="s">
        <v>100</v>
      </c>
      <c r="BV1370" t="s">
        <v>101</v>
      </c>
      <c r="BW1370" t="s">
        <v>149</v>
      </c>
      <c r="BX1370">
        <v>35.93241819</v>
      </c>
      <c r="BY1370">
        <v>34.68890261</v>
      </c>
      <c r="BZ1370">
        <v>63.479979710000002</v>
      </c>
      <c r="CA1370">
        <v>27.735591070000002</v>
      </c>
      <c r="CB1370">
        <v>45.004267140000003</v>
      </c>
      <c r="CC1370">
        <v>27.260141789999899</v>
      </c>
      <c r="CD1370">
        <v>2</v>
      </c>
      <c r="CE1370">
        <v>5</v>
      </c>
      <c r="CF1370">
        <v>1</v>
      </c>
      <c r="CG1370">
        <v>6</v>
      </c>
      <c r="CH1370">
        <v>3</v>
      </c>
      <c r="CI1370">
        <v>4</v>
      </c>
      <c r="CJ1370">
        <v>42.338251990000003</v>
      </c>
      <c r="CK1370">
        <v>78.066115150000002</v>
      </c>
      <c r="CL1370">
        <v>0</v>
      </c>
    </row>
    <row r="1371" spans="1:90" x14ac:dyDescent="0.25">
      <c r="A1371" s="1" t="s">
        <v>378</v>
      </c>
      <c r="B1371" s="2">
        <v>313773.20789999899</v>
      </c>
      <c r="C1371" s="2">
        <v>6073048.9440000001</v>
      </c>
      <c r="D1371" s="4">
        <v>33.090270080000003</v>
      </c>
      <c r="E1371" t="s">
        <v>336</v>
      </c>
      <c r="F1371" s="3">
        <v>358.31</v>
      </c>
      <c r="G1371" t="s">
        <v>90</v>
      </c>
      <c r="H1371" t="s">
        <v>91</v>
      </c>
      <c r="I1371" s="1" t="s">
        <v>328</v>
      </c>
      <c r="J1371" t="s">
        <v>379</v>
      </c>
      <c r="K1371" t="s">
        <v>139</v>
      </c>
      <c r="L1371" t="s">
        <v>96</v>
      </c>
      <c r="M1371">
        <v>73.185644699999898</v>
      </c>
      <c r="N1371">
        <v>11.4868068</v>
      </c>
      <c r="O1371">
        <v>1.1392818899999999</v>
      </c>
      <c r="P1371">
        <v>3.8984213030000001</v>
      </c>
      <c r="Q1371">
        <v>3.9731074290000001</v>
      </c>
      <c r="R1371">
        <v>0.31181349400000002</v>
      </c>
      <c r="S1371">
        <v>1.2271369780000001</v>
      </c>
      <c r="T1371">
        <v>1.6898279700000001</v>
      </c>
      <c r="U1371">
        <v>0.25146249599999998</v>
      </c>
      <c r="V1371">
        <v>6.0350999000000002E-2</v>
      </c>
      <c r="W1371">
        <v>6.0350999000000002E-2</v>
      </c>
      <c r="X1371">
        <v>2.3397082239999998</v>
      </c>
      <c r="Y1371">
        <v>5.0292499999999999E-3</v>
      </c>
      <c r="Z1371">
        <v>0.371057478</v>
      </c>
      <c r="AA1371">
        <v>0</v>
      </c>
      <c r="AB1371">
        <v>2.7137271049999998</v>
      </c>
      <c r="AC1371">
        <v>100</v>
      </c>
      <c r="AD1371">
        <v>0.12976448600000001</v>
      </c>
      <c r="AE1371">
        <v>1.3447012E-2</v>
      </c>
      <c r="AF1371">
        <v>0.35975924799999998</v>
      </c>
      <c r="AG1371">
        <v>10.2523854</v>
      </c>
      <c r="AH1371">
        <v>0</v>
      </c>
      <c r="AI1371">
        <v>11.3161184699999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8.5641497839999996</v>
      </c>
      <c r="AP1371">
        <v>1.223257118</v>
      </c>
      <c r="AQ1371">
        <v>0</v>
      </c>
      <c r="AR1371">
        <v>0</v>
      </c>
      <c r="AS1371">
        <v>9.7203022170000004</v>
      </c>
      <c r="AT1371">
        <v>1.0824180539999999</v>
      </c>
      <c r="AU1371">
        <v>10.80272027</v>
      </c>
      <c r="AV1371">
        <v>0</v>
      </c>
      <c r="AW1371">
        <v>51.273733759999899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3.0261499490000001</v>
      </c>
      <c r="BI1371">
        <v>5.4013601360000001</v>
      </c>
      <c r="BJ1371">
        <v>0.899801344</v>
      </c>
      <c r="BK1371">
        <v>0.100198656</v>
      </c>
      <c r="BL1371">
        <v>0</v>
      </c>
      <c r="BM1371">
        <v>0</v>
      </c>
      <c r="BN1371">
        <v>96.961485499999895</v>
      </c>
      <c r="BO1371">
        <v>0</v>
      </c>
      <c r="BP1371" t="s">
        <v>97</v>
      </c>
      <c r="BQ1371" t="s">
        <v>40</v>
      </c>
      <c r="BR1371" t="s">
        <v>98</v>
      </c>
      <c r="BS1371" t="s">
        <v>130</v>
      </c>
      <c r="BT1371" t="s">
        <v>98</v>
      </c>
      <c r="BU1371" t="s">
        <v>100</v>
      </c>
      <c r="BV1371" t="s">
        <v>101</v>
      </c>
      <c r="BW1371" t="s">
        <v>102</v>
      </c>
      <c r="BX1371">
        <v>12.3857366399999</v>
      </c>
      <c r="BY1371">
        <v>0</v>
      </c>
      <c r="BZ1371">
        <v>52.465938350000002</v>
      </c>
      <c r="CA1371">
        <v>18.12047415</v>
      </c>
      <c r="CB1371">
        <v>56.962464410000003</v>
      </c>
      <c r="CC1371">
        <v>24.917061440000001</v>
      </c>
      <c r="CD1371">
        <v>3</v>
      </c>
      <c r="CE1371">
        <v>6</v>
      </c>
      <c r="CF1371">
        <v>2</v>
      </c>
      <c r="CG1371">
        <v>6</v>
      </c>
      <c r="CH1371">
        <v>3</v>
      </c>
      <c r="CI1371">
        <v>12</v>
      </c>
      <c r="CJ1371">
        <v>78.631284919999899</v>
      </c>
      <c r="CK1371">
        <v>72.962259290000006</v>
      </c>
      <c r="CL1371">
        <v>8.5641497839999996</v>
      </c>
    </row>
    <row r="1372" spans="1:90" x14ac:dyDescent="0.25">
      <c r="A1372" s="1" t="s">
        <v>1030</v>
      </c>
      <c r="B1372" s="2">
        <v>313754.389499999</v>
      </c>
      <c r="C1372" s="2">
        <v>6073051.8650000002</v>
      </c>
      <c r="D1372" s="4">
        <v>10.144917</v>
      </c>
      <c r="E1372" t="s">
        <v>336</v>
      </c>
      <c r="F1372" s="3">
        <v>388.13</v>
      </c>
      <c r="G1372" t="s">
        <v>90</v>
      </c>
      <c r="H1372" t="s">
        <v>91</v>
      </c>
      <c r="I1372" s="1" t="s">
        <v>328</v>
      </c>
      <c r="J1372" t="s">
        <v>1866</v>
      </c>
      <c r="K1372" t="s">
        <v>1679</v>
      </c>
      <c r="L1372" t="s">
        <v>345</v>
      </c>
      <c r="M1372">
        <v>58.379217879999899</v>
      </c>
      <c r="N1372">
        <v>13.653122740000001</v>
      </c>
      <c r="O1372">
        <v>3.6547456340000002</v>
      </c>
      <c r="P1372">
        <v>8.8420675640000006</v>
      </c>
      <c r="Q1372">
        <v>6.8265613710000004</v>
      </c>
      <c r="R1372">
        <v>1.2118156280000001</v>
      </c>
      <c r="S1372">
        <v>1.8278219060000001</v>
      </c>
      <c r="T1372">
        <v>0.22216619800000001</v>
      </c>
      <c r="U1372">
        <v>0.646301668</v>
      </c>
      <c r="V1372">
        <v>0.20196927100000001</v>
      </c>
      <c r="W1372">
        <v>0.191870808</v>
      </c>
      <c r="X1372">
        <v>2.7897635219999999</v>
      </c>
      <c r="Y1372">
        <v>1.0098464E-2</v>
      </c>
      <c r="Z1372">
        <v>1.542477348</v>
      </c>
      <c r="AA1372">
        <v>0</v>
      </c>
      <c r="AB1372">
        <v>4.3477234200000003</v>
      </c>
      <c r="AC1372">
        <v>100</v>
      </c>
      <c r="AD1372">
        <v>0.43660923600000001</v>
      </c>
      <c r="AE1372">
        <v>2.7146515999999999E-2</v>
      </c>
      <c r="AF1372">
        <v>0.92963026599999998</v>
      </c>
      <c r="AG1372">
        <v>1.3551789430000001</v>
      </c>
      <c r="AH1372">
        <v>0</v>
      </c>
      <c r="AI1372">
        <v>16.946286780000001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11.7287738699999</v>
      </c>
      <c r="AP1372">
        <v>2.316933412</v>
      </c>
      <c r="AQ1372">
        <v>0</v>
      </c>
      <c r="AR1372">
        <v>0</v>
      </c>
      <c r="AS1372">
        <v>17.98532659</v>
      </c>
      <c r="AT1372">
        <v>10.28094754</v>
      </c>
      <c r="AU1372">
        <v>28.2662741299999</v>
      </c>
      <c r="AV1372">
        <v>0</v>
      </c>
      <c r="AW1372">
        <v>30.717431439999899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3.6332045850000001</v>
      </c>
      <c r="BI1372">
        <v>14.13313707</v>
      </c>
      <c r="BJ1372">
        <v>0.63628218199999997</v>
      </c>
      <c r="BK1372">
        <v>0.36371781800000003</v>
      </c>
      <c r="BL1372">
        <v>0</v>
      </c>
      <c r="BM1372">
        <v>0</v>
      </c>
      <c r="BN1372">
        <v>96.357469179999896</v>
      </c>
      <c r="BO1372">
        <v>0</v>
      </c>
      <c r="BP1372" t="s">
        <v>97</v>
      </c>
      <c r="BQ1372" t="s">
        <v>40</v>
      </c>
      <c r="BR1372" t="s">
        <v>111</v>
      </c>
      <c r="BS1372" t="s">
        <v>162</v>
      </c>
      <c r="BT1372" t="s">
        <v>111</v>
      </c>
      <c r="BU1372" t="s">
        <v>100</v>
      </c>
      <c r="BV1372" t="s">
        <v>101</v>
      </c>
      <c r="BW1372" t="s">
        <v>152</v>
      </c>
      <c r="BX1372">
        <v>31.512837810000001</v>
      </c>
      <c r="BY1372">
        <v>0</v>
      </c>
      <c r="BZ1372">
        <v>92.595238609999896</v>
      </c>
      <c r="CA1372">
        <v>28.8119547199999</v>
      </c>
      <c r="CB1372">
        <v>43.611179780000001</v>
      </c>
      <c r="CC1372">
        <v>27.5768655</v>
      </c>
      <c r="CD1372">
        <v>2</v>
      </c>
      <c r="CE1372">
        <v>5</v>
      </c>
      <c r="CF1372">
        <v>1</v>
      </c>
      <c r="CG1372">
        <v>6</v>
      </c>
      <c r="CH1372">
        <v>3</v>
      </c>
      <c r="CI1372">
        <v>5</v>
      </c>
      <c r="CJ1372">
        <v>69.869869870000002</v>
      </c>
      <c r="CK1372">
        <v>88.4303154199999</v>
      </c>
      <c r="CL1372">
        <v>11.7287738699999</v>
      </c>
    </row>
    <row r="1373" spans="1:90" x14ac:dyDescent="0.25">
      <c r="A1373" s="1" t="s">
        <v>1031</v>
      </c>
      <c r="B1373" s="2">
        <v>313733.53759999899</v>
      </c>
      <c r="C1373" s="2">
        <v>6073054.8839999903</v>
      </c>
      <c r="D1373" s="4">
        <v>-13.8327253999999</v>
      </c>
      <c r="E1373" t="s">
        <v>336</v>
      </c>
      <c r="F1373" s="3">
        <v>420.05</v>
      </c>
      <c r="G1373" t="s">
        <v>90</v>
      </c>
      <c r="H1373" t="s">
        <v>91</v>
      </c>
      <c r="I1373" s="1" t="s">
        <v>328</v>
      </c>
      <c r="J1373" t="s">
        <v>1867</v>
      </c>
      <c r="K1373" t="s">
        <v>1689</v>
      </c>
      <c r="L1373" t="s">
        <v>345</v>
      </c>
      <c r="M1373">
        <v>52.3064307</v>
      </c>
      <c r="N1373">
        <v>14.32969836</v>
      </c>
      <c r="O1373">
        <v>3.722217031</v>
      </c>
      <c r="P1373">
        <v>9.1172410829999997</v>
      </c>
      <c r="Q1373">
        <v>3.3146269840000002</v>
      </c>
      <c r="R1373">
        <v>6.3665091470000004</v>
      </c>
      <c r="S1373">
        <v>1.6775246319999999</v>
      </c>
      <c r="T1373">
        <v>1.5663633610000001</v>
      </c>
      <c r="U1373">
        <v>0.66696762499999995</v>
      </c>
      <c r="V1373">
        <v>0.15158355100000001</v>
      </c>
      <c r="W1373">
        <v>0.212216972</v>
      </c>
      <c r="X1373">
        <v>3.0078687839999998</v>
      </c>
      <c r="Y1373">
        <v>0.26274482199999999</v>
      </c>
      <c r="Z1373">
        <v>3.2980069420000002</v>
      </c>
      <c r="AA1373">
        <v>0</v>
      </c>
      <c r="AB1373">
        <v>6.3128338150000003</v>
      </c>
      <c r="AC1373">
        <v>100</v>
      </c>
      <c r="AD1373">
        <v>0.33578498899999998</v>
      </c>
      <c r="AE1373">
        <v>0.72375994499999996</v>
      </c>
      <c r="AF1373">
        <v>0.98306291099999998</v>
      </c>
      <c r="AG1373">
        <v>9.7906777740000006</v>
      </c>
      <c r="AH1373">
        <v>0</v>
      </c>
      <c r="AI1373">
        <v>15.93716835</v>
      </c>
      <c r="AJ1373">
        <v>0</v>
      </c>
      <c r="AK1373">
        <v>0</v>
      </c>
      <c r="AL1373">
        <v>20.99589795</v>
      </c>
      <c r="AM1373">
        <v>0</v>
      </c>
      <c r="AN1373">
        <v>0</v>
      </c>
      <c r="AO1373">
        <v>3.0068691080000001</v>
      </c>
      <c r="AP1373">
        <v>2.3970483420000002</v>
      </c>
      <c r="AQ1373">
        <v>0</v>
      </c>
      <c r="AR1373">
        <v>0</v>
      </c>
      <c r="AS1373">
        <v>8.7140921670000004</v>
      </c>
      <c r="AT1373">
        <v>11.99842572</v>
      </c>
      <c r="AU1373">
        <v>20.712517890000001</v>
      </c>
      <c r="AV1373">
        <v>0</v>
      </c>
      <c r="AW1373">
        <v>17.0685187499999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4.0243387449999997</v>
      </c>
      <c r="BI1373">
        <v>10.35625894</v>
      </c>
      <c r="BJ1373">
        <v>0.420716217</v>
      </c>
      <c r="BK1373">
        <v>0.57928378300000005</v>
      </c>
      <c r="BL1373">
        <v>0</v>
      </c>
      <c r="BM1373">
        <v>56.8485100199999</v>
      </c>
      <c r="BN1373">
        <v>95.975644750000001</v>
      </c>
      <c r="BO1373">
        <v>0</v>
      </c>
      <c r="BP1373" t="s">
        <v>97</v>
      </c>
      <c r="BQ1373" t="s">
        <v>40</v>
      </c>
      <c r="BR1373" t="s">
        <v>111</v>
      </c>
      <c r="BS1373" t="s">
        <v>235</v>
      </c>
      <c r="BT1373" t="s">
        <v>111</v>
      </c>
      <c r="BU1373" t="s">
        <v>100</v>
      </c>
      <c r="BV1373" t="s">
        <v>101</v>
      </c>
      <c r="BW1373" t="s">
        <v>149</v>
      </c>
      <c r="BX1373">
        <v>24.09262914</v>
      </c>
      <c r="BY1373">
        <v>56.8485100199999</v>
      </c>
      <c r="BZ1373">
        <v>34.1093555799999</v>
      </c>
      <c r="CA1373">
        <v>33.359062569999899</v>
      </c>
      <c r="CB1373">
        <v>51.558408229999898</v>
      </c>
      <c r="CC1373">
        <v>15.0825292</v>
      </c>
      <c r="CD1373">
        <v>2</v>
      </c>
      <c r="CE1373">
        <v>10</v>
      </c>
      <c r="CF1373">
        <v>1</v>
      </c>
      <c r="CG1373">
        <v>6</v>
      </c>
      <c r="CH1373">
        <v>3</v>
      </c>
      <c r="CI1373">
        <v>4</v>
      </c>
      <c r="CJ1373">
        <v>37.763878030000001</v>
      </c>
      <c r="CK1373">
        <v>79.306337880000001</v>
      </c>
      <c r="CL1373">
        <v>3.0068691080000001</v>
      </c>
    </row>
    <row r="1374" spans="1:90" x14ac:dyDescent="0.25">
      <c r="A1374" s="1" t="s">
        <v>380</v>
      </c>
      <c r="B1374" s="2">
        <v>313729.50559999899</v>
      </c>
      <c r="C1374" s="2">
        <v>6073055.4610000001</v>
      </c>
      <c r="D1374" s="4">
        <v>-18.38702</v>
      </c>
      <c r="E1374" t="s">
        <v>336</v>
      </c>
      <c r="F1374" s="3">
        <v>426.16</v>
      </c>
      <c r="G1374" t="s">
        <v>90</v>
      </c>
      <c r="H1374" t="s">
        <v>91</v>
      </c>
      <c r="I1374" s="1" t="s">
        <v>328</v>
      </c>
      <c r="J1374" t="s">
        <v>379</v>
      </c>
      <c r="K1374" t="s">
        <v>139</v>
      </c>
      <c r="L1374" t="s">
        <v>96</v>
      </c>
      <c r="M1374">
        <v>74.253063589999897</v>
      </c>
      <c r="N1374">
        <v>11.70778528</v>
      </c>
      <c r="O1374">
        <v>0.94008835400000001</v>
      </c>
      <c r="P1374">
        <v>3.4998837639999998</v>
      </c>
      <c r="Q1374">
        <v>2.8918028819999999</v>
      </c>
      <c r="R1374">
        <v>0.47192616500000001</v>
      </c>
      <c r="S1374">
        <v>1.4659834060000001</v>
      </c>
      <c r="T1374">
        <v>1.9278685879999999</v>
      </c>
      <c r="U1374">
        <v>0.220901609</v>
      </c>
      <c r="V1374">
        <v>5.0204910999999998E-2</v>
      </c>
      <c r="W1374">
        <v>6.0245893000000002E-2</v>
      </c>
      <c r="X1374">
        <v>2.001745353</v>
      </c>
      <c r="Y1374">
        <v>5.0204910000000002E-3</v>
      </c>
      <c r="Z1374">
        <v>0.50347971300000005</v>
      </c>
      <c r="AA1374">
        <v>0</v>
      </c>
      <c r="AB1374">
        <v>2.5074611290000002</v>
      </c>
      <c r="AC1374">
        <v>100</v>
      </c>
      <c r="AD1374">
        <v>0.108280215</v>
      </c>
      <c r="AE1374">
        <v>1.3464812E-2</v>
      </c>
      <c r="AF1374">
        <v>0.31700721199999998</v>
      </c>
      <c r="AG1374">
        <v>11.73252192</v>
      </c>
      <c r="AH1374">
        <v>0</v>
      </c>
      <c r="AI1374">
        <v>13.56016625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8.1073556670000002</v>
      </c>
      <c r="AP1374">
        <v>1.012480687</v>
      </c>
      <c r="AQ1374">
        <v>0</v>
      </c>
      <c r="AR1374">
        <v>0</v>
      </c>
      <c r="AS1374">
        <v>7.0149054919999996</v>
      </c>
      <c r="AT1374">
        <v>1.5243398349999999</v>
      </c>
      <c r="AU1374">
        <v>8.5392453269999997</v>
      </c>
      <c r="AV1374">
        <v>0</v>
      </c>
      <c r="AW1374">
        <v>51.403202739999898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2.598681257</v>
      </c>
      <c r="BI1374">
        <v>4.2696226639999999</v>
      </c>
      <c r="BJ1374">
        <v>0.82149009900000003</v>
      </c>
      <c r="BK1374">
        <v>0.178509901</v>
      </c>
      <c r="BL1374">
        <v>0</v>
      </c>
      <c r="BM1374">
        <v>0</v>
      </c>
      <c r="BN1374">
        <v>97.392406089999895</v>
      </c>
      <c r="BO1374">
        <v>0</v>
      </c>
      <c r="BP1374" t="s">
        <v>97</v>
      </c>
      <c r="BQ1374" t="s">
        <v>40</v>
      </c>
      <c r="BR1374" t="s">
        <v>98</v>
      </c>
      <c r="BS1374" t="s">
        <v>118</v>
      </c>
      <c r="BT1374" t="s">
        <v>98</v>
      </c>
      <c r="BU1374" t="s">
        <v>100</v>
      </c>
      <c r="BV1374" t="s">
        <v>101</v>
      </c>
      <c r="BW1374" t="s">
        <v>102</v>
      </c>
      <c r="BX1374">
        <v>9.8687332269999999</v>
      </c>
      <c r="BY1374">
        <v>0</v>
      </c>
      <c r="BZ1374">
        <v>53.61298738</v>
      </c>
      <c r="CA1374">
        <v>17.3463923999999</v>
      </c>
      <c r="CB1374">
        <v>62.980357259999899</v>
      </c>
      <c r="CC1374">
        <v>19.6732503399999</v>
      </c>
      <c r="CD1374">
        <v>3</v>
      </c>
      <c r="CE1374">
        <v>7</v>
      </c>
      <c r="CF1374">
        <v>2</v>
      </c>
      <c r="CG1374">
        <v>6</v>
      </c>
      <c r="CH1374">
        <v>3</v>
      </c>
      <c r="CI1374">
        <v>12</v>
      </c>
      <c r="CJ1374">
        <v>71.322436850000003</v>
      </c>
      <c r="CK1374">
        <v>65.317678270000002</v>
      </c>
      <c r="CL1374">
        <v>8.1073556670000002</v>
      </c>
    </row>
    <row r="1375" spans="1:90" x14ac:dyDescent="0.25">
      <c r="A1375" s="1" t="s">
        <v>340</v>
      </c>
      <c r="B1375" s="2">
        <v>313670.65730000002</v>
      </c>
      <c r="C1375" s="2">
        <v>6073064.0800000001</v>
      </c>
      <c r="D1375" s="4">
        <v>-81.689274999999895</v>
      </c>
      <c r="E1375" t="s">
        <v>336</v>
      </c>
      <c r="F1375" s="3">
        <v>513.03</v>
      </c>
      <c r="G1375" t="s">
        <v>90</v>
      </c>
      <c r="H1375" t="s">
        <v>91</v>
      </c>
      <c r="I1375" s="1" t="s">
        <v>328</v>
      </c>
      <c r="J1375" t="s">
        <v>341</v>
      </c>
      <c r="K1375" t="s">
        <v>139</v>
      </c>
      <c r="L1375" t="s">
        <v>96</v>
      </c>
      <c r="M1375">
        <v>73.06949247</v>
      </c>
      <c r="N1375">
        <v>11.57904409</v>
      </c>
      <c r="O1375">
        <v>1.107554661</v>
      </c>
      <c r="P1375">
        <v>3.8197563360000002</v>
      </c>
      <c r="Q1375">
        <v>0.99421107099999995</v>
      </c>
      <c r="R1375">
        <v>2.3599959770000001</v>
      </c>
      <c r="S1375">
        <v>3.073016038</v>
      </c>
      <c r="T1375">
        <v>1.2051043290000001</v>
      </c>
      <c r="U1375">
        <v>0.210893258</v>
      </c>
      <c r="V1375">
        <v>5.0212680000000003E-2</v>
      </c>
      <c r="W1375">
        <v>0.120510433</v>
      </c>
      <c r="X1375">
        <v>1.1805778119999999</v>
      </c>
      <c r="Y1375">
        <v>5.0212680000000003E-2</v>
      </c>
      <c r="Z1375">
        <v>1.179418165</v>
      </c>
      <c r="AA1375">
        <v>0</v>
      </c>
      <c r="AB1375">
        <v>2.3614308839999998</v>
      </c>
      <c r="AC1375">
        <v>100</v>
      </c>
      <c r="AD1375">
        <v>0.108864418</v>
      </c>
      <c r="AE1375">
        <v>0.13537458399999999</v>
      </c>
      <c r="AF1375">
        <v>0.30423039699999999</v>
      </c>
      <c r="AG1375">
        <v>7.3723889319999998</v>
      </c>
      <c r="AH1375">
        <v>0</v>
      </c>
      <c r="AI1375">
        <v>28.5739599499999</v>
      </c>
      <c r="AJ1375">
        <v>0</v>
      </c>
      <c r="AK1375">
        <v>0</v>
      </c>
      <c r="AL1375">
        <v>7.415107195</v>
      </c>
      <c r="AM1375">
        <v>0</v>
      </c>
      <c r="AN1375">
        <v>0</v>
      </c>
      <c r="AO1375">
        <v>2.9340329550000002</v>
      </c>
      <c r="AP1375">
        <v>1.19909306</v>
      </c>
      <c r="AQ1375">
        <v>0</v>
      </c>
      <c r="AR1375">
        <v>0</v>
      </c>
      <c r="AS1375">
        <v>2.4703775499999998</v>
      </c>
      <c r="AT1375">
        <v>4.158546641</v>
      </c>
      <c r="AU1375">
        <v>6.6289241910000003</v>
      </c>
      <c r="AV1375">
        <v>0</v>
      </c>
      <c r="AW1375">
        <v>42.236131030000003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1.5459434750000001</v>
      </c>
      <c r="BI1375">
        <v>3.3144620950000001</v>
      </c>
      <c r="BJ1375">
        <v>0.37266643599999999</v>
      </c>
      <c r="BK1375">
        <v>0.62733356399999995</v>
      </c>
      <c r="BL1375">
        <v>0</v>
      </c>
      <c r="BM1375">
        <v>20.603777099999899</v>
      </c>
      <c r="BN1375">
        <v>98.454050190000004</v>
      </c>
      <c r="BO1375">
        <v>0</v>
      </c>
      <c r="BP1375" t="s">
        <v>97</v>
      </c>
      <c r="BQ1375" t="s">
        <v>40</v>
      </c>
      <c r="BR1375" t="s">
        <v>111</v>
      </c>
      <c r="BS1375" t="s">
        <v>112</v>
      </c>
      <c r="BT1375" t="s">
        <v>111</v>
      </c>
      <c r="BU1375" t="s">
        <v>100</v>
      </c>
      <c r="BV1375" t="s">
        <v>101</v>
      </c>
      <c r="BW1375" t="s">
        <v>113</v>
      </c>
      <c r="BX1375">
        <v>8.1322476479999999</v>
      </c>
      <c r="BY1375">
        <v>20.603777099999899</v>
      </c>
      <c r="BZ1375">
        <v>65.897139710000005</v>
      </c>
      <c r="CA1375">
        <v>21.6745228099999</v>
      </c>
      <c r="CB1375">
        <v>70.653351380000004</v>
      </c>
      <c r="CC1375">
        <v>7.6721258030000001</v>
      </c>
      <c r="CD1375">
        <v>2</v>
      </c>
      <c r="CE1375">
        <v>12</v>
      </c>
      <c r="CF1375">
        <v>1</v>
      </c>
      <c r="CG1375">
        <v>6</v>
      </c>
      <c r="CH1375">
        <v>3</v>
      </c>
      <c r="CI1375">
        <v>6</v>
      </c>
      <c r="CJ1375">
        <v>28.815789469999899</v>
      </c>
      <c r="CK1375">
        <v>52.946776649999897</v>
      </c>
      <c r="CL1375">
        <v>2.9340329550000002</v>
      </c>
    </row>
    <row r="1376" spans="1:90" x14ac:dyDescent="0.25">
      <c r="A1376" s="1" t="s">
        <v>957</v>
      </c>
      <c r="B1376" s="2">
        <v>313649.30089999898</v>
      </c>
      <c r="C1376" s="2">
        <v>6073067.3320000004</v>
      </c>
      <c r="D1376" s="4">
        <v>-103.48836</v>
      </c>
      <c r="E1376" t="s">
        <v>336</v>
      </c>
      <c r="F1376" s="3">
        <v>543.72</v>
      </c>
      <c r="G1376" t="s">
        <v>90</v>
      </c>
      <c r="H1376" t="s">
        <v>91</v>
      </c>
      <c r="I1376" s="1" t="s">
        <v>328</v>
      </c>
      <c r="J1376" t="s">
        <v>1824</v>
      </c>
      <c r="K1376" t="s">
        <v>1675</v>
      </c>
      <c r="L1376" t="s">
        <v>406</v>
      </c>
      <c r="M1376">
        <v>50.381257060000003</v>
      </c>
      <c r="N1376">
        <v>15.8738227</v>
      </c>
      <c r="O1376">
        <v>2.3803160779999999</v>
      </c>
      <c r="P1376">
        <v>6.2142645249999999</v>
      </c>
      <c r="Q1376">
        <v>6.5670890850000001</v>
      </c>
      <c r="R1376">
        <v>6.0231890689999998</v>
      </c>
      <c r="S1376">
        <v>3.9483112290000002</v>
      </c>
      <c r="T1376">
        <v>0.45325001399999998</v>
      </c>
      <c r="U1376">
        <v>0.29209445299999998</v>
      </c>
      <c r="V1376">
        <v>4.0288890000000001E-2</v>
      </c>
      <c r="W1376">
        <v>0.27195000800000002</v>
      </c>
      <c r="X1376">
        <v>4.6065943379999998</v>
      </c>
      <c r="Y1376">
        <v>2.0144445E-2</v>
      </c>
      <c r="Z1376">
        <v>2.9274281100000001</v>
      </c>
      <c r="AA1376">
        <v>0</v>
      </c>
      <c r="AB1376">
        <v>7.5505099839999996</v>
      </c>
      <c r="AC1376">
        <v>100</v>
      </c>
      <c r="AD1376">
        <v>8.4822776000000003E-2</v>
      </c>
      <c r="AE1376">
        <v>5.2739214999999999E-2</v>
      </c>
      <c r="AF1376">
        <v>0.409183248</v>
      </c>
      <c r="AG1376">
        <v>2.6926260590000002</v>
      </c>
      <c r="AH1376">
        <v>0</v>
      </c>
      <c r="AI1376">
        <v>35.650991329999897</v>
      </c>
      <c r="AJ1376">
        <v>0</v>
      </c>
      <c r="AK1376">
        <v>0</v>
      </c>
      <c r="AL1376">
        <v>13.22714652</v>
      </c>
      <c r="AM1376">
        <v>0</v>
      </c>
      <c r="AN1376">
        <v>0</v>
      </c>
      <c r="AO1376">
        <v>4.4657626649999997</v>
      </c>
      <c r="AP1376">
        <v>1.884096934</v>
      </c>
      <c r="AQ1376">
        <v>0</v>
      </c>
      <c r="AR1376">
        <v>0</v>
      </c>
      <c r="AS1376">
        <v>16.82313452</v>
      </c>
      <c r="AT1376">
        <v>5.5539315660000002</v>
      </c>
      <c r="AU1376">
        <v>22.377066079999899</v>
      </c>
      <c r="AV1376">
        <v>0</v>
      </c>
      <c r="AW1376">
        <v>7.4399667760000003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5.8577871909999999</v>
      </c>
      <c r="BI1376">
        <v>11.1885330399999</v>
      </c>
      <c r="BJ1376">
        <v>0.75180251300000001</v>
      </c>
      <c r="BK1376">
        <v>0.24819748699999999</v>
      </c>
      <c r="BL1376">
        <v>0</v>
      </c>
      <c r="BM1376">
        <v>27.06147794</v>
      </c>
      <c r="BN1376">
        <v>94.142188790000006</v>
      </c>
      <c r="BO1376">
        <v>0</v>
      </c>
      <c r="BP1376" t="s">
        <v>97</v>
      </c>
      <c r="BQ1376" t="s">
        <v>40</v>
      </c>
      <c r="BR1376" t="s">
        <v>98</v>
      </c>
      <c r="BS1376" t="s">
        <v>130</v>
      </c>
      <c r="BT1376" t="s">
        <v>98</v>
      </c>
      <c r="BU1376" t="s">
        <v>100</v>
      </c>
      <c r="BV1376" t="s">
        <v>101</v>
      </c>
      <c r="BW1376" t="s">
        <v>208</v>
      </c>
      <c r="BX1376">
        <v>24.670346259999899</v>
      </c>
      <c r="BY1376">
        <v>27.06147794</v>
      </c>
      <c r="BZ1376">
        <v>69.1302357</v>
      </c>
      <c r="CA1376">
        <v>20.18727165</v>
      </c>
      <c r="CB1376">
        <v>52.39803285</v>
      </c>
      <c r="CC1376">
        <v>27.414695500000001</v>
      </c>
      <c r="CD1376">
        <v>3</v>
      </c>
      <c r="CE1376">
        <v>6</v>
      </c>
      <c r="CF1376">
        <v>2</v>
      </c>
      <c r="CG1376">
        <v>6</v>
      </c>
      <c r="CH1376">
        <v>3</v>
      </c>
      <c r="CI1376">
        <v>10</v>
      </c>
      <c r="CJ1376">
        <v>41.315945470000003</v>
      </c>
      <c r="CK1376">
        <v>74.384082789999894</v>
      </c>
      <c r="CL1376">
        <v>4.4657626649999997</v>
      </c>
    </row>
    <row r="1377" spans="1:90" x14ac:dyDescent="0.25">
      <c r="A1377" s="1" t="s">
        <v>1032</v>
      </c>
      <c r="B1377" s="2">
        <v>313638.43520000001</v>
      </c>
      <c r="C1377" s="2">
        <v>6073068.9819999896</v>
      </c>
      <c r="D1377" s="4">
        <v>-114.4889812</v>
      </c>
      <c r="E1377" t="s">
        <v>336</v>
      </c>
      <c r="F1377" s="3">
        <v>559.27</v>
      </c>
      <c r="G1377" t="s">
        <v>90</v>
      </c>
      <c r="H1377" t="s">
        <v>91</v>
      </c>
      <c r="I1377" s="1" t="s">
        <v>328</v>
      </c>
      <c r="J1377" t="s">
        <v>1823</v>
      </c>
      <c r="K1377" t="s">
        <v>1720</v>
      </c>
      <c r="L1377" t="s">
        <v>1721</v>
      </c>
      <c r="M1377">
        <v>52.4820008599999</v>
      </c>
      <c r="N1377">
        <v>14.9543854399999</v>
      </c>
      <c r="O1377">
        <v>3.8645893899999999</v>
      </c>
      <c r="P1377">
        <v>9.4141402490000008</v>
      </c>
      <c r="Q1377">
        <v>7.9223841669999997</v>
      </c>
      <c r="R1377">
        <v>2.6509127100000001</v>
      </c>
      <c r="S1377">
        <v>1.65934994</v>
      </c>
      <c r="T1377">
        <v>0.151769812</v>
      </c>
      <c r="U1377">
        <v>0.72849509599999995</v>
      </c>
      <c r="V1377">
        <v>0.263067673</v>
      </c>
      <c r="W1377">
        <v>0.24283169900000001</v>
      </c>
      <c r="X1377">
        <v>2.6104689840000002</v>
      </c>
      <c r="Y1377">
        <v>5.0589939999999998E-3</v>
      </c>
      <c r="Z1377">
        <v>3.0505449900000001</v>
      </c>
      <c r="AA1377">
        <v>0</v>
      </c>
      <c r="AB1377">
        <v>5.6827318330000001</v>
      </c>
      <c r="AC1377">
        <v>100</v>
      </c>
      <c r="AD1377">
        <v>0.57454669400000002</v>
      </c>
      <c r="AE1377">
        <v>1.3739571000000001E-2</v>
      </c>
      <c r="AF1377">
        <v>1.0586486209999999</v>
      </c>
      <c r="AG1377">
        <v>0.93530720899999997</v>
      </c>
      <c r="AH1377">
        <v>0</v>
      </c>
      <c r="AI1377">
        <v>15.54278658</v>
      </c>
      <c r="AJ1377">
        <v>0</v>
      </c>
      <c r="AK1377">
        <v>0</v>
      </c>
      <c r="AL1377">
        <v>2.1889575049999999</v>
      </c>
      <c r="AM1377">
        <v>0</v>
      </c>
      <c r="AN1377">
        <v>0</v>
      </c>
      <c r="AO1377">
        <v>12.85818826</v>
      </c>
      <c r="AP1377">
        <v>2.4304388459999999</v>
      </c>
      <c r="AQ1377">
        <v>0</v>
      </c>
      <c r="AR1377">
        <v>0</v>
      </c>
      <c r="AS1377">
        <v>21.98950563</v>
      </c>
      <c r="AT1377">
        <v>13.1389227</v>
      </c>
      <c r="AU1377">
        <v>35.1284283399999</v>
      </c>
      <c r="AV1377">
        <v>0</v>
      </c>
      <c r="AW1377">
        <v>22.381900819999899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3.4435217169999999</v>
      </c>
      <c r="BI1377">
        <v>17.56421417</v>
      </c>
      <c r="BJ1377">
        <v>0.62597464999999997</v>
      </c>
      <c r="BK1377">
        <v>0.37402534999999998</v>
      </c>
      <c r="BL1377">
        <v>0</v>
      </c>
      <c r="BM1377">
        <v>12.3448515899999</v>
      </c>
      <c r="BN1377">
        <v>96.556464160000004</v>
      </c>
      <c r="BO1377">
        <v>0</v>
      </c>
      <c r="BP1377" t="s">
        <v>97</v>
      </c>
      <c r="BQ1377" t="s">
        <v>40</v>
      </c>
      <c r="BR1377" t="s">
        <v>111</v>
      </c>
      <c r="BS1377" t="s">
        <v>162</v>
      </c>
      <c r="BT1377" t="s">
        <v>111</v>
      </c>
      <c r="BU1377" t="s">
        <v>100</v>
      </c>
      <c r="BV1377" t="s">
        <v>101</v>
      </c>
      <c r="BW1377" t="s">
        <v>152</v>
      </c>
      <c r="BX1377">
        <v>38.61751581</v>
      </c>
      <c r="BY1377">
        <v>12.3448515899999</v>
      </c>
      <c r="BZ1377">
        <v>83.26320801</v>
      </c>
      <c r="CA1377">
        <v>27.792684869999899</v>
      </c>
      <c r="CB1377">
        <v>43.238329200000003</v>
      </c>
      <c r="CC1377">
        <v>28.968985929999899</v>
      </c>
      <c r="CD1377">
        <v>2</v>
      </c>
      <c r="CE1377">
        <v>5</v>
      </c>
      <c r="CF1377">
        <v>1</v>
      </c>
      <c r="CG1377">
        <v>6</v>
      </c>
      <c r="CH1377">
        <v>3</v>
      </c>
      <c r="CI1377">
        <v>5</v>
      </c>
      <c r="CJ1377">
        <v>65.19607843</v>
      </c>
      <c r="CK1377">
        <v>90.541291990000005</v>
      </c>
      <c r="CL1377">
        <v>12.85818826</v>
      </c>
    </row>
    <row r="1378" spans="1:90" x14ac:dyDescent="0.25">
      <c r="A1378" s="1" t="s">
        <v>1033</v>
      </c>
      <c r="B1378" s="2">
        <v>313619.72259999899</v>
      </c>
      <c r="C1378" s="2">
        <v>6073071.6789999902</v>
      </c>
      <c r="D1378" s="4">
        <v>-133.45562090000001</v>
      </c>
      <c r="E1378" t="s">
        <v>336</v>
      </c>
      <c r="F1378" s="3">
        <v>586.04999999999995</v>
      </c>
      <c r="G1378" t="s">
        <v>90</v>
      </c>
      <c r="H1378" t="s">
        <v>91</v>
      </c>
      <c r="I1378" s="1" t="s">
        <v>328</v>
      </c>
      <c r="J1378" t="s">
        <v>1868</v>
      </c>
      <c r="K1378" t="s">
        <v>1675</v>
      </c>
      <c r="L1378" t="s">
        <v>406</v>
      </c>
      <c r="M1378">
        <v>46.485095790000003</v>
      </c>
      <c r="N1378">
        <v>18.523606350000001</v>
      </c>
      <c r="O1378">
        <v>1.9811344689999999</v>
      </c>
      <c r="P1378">
        <v>5.4511423179999996</v>
      </c>
      <c r="Q1378">
        <v>4.900052305</v>
      </c>
      <c r="R1378">
        <v>8.6329463610000001</v>
      </c>
      <c r="S1378">
        <v>5.5641251020000002</v>
      </c>
      <c r="T1378">
        <v>0.412530071</v>
      </c>
      <c r="U1378">
        <v>0.22135759899999999</v>
      </c>
      <c r="V1378">
        <v>4.0246836000000001E-2</v>
      </c>
      <c r="W1378">
        <v>0.140863927</v>
      </c>
      <c r="X1378">
        <v>5.7573681189999997</v>
      </c>
      <c r="Y1378">
        <v>5.0308549999999999E-3</v>
      </c>
      <c r="Z1378">
        <v>1.8844999</v>
      </c>
      <c r="AA1378">
        <v>0</v>
      </c>
      <c r="AB1378">
        <v>7.6566820780000002</v>
      </c>
      <c r="AC1378">
        <v>100</v>
      </c>
      <c r="AD1378">
        <v>8.2386816000000002E-2</v>
      </c>
      <c r="AE1378">
        <v>1.280616E-2</v>
      </c>
      <c r="AF1378">
        <v>0.30150031100000002</v>
      </c>
      <c r="AG1378">
        <v>2.382827614</v>
      </c>
      <c r="AH1378">
        <v>0</v>
      </c>
      <c r="AI1378">
        <v>46.75355588</v>
      </c>
      <c r="AJ1378">
        <v>0</v>
      </c>
      <c r="AK1378">
        <v>0</v>
      </c>
      <c r="AL1378">
        <v>21.49948586</v>
      </c>
      <c r="AM1378">
        <v>0</v>
      </c>
      <c r="AN1378">
        <v>0</v>
      </c>
      <c r="AO1378">
        <v>0.92463251999999996</v>
      </c>
      <c r="AP1378">
        <v>1.759593068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7.1183020670000001</v>
      </c>
      <c r="BI1378">
        <v>7.1928641119999996</v>
      </c>
      <c r="BJ1378">
        <v>0.80037777700000001</v>
      </c>
      <c r="BK1378">
        <v>0.19962222299999999</v>
      </c>
      <c r="BL1378">
        <v>0</v>
      </c>
      <c r="BM1378">
        <v>30.56139378</v>
      </c>
      <c r="BN1378">
        <v>92.881668739999895</v>
      </c>
      <c r="BO1378">
        <v>0</v>
      </c>
      <c r="BP1378" t="s">
        <v>97</v>
      </c>
      <c r="BQ1378" t="s">
        <v>514</v>
      </c>
      <c r="BR1378" t="s">
        <v>111</v>
      </c>
      <c r="BS1378" t="s">
        <v>126</v>
      </c>
      <c r="BT1378" t="s">
        <v>386</v>
      </c>
      <c r="BU1378" t="s">
        <v>387</v>
      </c>
      <c r="BV1378" t="s">
        <v>386</v>
      </c>
      <c r="BW1378" t="s">
        <v>515</v>
      </c>
      <c r="BX1378">
        <v>12.8503895499999</v>
      </c>
      <c r="BY1378">
        <v>30.56139378</v>
      </c>
      <c r="BZ1378">
        <v>67.16365433</v>
      </c>
      <c r="CA1378">
        <v>30.439129309999899</v>
      </c>
      <c r="CB1378">
        <v>63.138233620000001</v>
      </c>
      <c r="CC1378">
        <v>6.422637065</v>
      </c>
      <c r="CD1378">
        <v>2</v>
      </c>
      <c r="CE1378">
        <v>11</v>
      </c>
      <c r="CF1378">
        <v>3</v>
      </c>
      <c r="CG1378">
        <v>4</v>
      </c>
      <c r="CH1378">
        <v>2</v>
      </c>
      <c r="CI1378">
        <v>24</v>
      </c>
      <c r="CJ1378">
        <v>27.230531200000001</v>
      </c>
      <c r="CK1378">
        <v>63.395944669999899</v>
      </c>
      <c r="CL1378">
        <v>0.92463251999999996</v>
      </c>
    </row>
    <row r="1379" spans="1:90" x14ac:dyDescent="0.25">
      <c r="A1379" s="1" t="s">
        <v>1034</v>
      </c>
      <c r="B1379" s="2">
        <v>313595.58750000002</v>
      </c>
      <c r="C1379" s="2">
        <v>6073075.085</v>
      </c>
      <c r="D1379" s="4">
        <v>-157.9841649</v>
      </c>
      <c r="E1379" t="s">
        <v>336</v>
      </c>
      <c r="F1379" s="3">
        <v>620.63</v>
      </c>
      <c r="G1379" t="s">
        <v>90</v>
      </c>
      <c r="H1379" t="s">
        <v>91</v>
      </c>
      <c r="I1379" s="1" t="s">
        <v>328</v>
      </c>
      <c r="J1379" t="s">
        <v>1869</v>
      </c>
      <c r="K1379" t="s">
        <v>1682</v>
      </c>
      <c r="L1379" t="s">
        <v>406</v>
      </c>
      <c r="M1379">
        <v>49.31429224</v>
      </c>
      <c r="N1379">
        <v>17.1211954199999</v>
      </c>
      <c r="O1379">
        <v>3.3958005729999998</v>
      </c>
      <c r="P1379">
        <v>8.5350314600000008</v>
      </c>
      <c r="Q1379">
        <v>4.4014393890000001</v>
      </c>
      <c r="R1379">
        <v>7.1775766189999999</v>
      </c>
      <c r="S1379">
        <v>2.6751867850000002</v>
      </c>
      <c r="T1379">
        <v>0.67636797999999998</v>
      </c>
      <c r="U1379">
        <v>0.55522744599999996</v>
      </c>
      <c r="V1379">
        <v>0.111045489</v>
      </c>
      <c r="W1379">
        <v>0.18171080000000001</v>
      </c>
      <c r="X1379">
        <v>2.0277653230000001</v>
      </c>
      <c r="Y1379">
        <v>6.0570266999999997E-2</v>
      </c>
      <c r="Z1379">
        <v>3.7667902029999998</v>
      </c>
      <c r="AA1379">
        <v>0</v>
      </c>
      <c r="AB1379">
        <v>5.8108077140000001</v>
      </c>
      <c r="AC1379">
        <v>100</v>
      </c>
      <c r="AD1379">
        <v>0.24361718700000001</v>
      </c>
      <c r="AE1379">
        <v>0.165240944</v>
      </c>
      <c r="AF1379">
        <v>0.81048556599999999</v>
      </c>
      <c r="AG1379">
        <v>4.1869818810000003</v>
      </c>
      <c r="AH1379">
        <v>0</v>
      </c>
      <c r="AI1379">
        <v>25.170634629999899</v>
      </c>
      <c r="AJ1379">
        <v>0</v>
      </c>
      <c r="AK1379">
        <v>0</v>
      </c>
      <c r="AL1379">
        <v>28.960584359999899</v>
      </c>
      <c r="AM1379">
        <v>0</v>
      </c>
      <c r="AN1379">
        <v>0</v>
      </c>
      <c r="AO1379">
        <v>2.1288003880000002</v>
      </c>
      <c r="AP1379">
        <v>2.251552416</v>
      </c>
      <c r="AQ1379">
        <v>0</v>
      </c>
      <c r="AR1379">
        <v>0</v>
      </c>
      <c r="AS1379">
        <v>12.08738091</v>
      </c>
      <c r="AT1379">
        <v>12.0023862099999</v>
      </c>
      <c r="AU1379">
        <v>24.089767120000001</v>
      </c>
      <c r="AV1379">
        <v>0</v>
      </c>
      <c r="AW1379">
        <v>6.6185290390000002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2.6868977279999999</v>
      </c>
      <c r="BI1379">
        <v>12.044883560000001</v>
      </c>
      <c r="BJ1379">
        <v>0.50176412500000001</v>
      </c>
      <c r="BK1379">
        <v>0.49823587499999999</v>
      </c>
      <c r="BL1379">
        <v>0</v>
      </c>
      <c r="BM1379">
        <v>53.500705969999899</v>
      </c>
      <c r="BN1379">
        <v>97.3130912499999</v>
      </c>
      <c r="BO1379">
        <v>0</v>
      </c>
      <c r="BP1379" t="s">
        <v>97</v>
      </c>
      <c r="BQ1379" t="s">
        <v>40</v>
      </c>
      <c r="BR1379" t="s">
        <v>98</v>
      </c>
      <c r="BS1379" t="s">
        <v>130</v>
      </c>
      <c r="BT1379" t="s">
        <v>98</v>
      </c>
      <c r="BU1379" t="s">
        <v>222</v>
      </c>
      <c r="BV1379" t="s">
        <v>101</v>
      </c>
      <c r="BW1379" t="s">
        <v>237</v>
      </c>
      <c r="BX1379">
        <v>27.151805100000001</v>
      </c>
      <c r="BY1379">
        <v>53.500705969999899</v>
      </c>
      <c r="BZ1379">
        <v>43.160855140000002</v>
      </c>
      <c r="CA1379">
        <v>27.4375587299999</v>
      </c>
      <c r="CB1379">
        <v>54.759332409999899</v>
      </c>
      <c r="CC1379">
        <v>17.803108859999899</v>
      </c>
      <c r="CD1379">
        <v>3</v>
      </c>
      <c r="CE1379">
        <v>6</v>
      </c>
      <c r="CF1379">
        <v>2</v>
      </c>
      <c r="CG1379">
        <v>3</v>
      </c>
      <c r="CH1379">
        <v>3</v>
      </c>
      <c r="CI1379">
        <v>9</v>
      </c>
      <c r="CJ1379">
        <v>34.009465859999899</v>
      </c>
      <c r="CK1379">
        <v>79.423198099999894</v>
      </c>
      <c r="CL1379">
        <v>2.1288003880000002</v>
      </c>
    </row>
    <row r="1380" spans="1:90" x14ac:dyDescent="0.25">
      <c r="A1380" s="1" t="s">
        <v>958</v>
      </c>
      <c r="B1380" s="2">
        <v>313590.24690000003</v>
      </c>
      <c r="C1380" s="2">
        <v>6073075.9369999897</v>
      </c>
      <c r="D1380" s="4">
        <v>-163.42291180000001</v>
      </c>
      <c r="E1380" t="s">
        <v>336</v>
      </c>
      <c r="F1380" s="3">
        <v>628.29999999999995</v>
      </c>
      <c r="G1380" t="s">
        <v>90</v>
      </c>
      <c r="H1380" t="s">
        <v>91</v>
      </c>
      <c r="I1380" s="1" t="s">
        <v>328</v>
      </c>
      <c r="J1380" t="s">
        <v>1825</v>
      </c>
      <c r="K1380" t="s">
        <v>1720</v>
      </c>
      <c r="L1380" t="s">
        <v>1721</v>
      </c>
      <c r="M1380">
        <v>47.560230949999898</v>
      </c>
      <c r="N1380">
        <v>17.750572089999899</v>
      </c>
      <c r="O1380">
        <v>3.1198558909999998</v>
      </c>
      <c r="P1380">
        <v>8.0162795350000007</v>
      </c>
      <c r="Q1380">
        <v>3.7135932500000002</v>
      </c>
      <c r="R1380">
        <v>8.4262238160000003</v>
      </c>
      <c r="S1380">
        <v>3.7640496799999998</v>
      </c>
      <c r="T1380">
        <v>0.35319500999999998</v>
      </c>
      <c r="U1380">
        <v>0.635751018</v>
      </c>
      <c r="V1380">
        <v>0.111004146</v>
      </c>
      <c r="W1380">
        <v>0.19173443400000001</v>
      </c>
      <c r="X1380">
        <v>3.3833160090000001</v>
      </c>
      <c r="Y1380">
        <v>6.0547716000000001E-2</v>
      </c>
      <c r="Z1380">
        <v>2.9136464590000002</v>
      </c>
      <c r="AA1380">
        <v>0</v>
      </c>
      <c r="AB1380">
        <v>6.312874817</v>
      </c>
      <c r="AC1380">
        <v>100</v>
      </c>
      <c r="AD1380">
        <v>0.238260165</v>
      </c>
      <c r="AE1380">
        <v>0.161607377</v>
      </c>
      <c r="AF1380">
        <v>0.90795988299999997</v>
      </c>
      <c r="AG1380">
        <v>2.1391332510000001</v>
      </c>
      <c r="AH1380">
        <v>0</v>
      </c>
      <c r="AI1380">
        <v>34.649792560000002</v>
      </c>
      <c r="AJ1380">
        <v>0</v>
      </c>
      <c r="AK1380">
        <v>0</v>
      </c>
      <c r="AL1380">
        <v>29.717993450000002</v>
      </c>
      <c r="AM1380">
        <v>0</v>
      </c>
      <c r="AN1380">
        <v>0</v>
      </c>
      <c r="AO1380">
        <v>0.62041538699999998</v>
      </c>
      <c r="AP1380">
        <v>2.289169915</v>
      </c>
      <c r="AQ1380">
        <v>0</v>
      </c>
      <c r="AR1380">
        <v>0</v>
      </c>
      <c r="AS1380">
        <v>9.4556782360000007</v>
      </c>
      <c r="AT1380">
        <v>9.1490444750000002</v>
      </c>
      <c r="AU1380">
        <v>18.604722710000001</v>
      </c>
      <c r="AV1380">
        <v>0</v>
      </c>
      <c r="AW1380">
        <v>1.8986724619999999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4.3861274269999999</v>
      </c>
      <c r="BI1380">
        <v>9.3023613560000005</v>
      </c>
      <c r="BJ1380">
        <v>0.50824075099999999</v>
      </c>
      <c r="BK1380">
        <v>0.49175924900000001</v>
      </c>
      <c r="BL1380">
        <v>0</v>
      </c>
      <c r="BM1380">
        <v>46.169047050000003</v>
      </c>
      <c r="BN1380">
        <v>95.613854590000003</v>
      </c>
      <c r="BO1380">
        <v>0</v>
      </c>
      <c r="BP1380" t="s">
        <v>97</v>
      </c>
      <c r="BQ1380" t="s">
        <v>40</v>
      </c>
      <c r="BR1380" t="s">
        <v>111</v>
      </c>
      <c r="BS1380" t="s">
        <v>235</v>
      </c>
      <c r="BT1380" t="s">
        <v>98</v>
      </c>
      <c r="BU1380" t="s">
        <v>100</v>
      </c>
      <c r="BV1380" t="s">
        <v>101</v>
      </c>
      <c r="BW1380" t="s">
        <v>208</v>
      </c>
      <c r="BX1380">
        <v>21.80185251</v>
      </c>
      <c r="BY1380">
        <v>46.169047050000003</v>
      </c>
      <c r="BZ1380">
        <v>52.099529529999899</v>
      </c>
      <c r="CA1380">
        <v>26.482302959999899</v>
      </c>
      <c r="CB1380">
        <v>58.136001839999899</v>
      </c>
      <c r="CC1380">
        <v>15.3816951999999</v>
      </c>
      <c r="CD1380">
        <v>2</v>
      </c>
      <c r="CE1380">
        <v>10</v>
      </c>
      <c r="CF1380">
        <v>2</v>
      </c>
      <c r="CG1380">
        <v>6</v>
      </c>
      <c r="CH1380">
        <v>3</v>
      </c>
      <c r="CI1380">
        <v>10</v>
      </c>
      <c r="CJ1380">
        <v>25.015518310000001</v>
      </c>
      <c r="CK1380">
        <v>74.01896782</v>
      </c>
      <c r="CL1380">
        <v>0.62041538699999998</v>
      </c>
    </row>
    <row r="1381" spans="1:90" x14ac:dyDescent="0.25">
      <c r="A1381" s="1" t="s">
        <v>959</v>
      </c>
      <c r="B1381" s="2">
        <v>313506.27590000001</v>
      </c>
      <c r="C1381" s="2">
        <v>6073090.0899999896</v>
      </c>
      <c r="D1381" s="4">
        <v>-249.884062</v>
      </c>
      <c r="E1381" t="s">
        <v>336</v>
      </c>
      <c r="F1381" s="3">
        <v>749.66</v>
      </c>
      <c r="G1381" t="s">
        <v>90</v>
      </c>
      <c r="H1381" t="s">
        <v>91</v>
      </c>
      <c r="I1381" s="1" t="s">
        <v>328</v>
      </c>
      <c r="J1381" t="s">
        <v>1730</v>
      </c>
      <c r="K1381" t="s">
        <v>1689</v>
      </c>
      <c r="L1381" t="s">
        <v>345</v>
      </c>
      <c r="M1381">
        <v>48.61674593</v>
      </c>
      <c r="N1381">
        <v>16.576419090000002</v>
      </c>
      <c r="O1381">
        <v>3.035150217</v>
      </c>
      <c r="P1381">
        <v>7.7616671180000001</v>
      </c>
      <c r="Q1381">
        <v>6.2401772910000002</v>
      </c>
      <c r="R1381">
        <v>6.5233619980000004</v>
      </c>
      <c r="S1381">
        <v>3.2060554309999998</v>
      </c>
      <c r="T1381">
        <v>0.384322102</v>
      </c>
      <c r="U1381">
        <v>0.37420836299999999</v>
      </c>
      <c r="V1381">
        <v>7.0796177000000002E-2</v>
      </c>
      <c r="W1381">
        <v>0.23261600900000001</v>
      </c>
      <c r="X1381">
        <v>3.1102119429999999</v>
      </c>
      <c r="Y1381">
        <v>8.0909915999999998E-2</v>
      </c>
      <c r="Z1381">
        <v>3.7873584170000001</v>
      </c>
      <c r="AA1381">
        <v>0</v>
      </c>
      <c r="AB1381">
        <v>6.913001017</v>
      </c>
      <c r="AC1381">
        <v>100</v>
      </c>
      <c r="AD1381">
        <v>0.15260931599999999</v>
      </c>
      <c r="AE1381">
        <v>0.21688233000000001</v>
      </c>
      <c r="AF1381">
        <v>0.53672532500000003</v>
      </c>
      <c r="AG1381">
        <v>2.3376400749999999</v>
      </c>
      <c r="AH1381">
        <v>0</v>
      </c>
      <c r="AI1381">
        <v>29.639803650000001</v>
      </c>
      <c r="AJ1381">
        <v>0</v>
      </c>
      <c r="AK1381">
        <v>0</v>
      </c>
      <c r="AL1381">
        <v>21.40054379</v>
      </c>
      <c r="AM1381">
        <v>0</v>
      </c>
      <c r="AN1381">
        <v>0</v>
      </c>
      <c r="AO1381">
        <v>3.6752281120000001</v>
      </c>
      <c r="AP1381">
        <v>2.0174569789999999</v>
      </c>
      <c r="AQ1381">
        <v>0</v>
      </c>
      <c r="AR1381">
        <v>0</v>
      </c>
      <c r="AS1381">
        <v>16.7645252599999</v>
      </c>
      <c r="AT1381">
        <v>9.8518416210000002</v>
      </c>
      <c r="AU1381">
        <v>26.616366880000001</v>
      </c>
      <c r="AV1381">
        <v>0</v>
      </c>
      <c r="AW1381">
        <v>5.3079830479999996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4.0493719410000004</v>
      </c>
      <c r="BI1381">
        <v>13.308183440000001</v>
      </c>
      <c r="BJ1381">
        <v>0.62985776100000002</v>
      </c>
      <c r="BK1381">
        <v>0.37014223899999998</v>
      </c>
      <c r="BL1381">
        <v>0</v>
      </c>
      <c r="BM1381">
        <v>41.928679610000003</v>
      </c>
      <c r="BN1381">
        <v>95.950611449999897</v>
      </c>
      <c r="BO1381">
        <v>0</v>
      </c>
      <c r="BP1381" t="s">
        <v>97</v>
      </c>
      <c r="BQ1381" t="s">
        <v>40</v>
      </c>
      <c r="BR1381" t="s">
        <v>98</v>
      </c>
      <c r="BS1381" t="s">
        <v>130</v>
      </c>
      <c r="BT1381" t="s">
        <v>98</v>
      </c>
      <c r="BU1381" t="s">
        <v>100</v>
      </c>
      <c r="BV1381" t="s">
        <v>101</v>
      </c>
      <c r="BW1381" t="s">
        <v>237</v>
      </c>
      <c r="BX1381">
        <v>29.1705491899999</v>
      </c>
      <c r="BY1381">
        <v>41.928679610000003</v>
      </c>
      <c r="BZ1381">
        <v>55.528138980000001</v>
      </c>
      <c r="CA1381">
        <v>23.899237719999899</v>
      </c>
      <c r="CB1381">
        <v>51.555860000000003</v>
      </c>
      <c r="CC1381">
        <v>24.544902279999899</v>
      </c>
      <c r="CD1381">
        <v>3</v>
      </c>
      <c r="CE1381">
        <v>6</v>
      </c>
      <c r="CF1381">
        <v>2</v>
      </c>
      <c r="CG1381">
        <v>6</v>
      </c>
      <c r="CH1381">
        <v>3</v>
      </c>
      <c r="CI1381">
        <v>9</v>
      </c>
      <c r="CJ1381">
        <v>40.507111940000001</v>
      </c>
      <c r="CK1381">
        <v>79.591108239999897</v>
      </c>
      <c r="CL1381">
        <v>3.6752281120000001</v>
      </c>
    </row>
    <row r="1382" spans="1:90" x14ac:dyDescent="0.25">
      <c r="A1382" s="1" t="s">
        <v>1035</v>
      </c>
      <c r="B1382" s="2">
        <v>313480.3676</v>
      </c>
      <c r="C1382" s="2">
        <v>6073093.8279999904</v>
      </c>
      <c r="D1382" s="4">
        <v>-276.70829800000001</v>
      </c>
      <c r="E1382" t="s">
        <v>336</v>
      </c>
      <c r="F1382" s="3">
        <v>787.14</v>
      </c>
      <c r="G1382" t="s">
        <v>90</v>
      </c>
      <c r="H1382" t="s">
        <v>91</v>
      </c>
      <c r="I1382" s="1" t="s">
        <v>328</v>
      </c>
      <c r="J1382" t="s">
        <v>1870</v>
      </c>
      <c r="K1382" t="s">
        <v>1675</v>
      </c>
      <c r="L1382" t="s">
        <v>406</v>
      </c>
      <c r="M1382">
        <v>47.910383080000003</v>
      </c>
      <c r="N1382">
        <v>18.317487239999899</v>
      </c>
      <c r="O1382">
        <v>2.7687547499999998</v>
      </c>
      <c r="P1382">
        <v>7.1997345829999997</v>
      </c>
      <c r="Q1382">
        <v>4.1828128619999996</v>
      </c>
      <c r="R1382">
        <v>12.19481914</v>
      </c>
      <c r="S1382">
        <v>1.161892462</v>
      </c>
      <c r="T1382">
        <v>0.41423992100000001</v>
      </c>
      <c r="U1382">
        <v>0.28289555599999999</v>
      </c>
      <c r="V1382">
        <v>4.0413651000000002E-2</v>
      </c>
      <c r="W1382">
        <v>0.17175801600000001</v>
      </c>
      <c r="X1382">
        <v>3.1873909039999999</v>
      </c>
      <c r="Y1382">
        <v>0.22227508000000001</v>
      </c>
      <c r="Z1382">
        <v>1.9451427530000001</v>
      </c>
      <c r="AA1382">
        <v>0</v>
      </c>
      <c r="AB1382">
        <v>5.1353660239999996</v>
      </c>
      <c r="AC1382">
        <v>100</v>
      </c>
      <c r="AD1382">
        <v>8.7129288999999999E-2</v>
      </c>
      <c r="AE1382">
        <v>0.59590638500000004</v>
      </c>
      <c r="AF1382">
        <v>0.40581637700000001</v>
      </c>
      <c r="AG1382">
        <v>2.5199915110000002</v>
      </c>
      <c r="AH1382">
        <v>0</v>
      </c>
      <c r="AI1382">
        <v>10.74323497</v>
      </c>
      <c r="AJ1382">
        <v>0</v>
      </c>
      <c r="AK1382">
        <v>0</v>
      </c>
      <c r="AL1382">
        <v>44.845557460000002</v>
      </c>
      <c r="AM1382">
        <v>0</v>
      </c>
      <c r="AN1382">
        <v>0</v>
      </c>
      <c r="AO1382">
        <v>0</v>
      </c>
      <c r="AP1382">
        <v>1.9194515670000001</v>
      </c>
      <c r="AQ1382">
        <v>0</v>
      </c>
      <c r="AR1382">
        <v>0</v>
      </c>
      <c r="AS1382">
        <v>9.6662901699999999</v>
      </c>
      <c r="AT1382">
        <v>7.5319311559999997</v>
      </c>
      <c r="AU1382">
        <v>17.1982213299999</v>
      </c>
      <c r="AV1382">
        <v>0</v>
      </c>
      <c r="AW1382">
        <v>9.0178521190000005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4.150475535</v>
      </c>
      <c r="BI1382">
        <v>9.6905783910000007</v>
      </c>
      <c r="BJ1382">
        <v>0.562051737</v>
      </c>
      <c r="BK1382">
        <v>0.437948263</v>
      </c>
      <c r="BL1382">
        <v>0</v>
      </c>
      <c r="BM1382">
        <v>80.673739119999894</v>
      </c>
      <c r="BN1382">
        <v>95.849507450000004</v>
      </c>
      <c r="BO1382">
        <v>0</v>
      </c>
      <c r="BP1382" t="s">
        <v>256</v>
      </c>
      <c r="BQ1382" t="s">
        <v>257</v>
      </c>
      <c r="BR1382" t="s">
        <v>98</v>
      </c>
      <c r="BS1382" t="s">
        <v>130</v>
      </c>
      <c r="BT1382" t="s">
        <v>98</v>
      </c>
      <c r="BU1382" t="s">
        <v>131</v>
      </c>
      <c r="BV1382" t="s">
        <v>101</v>
      </c>
      <c r="BW1382" t="s">
        <v>237</v>
      </c>
      <c r="BX1382">
        <v>23.889360180000001</v>
      </c>
      <c r="BY1382">
        <v>80.673739119999894</v>
      </c>
      <c r="BZ1382">
        <v>18.488142499999899</v>
      </c>
      <c r="CA1382">
        <v>23.013884130000001</v>
      </c>
      <c r="CB1382">
        <v>59.735268939999898</v>
      </c>
      <c r="CC1382">
        <v>17.250846930000002</v>
      </c>
      <c r="CD1382">
        <v>3</v>
      </c>
      <c r="CE1382">
        <v>6</v>
      </c>
      <c r="CF1382">
        <v>2</v>
      </c>
      <c r="CG1382">
        <v>1</v>
      </c>
      <c r="CH1382">
        <v>3</v>
      </c>
      <c r="CI1382">
        <v>9</v>
      </c>
      <c r="CJ1382">
        <v>25.604952170000001</v>
      </c>
      <c r="CK1382">
        <v>87.83724574</v>
      </c>
      <c r="CL1382">
        <v>0</v>
      </c>
    </row>
    <row r="1383" spans="1:90" x14ac:dyDescent="0.25">
      <c r="A1383" s="1" t="s">
        <v>1036</v>
      </c>
      <c r="B1383" s="2">
        <v>313449.38059999899</v>
      </c>
      <c r="C1383" s="2">
        <v>6073098.5630000001</v>
      </c>
      <c r="D1383" s="4">
        <v>-308.5035441</v>
      </c>
      <c r="E1383" t="s">
        <v>336</v>
      </c>
      <c r="F1383" s="3">
        <v>831.79</v>
      </c>
      <c r="G1383" t="s">
        <v>90</v>
      </c>
      <c r="H1383" t="s">
        <v>91</v>
      </c>
      <c r="I1383" s="1" t="s">
        <v>328</v>
      </c>
      <c r="J1383" t="s">
        <v>1871</v>
      </c>
      <c r="K1383" t="s">
        <v>1720</v>
      </c>
      <c r="L1383" t="s">
        <v>1721</v>
      </c>
      <c r="M1383">
        <v>55.793803619999899</v>
      </c>
      <c r="N1383">
        <v>16.2498452399999</v>
      </c>
      <c r="O1383">
        <v>2.8143893740000001</v>
      </c>
      <c r="P1383">
        <v>7.0382849949999997</v>
      </c>
      <c r="Q1383">
        <v>4.6228008020000004</v>
      </c>
      <c r="R1383">
        <v>6.2337768389999999</v>
      </c>
      <c r="S1383">
        <v>2.9017580789999999</v>
      </c>
      <c r="T1383">
        <v>0.140084873</v>
      </c>
      <c r="U1383">
        <v>0.51030917899999995</v>
      </c>
      <c r="V1383">
        <v>9.0054561000000005E-2</v>
      </c>
      <c r="W1383">
        <v>0.15009093500000001</v>
      </c>
      <c r="X1383">
        <v>9.8874779999999999E-3</v>
      </c>
      <c r="Y1383">
        <v>1.0006062E-2</v>
      </c>
      <c r="Z1383">
        <v>3.4349079589999998</v>
      </c>
      <c r="AA1383">
        <v>0</v>
      </c>
      <c r="AB1383">
        <v>2.6210628979999999</v>
      </c>
      <c r="AC1383">
        <v>100</v>
      </c>
      <c r="AD1383">
        <v>0.19774043099999999</v>
      </c>
      <c r="AE1383">
        <v>2.7321475000000001E-2</v>
      </c>
      <c r="AF1383">
        <v>0.74557356500000005</v>
      </c>
      <c r="AG1383">
        <v>0.867944677</v>
      </c>
      <c r="AH1383">
        <v>0</v>
      </c>
      <c r="AI1383">
        <v>27.326500540000001</v>
      </c>
      <c r="AJ1383">
        <v>0</v>
      </c>
      <c r="AK1383">
        <v>0</v>
      </c>
      <c r="AL1383">
        <v>31.784930960000001</v>
      </c>
      <c r="AM1383">
        <v>0</v>
      </c>
      <c r="AN1383">
        <v>0</v>
      </c>
      <c r="AO1383">
        <v>0.25136722500000003</v>
      </c>
      <c r="AP1383">
        <v>2.2042852169999998</v>
      </c>
      <c r="AQ1383">
        <v>0</v>
      </c>
      <c r="AR1383">
        <v>0</v>
      </c>
      <c r="AS1383">
        <v>13.38358358</v>
      </c>
      <c r="AT1383">
        <v>10.61660279</v>
      </c>
      <c r="AU1383">
        <v>24.000186370000002</v>
      </c>
      <c r="AV1383">
        <v>0</v>
      </c>
      <c r="AW1383">
        <v>12.567950010000001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1.3086489999999999E-2</v>
      </c>
      <c r="BI1383">
        <v>12.00009318</v>
      </c>
      <c r="BJ1383">
        <v>0.55764498500000004</v>
      </c>
      <c r="BK1383">
        <v>0.44235501500000002</v>
      </c>
      <c r="BL1383">
        <v>0</v>
      </c>
      <c r="BM1383">
        <v>53.771208199999897</v>
      </c>
      <c r="BN1383">
        <v>99.986886960000007</v>
      </c>
      <c r="BO1383">
        <v>0</v>
      </c>
      <c r="BP1383" t="s">
        <v>97</v>
      </c>
      <c r="BQ1383" t="s">
        <v>40</v>
      </c>
      <c r="BR1383" t="s">
        <v>98</v>
      </c>
      <c r="BS1383" t="s">
        <v>130</v>
      </c>
      <c r="BT1383" t="s">
        <v>98</v>
      </c>
      <c r="BU1383" t="s">
        <v>100</v>
      </c>
      <c r="BV1383" t="s">
        <v>101</v>
      </c>
      <c r="BW1383" t="s">
        <v>237</v>
      </c>
      <c r="BX1383">
        <v>26.950045150000001</v>
      </c>
      <c r="BY1383">
        <v>53.771208199999897</v>
      </c>
      <c r="BZ1383">
        <v>45.559827110000001</v>
      </c>
      <c r="CA1383">
        <v>24.361689470000002</v>
      </c>
      <c r="CB1383">
        <v>55.625538769999899</v>
      </c>
      <c r="CC1383">
        <v>20.012771749999899</v>
      </c>
      <c r="CD1383">
        <v>3</v>
      </c>
      <c r="CE1383">
        <v>6</v>
      </c>
      <c r="CF1383">
        <v>2</v>
      </c>
      <c r="CG1383">
        <v>6</v>
      </c>
      <c r="CH1383">
        <v>3</v>
      </c>
      <c r="CI1383">
        <v>9</v>
      </c>
      <c r="CJ1383">
        <v>34.269258460000003</v>
      </c>
      <c r="CK1383">
        <v>79.311312709999896</v>
      </c>
      <c r="CL1383">
        <v>0.25136722500000003</v>
      </c>
    </row>
    <row r="1384" spans="1:90" x14ac:dyDescent="0.25">
      <c r="A1384" s="1" t="s">
        <v>1037</v>
      </c>
      <c r="B1384" s="2">
        <v>313397.103899999</v>
      </c>
      <c r="C1384" s="2">
        <v>6073108.5559999896</v>
      </c>
      <c r="D1384" s="4">
        <v>-361.13662499999901</v>
      </c>
      <c r="E1384" t="s">
        <v>336</v>
      </c>
      <c r="F1384" s="3">
        <v>906.65</v>
      </c>
      <c r="G1384" t="s">
        <v>90</v>
      </c>
      <c r="H1384" t="s">
        <v>91</v>
      </c>
      <c r="I1384" s="1" t="s">
        <v>328</v>
      </c>
      <c r="J1384" t="s">
        <v>1872</v>
      </c>
      <c r="K1384" t="s">
        <v>1675</v>
      </c>
      <c r="L1384" t="s">
        <v>406</v>
      </c>
      <c r="M1384">
        <v>47.386998470000002</v>
      </c>
      <c r="N1384">
        <v>19.27111566</v>
      </c>
      <c r="O1384">
        <v>2.4293548550000001</v>
      </c>
      <c r="P1384">
        <v>6.4433517480000004</v>
      </c>
      <c r="Q1384">
        <v>5.9737436419999996</v>
      </c>
      <c r="R1384">
        <v>6.2860304090000003</v>
      </c>
      <c r="S1384">
        <v>4.8051867069999998</v>
      </c>
      <c r="T1384">
        <v>0.71523743399999995</v>
      </c>
      <c r="U1384">
        <v>0.28206546700000001</v>
      </c>
      <c r="V1384">
        <v>3.02213E-2</v>
      </c>
      <c r="W1384">
        <v>0.13095896700000001</v>
      </c>
      <c r="X1384">
        <v>2.8049251810000002</v>
      </c>
      <c r="Y1384">
        <v>1.0073767000000001E-2</v>
      </c>
      <c r="Z1384">
        <v>3.4307363949999998</v>
      </c>
      <c r="AA1384">
        <v>0</v>
      </c>
      <c r="AB1384">
        <v>6.2502463749999997</v>
      </c>
      <c r="AC1384">
        <v>100</v>
      </c>
      <c r="AD1384">
        <v>6.3616814999999993E-2</v>
      </c>
      <c r="AE1384">
        <v>2.6369496999999999E-2</v>
      </c>
      <c r="AF1384">
        <v>0.39507182000000002</v>
      </c>
      <c r="AG1384">
        <v>4.2483476979999999</v>
      </c>
      <c r="AH1384">
        <v>0</v>
      </c>
      <c r="AI1384">
        <v>43.3812535</v>
      </c>
      <c r="AJ1384">
        <v>0</v>
      </c>
      <c r="AK1384">
        <v>0</v>
      </c>
      <c r="AL1384">
        <v>21.078829750000001</v>
      </c>
      <c r="AM1384">
        <v>0</v>
      </c>
      <c r="AN1384">
        <v>0</v>
      </c>
      <c r="AO1384">
        <v>3.1939084979999999</v>
      </c>
      <c r="AP1384">
        <v>1.8732580169999999</v>
      </c>
      <c r="AQ1384">
        <v>0</v>
      </c>
      <c r="AR1384">
        <v>0</v>
      </c>
      <c r="AS1384">
        <v>3.770628222</v>
      </c>
      <c r="AT1384">
        <v>1.737983324</v>
      </c>
      <c r="AU1384">
        <v>5.508611546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3.5662066050000001</v>
      </c>
      <c r="BI1384">
        <v>11.48650913</v>
      </c>
      <c r="BJ1384">
        <v>0.68449702599999995</v>
      </c>
      <c r="BK1384">
        <v>0.31550297399999999</v>
      </c>
      <c r="BL1384">
        <v>0</v>
      </c>
      <c r="BM1384">
        <v>32.700593380000001</v>
      </c>
      <c r="BN1384">
        <v>96.433778770000004</v>
      </c>
      <c r="BO1384">
        <v>0</v>
      </c>
      <c r="BP1384" t="s">
        <v>97</v>
      </c>
      <c r="BQ1384" t="s">
        <v>45</v>
      </c>
      <c r="BR1384" t="s">
        <v>111</v>
      </c>
      <c r="BS1384" t="s">
        <v>126</v>
      </c>
      <c r="BT1384" t="s">
        <v>386</v>
      </c>
      <c r="BU1384" t="s">
        <v>387</v>
      </c>
      <c r="BV1384" t="s">
        <v>386</v>
      </c>
      <c r="BW1384" t="s">
        <v>649</v>
      </c>
      <c r="BX1384">
        <v>20.87524642</v>
      </c>
      <c r="BY1384">
        <v>32.700593380000001</v>
      </c>
      <c r="BZ1384">
        <v>63.138180089999899</v>
      </c>
      <c r="CA1384">
        <v>30.439129309999899</v>
      </c>
      <c r="CB1384">
        <v>63.138233620000001</v>
      </c>
      <c r="CC1384">
        <v>6.422637065</v>
      </c>
      <c r="CD1384">
        <v>2</v>
      </c>
      <c r="CE1384">
        <v>11</v>
      </c>
      <c r="CF1384">
        <v>3</v>
      </c>
      <c r="CG1384">
        <v>4</v>
      </c>
      <c r="CH1384">
        <v>2</v>
      </c>
      <c r="CI1384">
        <v>23</v>
      </c>
      <c r="CJ1384">
        <v>37.6203965999999</v>
      </c>
      <c r="CK1384">
        <v>69.224149800000006</v>
      </c>
      <c r="CL1384">
        <v>3.1939084979999999</v>
      </c>
    </row>
    <row r="1385" spans="1:90" x14ac:dyDescent="0.25">
      <c r="A1385" s="1" t="s">
        <v>381</v>
      </c>
      <c r="B1385" s="2">
        <v>313321.48349999898</v>
      </c>
      <c r="C1385" s="2">
        <v>6073125.6789999902</v>
      </c>
      <c r="D1385" s="4">
        <v>-439.04945700000002</v>
      </c>
      <c r="E1385" t="s">
        <v>336</v>
      </c>
      <c r="F1385" s="3">
        <v>1016.57</v>
      </c>
      <c r="G1385" t="s">
        <v>90</v>
      </c>
      <c r="H1385" t="s">
        <v>91</v>
      </c>
      <c r="I1385" s="1" t="s">
        <v>328</v>
      </c>
      <c r="J1385" t="s">
        <v>244</v>
      </c>
      <c r="K1385" t="s">
        <v>139</v>
      </c>
      <c r="L1385" t="s">
        <v>96</v>
      </c>
      <c r="M1385">
        <v>75.399358579999898</v>
      </c>
      <c r="N1385">
        <v>11.71271677</v>
      </c>
      <c r="O1385">
        <v>0.68887374999999995</v>
      </c>
      <c r="P1385">
        <v>2.9775466110000002</v>
      </c>
      <c r="Q1385">
        <v>1.918635423</v>
      </c>
      <c r="R1385">
        <v>0.98443074100000005</v>
      </c>
      <c r="S1385">
        <v>4.3696670639999997</v>
      </c>
      <c r="T1385">
        <v>0.562531852</v>
      </c>
      <c r="U1385">
        <v>0.18081380999999999</v>
      </c>
      <c r="V1385">
        <v>2.0090423E-2</v>
      </c>
      <c r="W1385">
        <v>8.0361692999999998E-2</v>
      </c>
      <c r="X1385">
        <v>0.439349665</v>
      </c>
      <c r="Y1385">
        <v>5.0226057999999997E-2</v>
      </c>
      <c r="Z1385">
        <v>0.61539755699999998</v>
      </c>
      <c r="AA1385">
        <v>0</v>
      </c>
      <c r="AB1385">
        <v>1.0549455430000001</v>
      </c>
      <c r="AC1385">
        <v>100</v>
      </c>
      <c r="AD1385">
        <v>4.2748659000000001E-2</v>
      </c>
      <c r="AE1385">
        <v>0.13289654300000001</v>
      </c>
      <c r="AF1385">
        <v>0.255995519</v>
      </c>
      <c r="AG1385">
        <v>3.3774705319999998</v>
      </c>
      <c r="AH1385">
        <v>0</v>
      </c>
      <c r="AI1385">
        <v>39.876296029999899</v>
      </c>
      <c r="AJ1385">
        <v>0</v>
      </c>
      <c r="AK1385">
        <v>0</v>
      </c>
      <c r="AL1385">
        <v>3.2344454929999999</v>
      </c>
      <c r="AM1385">
        <v>0</v>
      </c>
      <c r="AN1385">
        <v>0</v>
      </c>
      <c r="AO1385">
        <v>3.0500927760000001</v>
      </c>
      <c r="AP1385">
        <v>0.73196145999999995</v>
      </c>
      <c r="AQ1385">
        <v>0</v>
      </c>
      <c r="AR1385">
        <v>0</v>
      </c>
      <c r="AS1385">
        <v>5.2480325179999996</v>
      </c>
      <c r="AT1385">
        <v>3.6289411280000001</v>
      </c>
      <c r="AU1385">
        <v>8.8769736459999997</v>
      </c>
      <c r="AV1385">
        <v>0</v>
      </c>
      <c r="AW1385">
        <v>39.291890039999899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0.56458892599999999</v>
      </c>
      <c r="BI1385">
        <v>4.4384868229999999</v>
      </c>
      <c r="BJ1385">
        <v>0.59119613599999998</v>
      </c>
      <c r="BK1385">
        <v>0.40880386400000002</v>
      </c>
      <c r="BL1385">
        <v>0</v>
      </c>
      <c r="BM1385">
        <v>7.5026440550000002</v>
      </c>
      <c r="BN1385">
        <v>99.43535962</v>
      </c>
      <c r="BO1385">
        <v>0</v>
      </c>
      <c r="BP1385" t="s">
        <v>97</v>
      </c>
      <c r="BQ1385" t="s">
        <v>40</v>
      </c>
      <c r="BR1385" t="s">
        <v>98</v>
      </c>
      <c r="BS1385" t="s">
        <v>118</v>
      </c>
      <c r="BT1385" t="s">
        <v>98</v>
      </c>
      <c r="BU1385" t="s">
        <v>100</v>
      </c>
      <c r="BV1385" t="s">
        <v>101</v>
      </c>
      <c r="BW1385" t="s">
        <v>102</v>
      </c>
      <c r="BX1385">
        <v>9.8649306249999995</v>
      </c>
      <c r="BY1385">
        <v>7.5026440550000002</v>
      </c>
      <c r="BZ1385">
        <v>85.77721837</v>
      </c>
      <c r="CA1385">
        <v>15.87422793</v>
      </c>
      <c r="CB1385">
        <v>69.688834470000003</v>
      </c>
      <c r="CC1385">
        <v>14.4369375899999</v>
      </c>
      <c r="CD1385">
        <v>3</v>
      </c>
      <c r="CE1385">
        <v>7</v>
      </c>
      <c r="CF1385">
        <v>2</v>
      </c>
      <c r="CG1385">
        <v>6</v>
      </c>
      <c r="CH1385">
        <v>3</v>
      </c>
      <c r="CI1385">
        <v>12</v>
      </c>
      <c r="CJ1385">
        <v>31.666666670000001</v>
      </c>
      <c r="CK1385">
        <v>49.816771029999899</v>
      </c>
      <c r="CL1385">
        <v>3.0500927760000001</v>
      </c>
    </row>
    <row r="1386" spans="1:90" x14ac:dyDescent="0.25">
      <c r="A1386" s="1" t="s">
        <v>382</v>
      </c>
      <c r="B1386" s="2">
        <v>313278.41480000003</v>
      </c>
      <c r="C1386" s="2">
        <v>6073136.1579999896</v>
      </c>
      <c r="D1386" s="4">
        <v>-483.94374260000001</v>
      </c>
      <c r="E1386" t="s">
        <v>336</v>
      </c>
      <c r="F1386" s="3">
        <v>1079.6600000000001</v>
      </c>
      <c r="G1386" t="s">
        <v>90</v>
      </c>
      <c r="H1386" t="s">
        <v>91</v>
      </c>
      <c r="I1386" s="1" t="s">
        <v>328</v>
      </c>
      <c r="J1386" t="s">
        <v>377</v>
      </c>
      <c r="K1386" t="s">
        <v>193</v>
      </c>
      <c r="L1386" t="s">
        <v>96</v>
      </c>
      <c r="M1386">
        <v>73.448551929999894</v>
      </c>
      <c r="N1386">
        <v>11.4772727</v>
      </c>
      <c r="O1386">
        <v>1.407043483</v>
      </c>
      <c r="P1386">
        <v>4.5402116250000004</v>
      </c>
      <c r="Q1386">
        <v>0.94894769899999998</v>
      </c>
      <c r="R1386">
        <v>2.527197557</v>
      </c>
      <c r="S1386">
        <v>3.4262006409999999</v>
      </c>
      <c r="T1386">
        <v>0.40954584900000002</v>
      </c>
      <c r="U1386">
        <v>0.22974523199999999</v>
      </c>
      <c r="V1386">
        <v>3.9955693E-2</v>
      </c>
      <c r="W1386">
        <v>8.9900307999999998E-2</v>
      </c>
      <c r="X1386">
        <v>9.9172730000000008E-3</v>
      </c>
      <c r="Y1386">
        <v>6.9922462000000005E-2</v>
      </c>
      <c r="Z1386">
        <v>1.375587549</v>
      </c>
      <c r="AA1386">
        <v>0</v>
      </c>
      <c r="AB1386">
        <v>0.634551588</v>
      </c>
      <c r="AC1386">
        <v>100</v>
      </c>
      <c r="AD1386">
        <v>8.7223207999999997E-2</v>
      </c>
      <c r="AE1386">
        <v>0.189810958</v>
      </c>
      <c r="AF1386">
        <v>0.333708491</v>
      </c>
      <c r="AG1386">
        <v>2.5227078650000001</v>
      </c>
      <c r="AH1386">
        <v>0</v>
      </c>
      <c r="AI1386">
        <v>32.077405730000002</v>
      </c>
      <c r="AJ1386">
        <v>0</v>
      </c>
      <c r="AK1386">
        <v>0</v>
      </c>
      <c r="AL1386">
        <v>12.76518349</v>
      </c>
      <c r="AM1386">
        <v>0</v>
      </c>
      <c r="AN1386">
        <v>0</v>
      </c>
      <c r="AO1386">
        <v>1.037560866</v>
      </c>
      <c r="AP1386">
        <v>1.5338259460000001</v>
      </c>
      <c r="AQ1386">
        <v>0</v>
      </c>
      <c r="AR1386">
        <v>0</v>
      </c>
      <c r="AS1386">
        <v>2.7288238929999999</v>
      </c>
      <c r="AT1386">
        <v>5.9899304730000003</v>
      </c>
      <c r="AU1386">
        <v>8.7187543670000007</v>
      </c>
      <c r="AV1386">
        <v>0</v>
      </c>
      <c r="AW1386">
        <v>40.707693620000001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1.3049491E-2</v>
      </c>
      <c r="BI1386">
        <v>4.3593771830000003</v>
      </c>
      <c r="BJ1386">
        <v>0.31298322899999997</v>
      </c>
      <c r="BK1386">
        <v>0.68701677100000003</v>
      </c>
      <c r="BL1386">
        <v>0</v>
      </c>
      <c r="BM1386">
        <v>28.466651200000001</v>
      </c>
      <c r="BN1386">
        <v>99.986924029999898</v>
      </c>
      <c r="BO1386">
        <v>0</v>
      </c>
      <c r="BP1386" t="s">
        <v>97</v>
      </c>
      <c r="BQ1386" t="s">
        <v>40</v>
      </c>
      <c r="BR1386" t="s">
        <v>111</v>
      </c>
      <c r="BS1386" t="s">
        <v>126</v>
      </c>
      <c r="BT1386" t="s">
        <v>111</v>
      </c>
      <c r="BU1386" t="s">
        <v>100</v>
      </c>
      <c r="BV1386" t="s">
        <v>101</v>
      </c>
      <c r="BW1386" t="s">
        <v>113</v>
      </c>
      <c r="BX1386">
        <v>10.5862888</v>
      </c>
      <c r="BY1386">
        <v>28.466651200000001</v>
      </c>
      <c r="BZ1386">
        <v>67.723432610000003</v>
      </c>
      <c r="CA1386">
        <v>25.180637780000001</v>
      </c>
      <c r="CB1386">
        <v>67.73657978</v>
      </c>
      <c r="CC1386">
        <v>7.0827824379999997</v>
      </c>
      <c r="CD1386">
        <v>2</v>
      </c>
      <c r="CE1386">
        <v>11</v>
      </c>
      <c r="CF1386">
        <v>1</v>
      </c>
      <c r="CG1386">
        <v>6</v>
      </c>
      <c r="CH1386">
        <v>3</v>
      </c>
      <c r="CI1386">
        <v>6</v>
      </c>
      <c r="CJ1386">
        <v>18.579234970000002</v>
      </c>
      <c r="CK1386">
        <v>58.865573910000002</v>
      </c>
      <c r="CL1386">
        <v>1.037560866</v>
      </c>
    </row>
    <row r="1387" spans="1:90" x14ac:dyDescent="0.25">
      <c r="A1387" s="1" t="s">
        <v>383</v>
      </c>
      <c r="B1387" s="2">
        <v>313203.78379999899</v>
      </c>
      <c r="C1387" s="2">
        <v>6073155.0259999903</v>
      </c>
      <c r="D1387" s="4">
        <v>-556.20703530000003</v>
      </c>
      <c r="E1387" t="s">
        <v>336</v>
      </c>
      <c r="F1387" s="3">
        <v>1185.25</v>
      </c>
      <c r="G1387" t="s">
        <v>90</v>
      </c>
      <c r="H1387" t="s">
        <v>91</v>
      </c>
      <c r="I1387" s="1" t="s">
        <v>328</v>
      </c>
      <c r="J1387" t="s">
        <v>384</v>
      </c>
      <c r="K1387" t="s">
        <v>193</v>
      </c>
      <c r="L1387" t="s">
        <v>96</v>
      </c>
      <c r="M1387">
        <v>77.6987503</v>
      </c>
      <c r="N1387">
        <v>10.9636888799999</v>
      </c>
      <c r="O1387">
        <v>1.0001906E-2</v>
      </c>
      <c r="P1387">
        <v>1.2365515760000001</v>
      </c>
      <c r="Q1387">
        <v>0.310955494</v>
      </c>
      <c r="R1387">
        <v>3.1396474109999999</v>
      </c>
      <c r="S1387">
        <v>2.2569350400000001</v>
      </c>
      <c r="T1387">
        <v>1.8557021440000001</v>
      </c>
      <c r="U1387">
        <v>0.23070891499999999</v>
      </c>
      <c r="V1387">
        <v>3.0092467000000001E-2</v>
      </c>
      <c r="W1387">
        <v>6.0184934000000002E-2</v>
      </c>
      <c r="X1387">
        <v>0.96945981999999997</v>
      </c>
      <c r="Y1387">
        <v>2.0061644999999999E-2</v>
      </c>
      <c r="Z1387">
        <v>1.217259463</v>
      </c>
      <c r="AA1387">
        <v>0</v>
      </c>
      <c r="AB1387">
        <v>2.186302586</v>
      </c>
      <c r="AC1387">
        <v>100</v>
      </c>
      <c r="AD1387">
        <v>6.5503576999999993E-2</v>
      </c>
      <c r="AE1387">
        <v>5.4303139E-2</v>
      </c>
      <c r="AF1387">
        <v>0.33414807000000002</v>
      </c>
      <c r="AG1387">
        <v>11.3979443699999</v>
      </c>
      <c r="AH1387">
        <v>0</v>
      </c>
      <c r="AI1387">
        <v>21.069747710000001</v>
      </c>
      <c r="AJ1387">
        <v>0</v>
      </c>
      <c r="AK1387">
        <v>0</v>
      </c>
      <c r="AL1387">
        <v>12.38857075</v>
      </c>
      <c r="AM1387">
        <v>0</v>
      </c>
      <c r="AN1387">
        <v>0</v>
      </c>
      <c r="AO1387">
        <v>0.99436279000000005</v>
      </c>
      <c r="AP1387">
        <v>1.0871893000000001E-2</v>
      </c>
      <c r="AQ1387">
        <v>0</v>
      </c>
      <c r="AR1387">
        <v>0</v>
      </c>
      <c r="AS1387">
        <v>0.58569383100000005</v>
      </c>
      <c r="AT1387">
        <v>0.91149777300000001</v>
      </c>
      <c r="AU1387">
        <v>1.497191604</v>
      </c>
      <c r="AV1387">
        <v>0</v>
      </c>
      <c r="AW1387">
        <v>49.638212109999898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1.274569375</v>
      </c>
      <c r="BI1387">
        <v>0.74859580199999998</v>
      </c>
      <c r="BJ1387">
        <v>0.39119497399999997</v>
      </c>
      <c r="BK1387">
        <v>0.60880502599999997</v>
      </c>
      <c r="BL1387">
        <v>0</v>
      </c>
      <c r="BM1387">
        <v>37.02687787</v>
      </c>
      <c r="BN1387">
        <v>98.725425400000006</v>
      </c>
      <c r="BO1387">
        <v>0</v>
      </c>
      <c r="BP1387" t="s">
        <v>97</v>
      </c>
      <c r="BQ1387" t="s">
        <v>40</v>
      </c>
      <c r="BR1387" t="s">
        <v>98</v>
      </c>
      <c r="BS1387" t="s">
        <v>99</v>
      </c>
      <c r="BT1387" t="s">
        <v>98</v>
      </c>
      <c r="BU1387" t="s">
        <v>131</v>
      </c>
      <c r="BV1387" t="s">
        <v>101</v>
      </c>
      <c r="BW1387" t="s">
        <v>113</v>
      </c>
      <c r="BX1387">
        <v>1.8422115670000001</v>
      </c>
      <c r="BY1387">
        <v>37.02687787</v>
      </c>
      <c r="BZ1387">
        <v>46.971695619999899</v>
      </c>
      <c r="CA1387">
        <v>8.3227748859999995</v>
      </c>
      <c r="CB1387">
        <v>88.502725780000006</v>
      </c>
      <c r="CC1387">
        <v>3.1744993300000002</v>
      </c>
      <c r="CD1387">
        <v>3</v>
      </c>
      <c r="CE1387">
        <v>9</v>
      </c>
      <c r="CF1387">
        <v>2</v>
      </c>
      <c r="CG1387">
        <v>1</v>
      </c>
      <c r="CH1387">
        <v>3</v>
      </c>
      <c r="CI1387">
        <v>11</v>
      </c>
      <c r="CJ1387">
        <v>28.647214850000001</v>
      </c>
      <c r="CK1387">
        <v>27.340417510000002</v>
      </c>
      <c r="CL1387">
        <v>0.99436279000000005</v>
      </c>
    </row>
    <row r="1388" spans="1:90" x14ac:dyDescent="0.25">
      <c r="A1388" s="1" t="s">
        <v>385</v>
      </c>
      <c r="B1388" s="2">
        <v>313182.16810000001</v>
      </c>
      <c r="C1388" s="2">
        <v>6073161.2290000003</v>
      </c>
      <c r="D1388" s="4">
        <v>-576.82572089999906</v>
      </c>
      <c r="E1388" t="s">
        <v>336</v>
      </c>
      <c r="F1388" s="3">
        <v>1215.76</v>
      </c>
      <c r="G1388" t="s">
        <v>90</v>
      </c>
      <c r="H1388" t="s">
        <v>91</v>
      </c>
      <c r="I1388" s="1" t="s">
        <v>328</v>
      </c>
      <c r="J1388" t="s">
        <v>377</v>
      </c>
      <c r="K1388" t="s">
        <v>193</v>
      </c>
      <c r="L1388" t="s">
        <v>96</v>
      </c>
      <c r="M1388">
        <v>67.526438429999899</v>
      </c>
      <c r="N1388">
        <v>14.57039234</v>
      </c>
      <c r="O1388">
        <v>1.133254647</v>
      </c>
      <c r="P1388">
        <v>3.6555464309999999</v>
      </c>
      <c r="Q1388">
        <v>1.1269365739999999</v>
      </c>
      <c r="R1388">
        <v>4.2384782650000004</v>
      </c>
      <c r="S1388">
        <v>5.0263365780000004</v>
      </c>
      <c r="T1388">
        <v>0.43880716199999997</v>
      </c>
      <c r="U1388">
        <v>0.69810230200000001</v>
      </c>
      <c r="V1388">
        <v>0.26926803100000002</v>
      </c>
      <c r="W1388">
        <v>8.9756009999999997E-2</v>
      </c>
      <c r="X1388">
        <v>9.9078629999999994E-3</v>
      </c>
      <c r="Y1388">
        <v>1.994578E-2</v>
      </c>
      <c r="Z1388">
        <v>1.196829586</v>
      </c>
      <c r="AA1388">
        <v>0</v>
      </c>
      <c r="AB1388">
        <v>0.38249402199999999</v>
      </c>
      <c r="AC1388">
        <v>100</v>
      </c>
      <c r="AD1388">
        <v>0.57412384000000005</v>
      </c>
      <c r="AE1388">
        <v>5.2883841000000001E-2</v>
      </c>
      <c r="AF1388">
        <v>0.990392206</v>
      </c>
      <c r="AG1388">
        <v>2.6400097690000002</v>
      </c>
      <c r="AH1388">
        <v>0</v>
      </c>
      <c r="AI1388">
        <v>45.962686669999897</v>
      </c>
      <c r="AJ1388">
        <v>0</v>
      </c>
      <c r="AK1388">
        <v>0</v>
      </c>
      <c r="AL1388">
        <v>16.193960780000001</v>
      </c>
      <c r="AM1388">
        <v>0</v>
      </c>
      <c r="AN1388">
        <v>0</v>
      </c>
      <c r="AO1388">
        <v>0</v>
      </c>
      <c r="AP1388">
        <v>1.2066003970000001</v>
      </c>
      <c r="AQ1388">
        <v>0</v>
      </c>
      <c r="AR1388">
        <v>0</v>
      </c>
      <c r="AS1388">
        <v>2.5723070510000001</v>
      </c>
      <c r="AT1388">
        <v>3.309233452</v>
      </c>
      <c r="AU1388">
        <v>5.8815405040000002</v>
      </c>
      <c r="AV1388">
        <v>0</v>
      </c>
      <c r="AW1388">
        <v>23.7584168899999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1.2733525000000001E-2</v>
      </c>
      <c r="BI1388">
        <v>3.6192433039999998</v>
      </c>
      <c r="BJ1388">
        <v>0.43735260300000001</v>
      </c>
      <c r="BK1388">
        <v>0.56264739699999999</v>
      </c>
      <c r="BL1388">
        <v>0</v>
      </c>
      <c r="BM1388">
        <v>26.053465589999899</v>
      </c>
      <c r="BN1388">
        <v>99.987240639999897</v>
      </c>
      <c r="BO1388">
        <v>0</v>
      </c>
      <c r="BP1388" t="s">
        <v>97</v>
      </c>
      <c r="BQ1388" t="s">
        <v>109</v>
      </c>
      <c r="BR1388" t="s">
        <v>111</v>
      </c>
      <c r="BS1388" t="s">
        <v>112</v>
      </c>
      <c r="BT1388" t="s">
        <v>98</v>
      </c>
      <c r="BU1388" t="s">
        <v>100</v>
      </c>
      <c r="BV1388" t="s">
        <v>101</v>
      </c>
      <c r="BW1388" t="s">
        <v>113</v>
      </c>
      <c r="BX1388">
        <v>10.79242532</v>
      </c>
      <c r="BY1388">
        <v>26.053465589999899</v>
      </c>
      <c r="BZ1388">
        <v>70.933730120000007</v>
      </c>
      <c r="CA1388">
        <v>19.044448339999899</v>
      </c>
      <c r="CB1388">
        <v>73.742437929999895</v>
      </c>
      <c r="CC1388">
        <v>7.2131137330000001</v>
      </c>
      <c r="CD1388">
        <v>2</v>
      </c>
      <c r="CE1388">
        <v>12</v>
      </c>
      <c r="CF1388">
        <v>2</v>
      </c>
      <c r="CG1388">
        <v>6</v>
      </c>
      <c r="CH1388">
        <v>3</v>
      </c>
      <c r="CI1388">
        <v>11</v>
      </c>
      <c r="CJ1388">
        <v>14.45672192</v>
      </c>
      <c r="CK1388">
        <v>46.66917643</v>
      </c>
      <c r="CL1388">
        <v>0</v>
      </c>
    </row>
    <row r="1389" spans="1:90" x14ac:dyDescent="0.25">
      <c r="A1389" s="1" t="s">
        <v>1038</v>
      </c>
      <c r="B1389" s="2">
        <v>314127.72509999899</v>
      </c>
      <c r="C1389" s="2">
        <v>6075089.0899999896</v>
      </c>
      <c r="D1389" s="4">
        <v>292.43886400000002</v>
      </c>
      <c r="E1389" t="s">
        <v>928</v>
      </c>
      <c r="F1389" s="3">
        <v>50.1</v>
      </c>
      <c r="G1389" t="s">
        <v>90</v>
      </c>
      <c r="H1389" t="s">
        <v>91</v>
      </c>
      <c r="I1389" s="1" t="s">
        <v>328</v>
      </c>
      <c r="J1389" t="s">
        <v>1823</v>
      </c>
      <c r="K1389" t="s">
        <v>1720</v>
      </c>
      <c r="L1389" t="s">
        <v>1721</v>
      </c>
      <c r="M1389">
        <v>49.985619929999899</v>
      </c>
      <c r="N1389">
        <v>16.379126370000002</v>
      </c>
      <c r="O1389">
        <v>3.774921446</v>
      </c>
      <c r="P1389">
        <v>9.3422831090000003</v>
      </c>
      <c r="Q1389">
        <v>4.5542453710000004</v>
      </c>
      <c r="R1389">
        <v>9.7547694650000007</v>
      </c>
      <c r="S1389">
        <v>1.6055987009999999</v>
      </c>
      <c r="T1389">
        <v>0.74725977300000002</v>
      </c>
      <c r="U1389">
        <v>0.56549388199999995</v>
      </c>
      <c r="V1389">
        <v>0.111079155</v>
      </c>
      <c r="W1389">
        <v>0.222158311</v>
      </c>
      <c r="X1389">
        <v>9.9612959999999997E-3</v>
      </c>
      <c r="Y1389">
        <v>0.222158311</v>
      </c>
      <c r="Z1389">
        <v>2.7253248829999999</v>
      </c>
      <c r="AA1389">
        <v>0</v>
      </c>
      <c r="AB1389">
        <v>2.514060593</v>
      </c>
      <c r="AC1389">
        <v>100</v>
      </c>
      <c r="AD1389">
        <v>0.24523152400000001</v>
      </c>
      <c r="AE1389">
        <v>0.60989836600000003</v>
      </c>
      <c r="AF1389">
        <v>0.83069002599999997</v>
      </c>
      <c r="AG1389">
        <v>4.6550716740000002</v>
      </c>
      <c r="AH1389">
        <v>0</v>
      </c>
      <c r="AI1389">
        <v>15.20245721</v>
      </c>
      <c r="AJ1389">
        <v>0</v>
      </c>
      <c r="AK1389">
        <v>0</v>
      </c>
      <c r="AL1389">
        <v>37.206630060000002</v>
      </c>
      <c r="AM1389">
        <v>0</v>
      </c>
      <c r="AN1389">
        <v>0</v>
      </c>
      <c r="AO1389">
        <v>0</v>
      </c>
      <c r="AP1389">
        <v>2.2771037060000001</v>
      </c>
      <c r="AQ1389">
        <v>0</v>
      </c>
      <c r="AR1389">
        <v>0</v>
      </c>
      <c r="AS1389">
        <v>10.84408142</v>
      </c>
      <c r="AT1389">
        <v>12.57946437</v>
      </c>
      <c r="AU1389">
        <v>23.423545789999899</v>
      </c>
      <c r="AV1389">
        <v>0</v>
      </c>
      <c r="AW1389">
        <v>5.1001894099999996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1.3255846E-2</v>
      </c>
      <c r="BI1389">
        <v>14.317433810000001</v>
      </c>
      <c r="BJ1389">
        <v>0.46295644200000002</v>
      </c>
      <c r="BK1389">
        <v>0.53704355800000003</v>
      </c>
      <c r="BL1389">
        <v>0</v>
      </c>
      <c r="BM1389">
        <v>70.992707420000002</v>
      </c>
      <c r="BN1389">
        <v>99.986717260000006</v>
      </c>
      <c r="BO1389">
        <v>0</v>
      </c>
      <c r="BP1389" t="s">
        <v>97</v>
      </c>
      <c r="BQ1389" t="s">
        <v>109</v>
      </c>
      <c r="BR1389" t="s">
        <v>111</v>
      </c>
      <c r="BS1389" t="s">
        <v>235</v>
      </c>
      <c r="BT1389" t="s">
        <v>111</v>
      </c>
      <c r="BU1389" t="s">
        <v>100</v>
      </c>
      <c r="BV1389" t="s">
        <v>101</v>
      </c>
      <c r="BW1389" t="s">
        <v>149</v>
      </c>
      <c r="BX1389">
        <v>36.953983170000001</v>
      </c>
      <c r="BY1389">
        <v>70.992707420000002</v>
      </c>
      <c r="BZ1389">
        <v>26.640990110000001</v>
      </c>
      <c r="CA1389">
        <v>29.804874330000001</v>
      </c>
      <c r="CB1389">
        <v>51.933160620000002</v>
      </c>
      <c r="CC1389">
        <v>18.261965060000001</v>
      </c>
      <c r="CD1389">
        <v>2</v>
      </c>
      <c r="CE1389">
        <v>10</v>
      </c>
      <c r="CF1389">
        <v>1</v>
      </c>
      <c r="CG1389">
        <v>6</v>
      </c>
      <c r="CH1389">
        <v>3</v>
      </c>
      <c r="CI1389">
        <v>4</v>
      </c>
      <c r="CJ1389">
        <v>31.81818182</v>
      </c>
      <c r="CK1389">
        <v>85.520324669999894</v>
      </c>
      <c r="CL1389">
        <v>0</v>
      </c>
    </row>
    <row r="1390" spans="1:90" x14ac:dyDescent="0.25">
      <c r="A1390" s="1" t="s">
        <v>1039</v>
      </c>
      <c r="B1390" s="2">
        <v>314034.618599999</v>
      </c>
      <c r="C1390" s="2">
        <v>6075101.8969999896</v>
      </c>
      <c r="D1390" s="4">
        <v>171.4695581</v>
      </c>
      <c r="E1390" t="s">
        <v>928</v>
      </c>
      <c r="F1390" s="3">
        <v>203.32</v>
      </c>
      <c r="G1390" t="s">
        <v>90</v>
      </c>
      <c r="H1390" t="s">
        <v>91</v>
      </c>
      <c r="I1390" s="1" t="s">
        <v>328</v>
      </c>
      <c r="J1390" t="s">
        <v>1873</v>
      </c>
      <c r="K1390" t="s">
        <v>1720</v>
      </c>
      <c r="L1390" t="s">
        <v>1721</v>
      </c>
      <c r="M1390">
        <v>49.698635359999898</v>
      </c>
      <c r="N1390">
        <v>15.44605245</v>
      </c>
      <c r="O1390">
        <v>3.7910054190000002</v>
      </c>
      <c r="P1390">
        <v>9.4033944149999904</v>
      </c>
      <c r="Q1390">
        <v>4.4536455310000003</v>
      </c>
      <c r="R1390">
        <v>7.1157109280000004</v>
      </c>
      <c r="S1390">
        <v>2.4495050420000002</v>
      </c>
      <c r="T1390">
        <v>0.11134113800000001</v>
      </c>
      <c r="U1390">
        <v>1.558775936</v>
      </c>
      <c r="V1390">
        <v>0.6073153</v>
      </c>
      <c r="W1390">
        <v>0.202438433</v>
      </c>
      <c r="X1390">
        <v>1.0494611680000001</v>
      </c>
      <c r="Y1390">
        <v>0.18219458999999999</v>
      </c>
      <c r="Z1390">
        <v>3.9305242900000001</v>
      </c>
      <c r="AA1390">
        <v>0</v>
      </c>
      <c r="AB1390">
        <v>4.9898485990000001</v>
      </c>
      <c r="AC1390">
        <v>100</v>
      </c>
      <c r="AD1390">
        <v>1.353755686</v>
      </c>
      <c r="AE1390">
        <v>0.50502482400000004</v>
      </c>
      <c r="AF1390">
        <v>2.3119429930000002</v>
      </c>
      <c r="AG1390">
        <v>0.70031393600000003</v>
      </c>
      <c r="AH1390">
        <v>0</v>
      </c>
      <c r="AI1390">
        <v>23.417334660000002</v>
      </c>
      <c r="AJ1390">
        <v>0</v>
      </c>
      <c r="AK1390">
        <v>0</v>
      </c>
      <c r="AL1390">
        <v>29.363101</v>
      </c>
      <c r="AM1390">
        <v>0</v>
      </c>
      <c r="AN1390">
        <v>0</v>
      </c>
      <c r="AO1390">
        <v>1.3833709649999999</v>
      </c>
      <c r="AP1390">
        <v>3.4047788250000002</v>
      </c>
      <c r="AQ1390">
        <v>0</v>
      </c>
      <c r="AR1390">
        <v>0</v>
      </c>
      <c r="AS1390">
        <v>12.7521805</v>
      </c>
      <c r="AT1390">
        <v>11.12878795</v>
      </c>
      <c r="AU1390">
        <v>23.88096844</v>
      </c>
      <c r="AV1390">
        <v>0</v>
      </c>
      <c r="AW1390">
        <v>10.853554320000001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1.4129242769999999</v>
      </c>
      <c r="BI1390">
        <v>11.94048422</v>
      </c>
      <c r="BJ1390">
        <v>0.533989253</v>
      </c>
      <c r="BK1390">
        <v>0.466010747</v>
      </c>
      <c r="BL1390">
        <v>0</v>
      </c>
      <c r="BM1390">
        <v>55.632547500000001</v>
      </c>
      <c r="BN1390">
        <v>98.587069929999899</v>
      </c>
      <c r="BO1390">
        <v>0</v>
      </c>
      <c r="BP1390" t="s">
        <v>97</v>
      </c>
      <c r="BQ1390" t="s">
        <v>40</v>
      </c>
      <c r="BR1390" t="s">
        <v>111</v>
      </c>
      <c r="BS1390" t="s">
        <v>176</v>
      </c>
      <c r="BT1390" t="s">
        <v>111</v>
      </c>
      <c r="BU1390" t="s">
        <v>100</v>
      </c>
      <c r="BV1390" t="s">
        <v>101</v>
      </c>
      <c r="BW1390" t="s">
        <v>149</v>
      </c>
      <c r="BX1390">
        <v>29.59769026</v>
      </c>
      <c r="BY1390">
        <v>55.632547500000001</v>
      </c>
      <c r="BZ1390">
        <v>43.786473460000003</v>
      </c>
      <c r="CA1390">
        <v>32.367139940000001</v>
      </c>
      <c r="CB1390">
        <v>49.560621589999897</v>
      </c>
      <c r="CC1390">
        <v>18.072238469999899</v>
      </c>
      <c r="CD1390">
        <v>2</v>
      </c>
      <c r="CE1390">
        <v>3</v>
      </c>
      <c r="CF1390">
        <v>1</v>
      </c>
      <c r="CG1390">
        <v>6</v>
      </c>
      <c r="CH1390">
        <v>3</v>
      </c>
      <c r="CI1390">
        <v>4</v>
      </c>
      <c r="CJ1390">
        <v>32.30659026</v>
      </c>
      <c r="CK1390">
        <v>84.402095610000003</v>
      </c>
      <c r="CL1390">
        <v>1.3833709649999999</v>
      </c>
    </row>
    <row r="1391" spans="1:90" x14ac:dyDescent="0.25">
      <c r="A1391" s="1" t="s">
        <v>1040</v>
      </c>
      <c r="B1391" s="2">
        <v>314019.65990000003</v>
      </c>
      <c r="C1391" s="2">
        <v>6075103.2949999897</v>
      </c>
      <c r="D1391" s="4">
        <v>152.792283</v>
      </c>
      <c r="E1391" t="s">
        <v>928</v>
      </c>
      <c r="F1391" s="3">
        <v>227.29</v>
      </c>
      <c r="G1391" t="s">
        <v>90</v>
      </c>
      <c r="H1391" t="s">
        <v>91</v>
      </c>
      <c r="I1391" s="1" t="s">
        <v>328</v>
      </c>
      <c r="J1391" t="s">
        <v>1874</v>
      </c>
      <c r="K1391" t="s">
        <v>1679</v>
      </c>
      <c r="L1391" t="s">
        <v>345</v>
      </c>
      <c r="M1391">
        <v>50.88140216</v>
      </c>
      <c r="N1391">
        <v>16.281647419999899</v>
      </c>
      <c r="O1391">
        <v>2.9304306740000001</v>
      </c>
      <c r="P1391">
        <v>7.4008150529999996</v>
      </c>
      <c r="Q1391">
        <v>6.9821482460000004</v>
      </c>
      <c r="R1391">
        <v>7.7947258440000002</v>
      </c>
      <c r="S1391">
        <v>2.6082737699999998</v>
      </c>
      <c r="T1391">
        <v>0.57181386499999998</v>
      </c>
      <c r="U1391">
        <v>0.68216390900000001</v>
      </c>
      <c r="V1391">
        <v>0.11035004399999999</v>
      </c>
      <c r="W1391">
        <v>0.16050915499999999</v>
      </c>
      <c r="X1391">
        <v>9.9049970000000005E-3</v>
      </c>
      <c r="Y1391">
        <v>3.0095467000000001E-2</v>
      </c>
      <c r="Z1391">
        <v>3.5557193979999999</v>
      </c>
      <c r="AA1391">
        <v>0</v>
      </c>
      <c r="AB1391">
        <v>2.906747803</v>
      </c>
      <c r="AC1391">
        <v>100</v>
      </c>
      <c r="AD1391">
        <v>0.240252839</v>
      </c>
      <c r="AE1391">
        <v>8.1479485000000004E-2</v>
      </c>
      <c r="AF1391">
        <v>0.98821652800000004</v>
      </c>
      <c r="AG1391">
        <v>3.5128672609999998</v>
      </c>
      <c r="AH1391">
        <v>0</v>
      </c>
      <c r="AI1391">
        <v>24.354669739999899</v>
      </c>
      <c r="AJ1391">
        <v>0</v>
      </c>
      <c r="AK1391">
        <v>0</v>
      </c>
      <c r="AL1391">
        <v>32.273154349999899</v>
      </c>
      <c r="AM1391">
        <v>0</v>
      </c>
      <c r="AN1391">
        <v>0</v>
      </c>
      <c r="AO1391">
        <v>0</v>
      </c>
      <c r="AP1391">
        <v>2.3724581219999998</v>
      </c>
      <c r="AQ1391">
        <v>0</v>
      </c>
      <c r="AR1391">
        <v>0</v>
      </c>
      <c r="AS1391">
        <v>18.173854930000001</v>
      </c>
      <c r="AT1391">
        <v>9.6442942709999997</v>
      </c>
      <c r="AU1391">
        <v>27.818149200000001</v>
      </c>
      <c r="AV1391">
        <v>0</v>
      </c>
      <c r="AW1391">
        <v>2.605804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1.2998651E-2</v>
      </c>
      <c r="BI1391">
        <v>15.3408058</v>
      </c>
      <c r="BJ1391">
        <v>0.65330927699999997</v>
      </c>
      <c r="BK1391">
        <v>0.34669072299999998</v>
      </c>
      <c r="BL1391">
        <v>0</v>
      </c>
      <c r="BM1391">
        <v>56.991690589999898</v>
      </c>
      <c r="BN1391">
        <v>99.986974970000006</v>
      </c>
      <c r="BO1391">
        <v>0</v>
      </c>
      <c r="BP1391" t="s">
        <v>256</v>
      </c>
      <c r="BQ1391" t="s">
        <v>257</v>
      </c>
      <c r="BR1391" t="s">
        <v>111</v>
      </c>
      <c r="BS1391" t="s">
        <v>162</v>
      </c>
      <c r="BT1391" t="s">
        <v>98</v>
      </c>
      <c r="BU1391" t="s">
        <v>222</v>
      </c>
      <c r="BV1391" t="s">
        <v>101</v>
      </c>
      <c r="BW1391" t="s">
        <v>237</v>
      </c>
      <c r="BX1391">
        <v>36.905748639999899</v>
      </c>
      <c r="BY1391">
        <v>56.991690589999898</v>
      </c>
      <c r="BZ1391">
        <v>40.496157910000001</v>
      </c>
      <c r="CA1391">
        <v>23.13395779</v>
      </c>
      <c r="CB1391">
        <v>49.837443219999898</v>
      </c>
      <c r="CC1391">
        <v>27.0285989899999</v>
      </c>
      <c r="CD1391">
        <v>2</v>
      </c>
      <c r="CE1391">
        <v>5</v>
      </c>
      <c r="CF1391">
        <v>2</v>
      </c>
      <c r="CG1391">
        <v>3</v>
      </c>
      <c r="CH1391">
        <v>3</v>
      </c>
      <c r="CI1391">
        <v>9</v>
      </c>
      <c r="CJ1391">
        <v>42.067039110000003</v>
      </c>
      <c r="CK1391">
        <v>81.893307449999895</v>
      </c>
      <c r="CL1391">
        <v>0</v>
      </c>
    </row>
    <row r="1392" spans="1:90" x14ac:dyDescent="0.25">
      <c r="A1392" s="1" t="s">
        <v>960</v>
      </c>
      <c r="B1392" s="2">
        <v>313974.89990000002</v>
      </c>
      <c r="C1392" s="2">
        <v>6075107.6169999903</v>
      </c>
      <c r="D1392" s="4">
        <v>97.179610690000004</v>
      </c>
      <c r="E1392" t="s">
        <v>928</v>
      </c>
      <c r="F1392" s="3">
        <v>298.81</v>
      </c>
      <c r="G1392" t="s">
        <v>90</v>
      </c>
      <c r="H1392" t="s">
        <v>91</v>
      </c>
      <c r="I1392" s="1" t="s">
        <v>328</v>
      </c>
      <c r="J1392" t="s">
        <v>1826</v>
      </c>
      <c r="K1392" t="s">
        <v>1675</v>
      </c>
      <c r="L1392" t="s">
        <v>406</v>
      </c>
      <c r="M1392">
        <v>54.793306289999897</v>
      </c>
      <c r="N1392">
        <v>13.44329782</v>
      </c>
      <c r="O1392">
        <v>3.6807284980000001</v>
      </c>
      <c r="P1392">
        <v>8.9933864920000008</v>
      </c>
      <c r="Q1392">
        <v>10.12034892</v>
      </c>
      <c r="R1392">
        <v>0.92921367300000002</v>
      </c>
      <c r="S1392">
        <v>7.0701040000000007E-2</v>
      </c>
      <c r="T1392">
        <v>0.86861278200000003</v>
      </c>
      <c r="U1392">
        <v>0.56560832299999997</v>
      </c>
      <c r="V1392">
        <v>9.0901337999999998E-2</v>
      </c>
      <c r="W1392">
        <v>0.181802675</v>
      </c>
      <c r="X1392">
        <v>2.449469874</v>
      </c>
      <c r="Y1392">
        <v>2.2624332919999999</v>
      </c>
      <c r="Z1392">
        <v>1.550188981</v>
      </c>
      <c r="AA1392">
        <v>0</v>
      </c>
      <c r="AB1392">
        <v>3.925327893</v>
      </c>
      <c r="AC1392">
        <v>100</v>
      </c>
      <c r="AD1392">
        <v>0.19294529999999999</v>
      </c>
      <c r="AE1392">
        <v>5.9716024970000001</v>
      </c>
      <c r="AF1392">
        <v>0.79881659699999996</v>
      </c>
      <c r="AG1392">
        <v>5.2023694049999998</v>
      </c>
      <c r="AH1392">
        <v>0</v>
      </c>
      <c r="AI1392">
        <v>0.64361000800000001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13.708731220000001</v>
      </c>
      <c r="AP1392">
        <v>2.1894098839999998</v>
      </c>
      <c r="AQ1392">
        <v>0</v>
      </c>
      <c r="AR1392">
        <v>0</v>
      </c>
      <c r="AS1392">
        <v>27.044925030000002</v>
      </c>
      <c r="AT1392">
        <v>7.1061793299999998</v>
      </c>
      <c r="AU1392">
        <v>34.151104359999898</v>
      </c>
      <c r="AV1392">
        <v>0</v>
      </c>
      <c r="AW1392">
        <v>30.8691178599999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3.1320426430000001</v>
      </c>
      <c r="BI1392">
        <v>17.075552179999899</v>
      </c>
      <c r="BJ1392">
        <v>0.79191948700000003</v>
      </c>
      <c r="BK1392">
        <v>0.20808051299999999</v>
      </c>
      <c r="BL1392">
        <v>0</v>
      </c>
      <c r="BM1392">
        <v>0</v>
      </c>
      <c r="BN1392">
        <v>96.859749769999894</v>
      </c>
      <c r="BO1392">
        <v>0</v>
      </c>
      <c r="BP1392" t="s">
        <v>97</v>
      </c>
      <c r="BQ1392" t="s">
        <v>125</v>
      </c>
      <c r="BR1392" t="s">
        <v>111</v>
      </c>
      <c r="BS1392" t="s">
        <v>407</v>
      </c>
      <c r="BT1392" t="s">
        <v>111</v>
      </c>
      <c r="BU1392" t="s">
        <v>100</v>
      </c>
      <c r="BV1392" t="s">
        <v>101</v>
      </c>
      <c r="BW1392" t="s">
        <v>152</v>
      </c>
      <c r="BX1392">
        <v>37.13933084</v>
      </c>
      <c r="BY1392">
        <v>0</v>
      </c>
      <c r="BZ1392">
        <v>11.00944516</v>
      </c>
      <c r="CA1392">
        <v>25.732458990000001</v>
      </c>
      <c r="CB1392">
        <v>38.045623679999899</v>
      </c>
      <c r="CC1392">
        <v>36.221917329999897</v>
      </c>
      <c r="CD1392">
        <v>2</v>
      </c>
      <c r="CE1392">
        <v>4</v>
      </c>
      <c r="CF1392">
        <v>1</v>
      </c>
      <c r="CG1392">
        <v>6</v>
      </c>
      <c r="CH1392">
        <v>3</v>
      </c>
      <c r="CI1392">
        <v>5</v>
      </c>
      <c r="CJ1392">
        <v>91.659646170000002</v>
      </c>
      <c r="CK1392">
        <v>95.315855400000004</v>
      </c>
      <c r="CL1392">
        <v>13.708731220000001</v>
      </c>
    </row>
    <row r="1393" spans="1:90" x14ac:dyDescent="0.25">
      <c r="A1393" s="1" t="s">
        <v>927</v>
      </c>
      <c r="B1393" s="2">
        <v>313953.66580000002</v>
      </c>
      <c r="C1393" s="2">
        <v>6075109.2130000005</v>
      </c>
      <c r="D1393" s="4">
        <v>70.315466999999899</v>
      </c>
      <c r="E1393" t="s">
        <v>928</v>
      </c>
      <c r="F1393" s="3">
        <v>333.09</v>
      </c>
      <c r="G1393" t="s">
        <v>90</v>
      </c>
      <c r="H1393" t="s">
        <v>91</v>
      </c>
      <c r="I1393" s="1" t="s">
        <v>328</v>
      </c>
      <c r="J1393" t="s">
        <v>1800</v>
      </c>
      <c r="K1393" t="s">
        <v>1675</v>
      </c>
      <c r="L1393" t="s">
        <v>406</v>
      </c>
      <c r="M1393">
        <v>50.986189420000002</v>
      </c>
      <c r="N1393">
        <v>13.00046264</v>
      </c>
      <c r="O1393">
        <v>5.9734312139999997</v>
      </c>
      <c r="P1393">
        <v>14.15497644</v>
      </c>
      <c r="Q1393">
        <v>7.1400978410000002</v>
      </c>
      <c r="R1393">
        <v>1.594587996</v>
      </c>
      <c r="S1393">
        <v>1.0156610999999999E-2</v>
      </c>
      <c r="T1393">
        <v>0.172662394</v>
      </c>
      <c r="U1393">
        <v>0.59924007499999998</v>
      </c>
      <c r="V1393">
        <v>0.11172272599999999</v>
      </c>
      <c r="W1393">
        <v>0.264071897</v>
      </c>
      <c r="X1393">
        <v>3.4591863809999999</v>
      </c>
      <c r="Y1393">
        <v>4.0626445999999997E-2</v>
      </c>
      <c r="Z1393">
        <v>2.4925879219999998</v>
      </c>
      <c r="AA1393">
        <v>0</v>
      </c>
      <c r="AB1393">
        <v>5.9851662250000004</v>
      </c>
      <c r="AC1393">
        <v>100</v>
      </c>
      <c r="AD1393">
        <v>0.250535707</v>
      </c>
      <c r="AE1393">
        <v>0.11328909700000001</v>
      </c>
      <c r="AF1393">
        <v>0.89412104000000003</v>
      </c>
      <c r="AG1393">
        <v>1.092538896</v>
      </c>
      <c r="AH1393">
        <v>0</v>
      </c>
      <c r="AI1393">
        <v>9.7680978000000002E-2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14.9625161299999</v>
      </c>
      <c r="AP1393">
        <v>2.3507442649999999</v>
      </c>
      <c r="AQ1393">
        <v>0</v>
      </c>
      <c r="AR1393">
        <v>0</v>
      </c>
      <c r="AS1393">
        <v>19.37724541</v>
      </c>
      <c r="AT1393">
        <v>22.6431175899999</v>
      </c>
      <c r="AU1393">
        <v>42.020363000000003</v>
      </c>
      <c r="AV1393">
        <v>0</v>
      </c>
      <c r="AW1393">
        <v>28.85741449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4.6755731120000004</v>
      </c>
      <c r="BI1393">
        <v>21.010181500000002</v>
      </c>
      <c r="BJ1393">
        <v>0.46113941000000003</v>
      </c>
      <c r="BK1393">
        <v>0.53886058999999997</v>
      </c>
      <c r="BL1393">
        <v>0</v>
      </c>
      <c r="BM1393">
        <v>0</v>
      </c>
      <c r="BN1393">
        <v>95.314776710000004</v>
      </c>
      <c r="BO1393">
        <v>0</v>
      </c>
      <c r="BP1393" t="s">
        <v>97</v>
      </c>
      <c r="BQ1393" t="s">
        <v>40</v>
      </c>
      <c r="BR1393" t="s">
        <v>111</v>
      </c>
      <c r="BS1393" t="s">
        <v>176</v>
      </c>
      <c r="BT1393" t="s">
        <v>111</v>
      </c>
      <c r="BU1393" t="s">
        <v>100</v>
      </c>
      <c r="BV1393" t="s">
        <v>101</v>
      </c>
      <c r="BW1393" t="s">
        <v>152</v>
      </c>
      <c r="BX1393">
        <v>45.265228299999897</v>
      </c>
      <c r="BY1393">
        <v>0</v>
      </c>
      <c r="BZ1393">
        <v>8.2069622599999903</v>
      </c>
      <c r="CA1393">
        <v>39.26129529</v>
      </c>
      <c r="CB1393">
        <v>35.84292069</v>
      </c>
      <c r="CC1393">
        <v>24.895784030000002</v>
      </c>
      <c r="CD1393">
        <v>2</v>
      </c>
      <c r="CE1393">
        <v>3</v>
      </c>
      <c r="CF1393">
        <v>1</v>
      </c>
      <c r="CG1393">
        <v>6</v>
      </c>
      <c r="CH1393">
        <v>3</v>
      </c>
      <c r="CI1393">
        <v>5</v>
      </c>
      <c r="CJ1393">
        <v>82.0045558099999</v>
      </c>
      <c r="CK1393">
        <v>99.148803830000006</v>
      </c>
      <c r="CL1393">
        <v>14.9625161299999</v>
      </c>
    </row>
    <row r="1394" spans="1:90" x14ac:dyDescent="0.25">
      <c r="A1394" s="1" t="s">
        <v>961</v>
      </c>
      <c r="B1394" s="2">
        <v>313901.01370000001</v>
      </c>
      <c r="C1394" s="2">
        <v>6075116.6339999903</v>
      </c>
      <c r="D1394" s="4">
        <v>3.9265599999999998</v>
      </c>
      <c r="E1394" t="s">
        <v>928</v>
      </c>
      <c r="F1394" s="3">
        <v>418.2</v>
      </c>
      <c r="G1394" t="s">
        <v>90</v>
      </c>
      <c r="H1394" t="s">
        <v>91</v>
      </c>
      <c r="I1394" s="1" t="s">
        <v>328</v>
      </c>
      <c r="J1394" t="s">
        <v>1827</v>
      </c>
      <c r="K1394" t="s">
        <v>1679</v>
      </c>
      <c r="L1394" t="s">
        <v>345</v>
      </c>
      <c r="M1394">
        <v>48.6527986299999</v>
      </c>
      <c r="N1394">
        <v>15.90935578</v>
      </c>
      <c r="O1394">
        <v>3.9580491100000001</v>
      </c>
      <c r="P1394">
        <v>9.7696131029999904</v>
      </c>
      <c r="Q1394">
        <v>7.8651877609999996</v>
      </c>
      <c r="R1394">
        <v>5.8069148579999998</v>
      </c>
      <c r="S1394">
        <v>2.4560067980000002</v>
      </c>
      <c r="T1394">
        <v>0.34801715799999999</v>
      </c>
      <c r="U1394">
        <v>0.60654418899999996</v>
      </c>
      <c r="V1394">
        <v>8.9490126000000003E-2</v>
      </c>
      <c r="W1394">
        <v>0.27841372599999997</v>
      </c>
      <c r="X1394">
        <v>9.7939010000000007E-3</v>
      </c>
      <c r="Y1394">
        <v>9.9433469999999999E-3</v>
      </c>
      <c r="Z1394">
        <v>4.2398715170000001</v>
      </c>
      <c r="AA1394">
        <v>0</v>
      </c>
      <c r="AB1394">
        <v>2.629521177</v>
      </c>
      <c r="AC1394">
        <v>100</v>
      </c>
      <c r="AD1394">
        <v>0.197345877</v>
      </c>
      <c r="AE1394">
        <v>2.726696E-2</v>
      </c>
      <c r="AF1394">
        <v>0.889985107</v>
      </c>
      <c r="AG1394">
        <v>2.165532131</v>
      </c>
      <c r="AH1394">
        <v>0</v>
      </c>
      <c r="AI1394">
        <v>23.228199839999899</v>
      </c>
      <c r="AJ1394">
        <v>0</v>
      </c>
      <c r="AK1394">
        <v>0</v>
      </c>
      <c r="AL1394">
        <v>29.694905630000001</v>
      </c>
      <c r="AM1394">
        <v>0</v>
      </c>
      <c r="AN1394">
        <v>0</v>
      </c>
      <c r="AO1394">
        <v>1.3360079309999999</v>
      </c>
      <c r="AP1394">
        <v>2.3197366210000001</v>
      </c>
      <c r="AQ1394">
        <v>0</v>
      </c>
      <c r="AR1394">
        <v>0</v>
      </c>
      <c r="AS1394">
        <v>22.870846060000002</v>
      </c>
      <c r="AT1394">
        <v>16.657409990000001</v>
      </c>
      <c r="AU1394">
        <v>39.528256050000003</v>
      </c>
      <c r="AV1394">
        <v>0</v>
      </c>
      <c r="AW1394">
        <v>0.58670070500000004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1.3018366999999999E-2</v>
      </c>
      <c r="BI1394">
        <v>19.764128029999899</v>
      </c>
      <c r="BJ1394">
        <v>0.57859486699999996</v>
      </c>
      <c r="BK1394">
        <v>0.42140513299999999</v>
      </c>
      <c r="BL1394">
        <v>0</v>
      </c>
      <c r="BM1394">
        <v>56.109529680000001</v>
      </c>
      <c r="BN1394">
        <v>99.986955219999899</v>
      </c>
      <c r="BO1394">
        <v>0</v>
      </c>
      <c r="BP1394" t="s">
        <v>97</v>
      </c>
      <c r="BQ1394" t="s">
        <v>40</v>
      </c>
      <c r="BR1394" t="s">
        <v>111</v>
      </c>
      <c r="BS1394" t="s">
        <v>162</v>
      </c>
      <c r="BT1394" t="s">
        <v>98</v>
      </c>
      <c r="BU1394" t="s">
        <v>222</v>
      </c>
      <c r="BV1394" t="s">
        <v>101</v>
      </c>
      <c r="BW1394" t="s">
        <v>237</v>
      </c>
      <c r="BX1394">
        <v>42.737977780000001</v>
      </c>
      <c r="BY1394">
        <v>56.109529680000001</v>
      </c>
      <c r="BZ1394">
        <v>42.165136830000002</v>
      </c>
      <c r="CA1394">
        <v>27.57904499</v>
      </c>
      <c r="CB1394">
        <v>44.560681080000002</v>
      </c>
      <c r="CC1394">
        <v>27.860273920000001</v>
      </c>
      <c r="CD1394">
        <v>2</v>
      </c>
      <c r="CE1394">
        <v>5</v>
      </c>
      <c r="CF1394">
        <v>2</v>
      </c>
      <c r="CG1394">
        <v>3</v>
      </c>
      <c r="CH1394">
        <v>3</v>
      </c>
      <c r="CI1394">
        <v>9</v>
      </c>
      <c r="CJ1394">
        <v>49.849124920000001</v>
      </c>
      <c r="CK1394">
        <v>86.280894419999896</v>
      </c>
      <c r="CL1394">
        <v>1.3360079309999999</v>
      </c>
    </row>
    <row r="1395" spans="1:90" x14ac:dyDescent="0.25">
      <c r="A1395" s="1" t="s">
        <v>1041</v>
      </c>
      <c r="B1395" s="2">
        <v>313883.820899999</v>
      </c>
      <c r="C1395" s="2">
        <v>6075120.3090000004</v>
      </c>
      <c r="D1395" s="4">
        <v>-17.6082</v>
      </c>
      <c r="E1395" t="s">
        <v>928</v>
      </c>
      <c r="F1395" s="3">
        <v>446</v>
      </c>
      <c r="G1395" t="s">
        <v>90</v>
      </c>
      <c r="H1395" t="s">
        <v>91</v>
      </c>
      <c r="I1395" s="1" t="s">
        <v>328</v>
      </c>
      <c r="J1395" t="s">
        <v>1875</v>
      </c>
      <c r="K1395" t="s">
        <v>345</v>
      </c>
      <c r="L1395" t="s">
        <v>345</v>
      </c>
      <c r="M1395">
        <v>50.39322009</v>
      </c>
      <c r="N1395">
        <v>14.7939740099999</v>
      </c>
      <c r="O1395">
        <v>4.3643896629999999</v>
      </c>
      <c r="P1395">
        <v>10.56859225</v>
      </c>
      <c r="Q1395">
        <v>7.2773591829999997</v>
      </c>
      <c r="R1395">
        <v>4.7851128870000004</v>
      </c>
      <c r="S1395">
        <v>2.1632697840000001</v>
      </c>
      <c r="T1395">
        <v>0.55826317000000003</v>
      </c>
      <c r="U1395">
        <v>0.65795302200000005</v>
      </c>
      <c r="V1395">
        <v>0.109658837</v>
      </c>
      <c r="W1395">
        <v>0.24922463</v>
      </c>
      <c r="X1395">
        <v>9.8085610000000004E-3</v>
      </c>
      <c r="Y1395">
        <v>9.9689849999999997E-3</v>
      </c>
      <c r="Z1395">
        <v>4.05920492</v>
      </c>
      <c r="AA1395">
        <v>0</v>
      </c>
      <c r="AB1395">
        <v>2.6323607920000001</v>
      </c>
      <c r="AC1395">
        <v>100</v>
      </c>
      <c r="AD1395">
        <v>0.24381919199999999</v>
      </c>
      <c r="AE1395">
        <v>2.7562993000000001E-2</v>
      </c>
      <c r="AF1395">
        <v>0.97338913800000004</v>
      </c>
      <c r="AG1395">
        <v>3.5024687619999999</v>
      </c>
      <c r="AH1395">
        <v>0</v>
      </c>
      <c r="AI1395">
        <v>20.6285161899999</v>
      </c>
      <c r="AJ1395">
        <v>0</v>
      </c>
      <c r="AK1395">
        <v>0</v>
      </c>
      <c r="AL1395">
        <v>24.415429530000001</v>
      </c>
      <c r="AM1395">
        <v>0</v>
      </c>
      <c r="AN1395">
        <v>0</v>
      </c>
      <c r="AO1395">
        <v>2.558328409</v>
      </c>
      <c r="AP1395">
        <v>2.3959701739999999</v>
      </c>
      <c r="AQ1395">
        <v>0</v>
      </c>
      <c r="AR1395">
        <v>0</v>
      </c>
      <c r="AS1395">
        <v>21.33601745</v>
      </c>
      <c r="AT1395">
        <v>18.47208573</v>
      </c>
      <c r="AU1395">
        <v>39.808103180000003</v>
      </c>
      <c r="AV1395">
        <v>0</v>
      </c>
      <c r="AW1395">
        <v>5.4200947370000003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1.3145509999999999E-2</v>
      </c>
      <c r="BI1395">
        <v>19.904051590000002</v>
      </c>
      <c r="BJ1395">
        <v>0.53597171799999999</v>
      </c>
      <c r="BK1395">
        <v>0.46402828200000001</v>
      </c>
      <c r="BL1395">
        <v>0</v>
      </c>
      <c r="BM1395">
        <v>54.20357628</v>
      </c>
      <c r="BN1395">
        <v>99.986827820000002</v>
      </c>
      <c r="BO1395">
        <v>0</v>
      </c>
      <c r="BP1395" t="s">
        <v>97</v>
      </c>
      <c r="BQ1395" t="s">
        <v>40</v>
      </c>
      <c r="BR1395" t="s">
        <v>111</v>
      </c>
      <c r="BS1395" t="s">
        <v>162</v>
      </c>
      <c r="BT1395" t="s">
        <v>111</v>
      </c>
      <c r="BU1395" t="s">
        <v>100</v>
      </c>
      <c r="BV1395" t="s">
        <v>101</v>
      </c>
      <c r="BW1395" t="s">
        <v>149</v>
      </c>
      <c r="BX1395">
        <v>43.177462490000003</v>
      </c>
      <c r="BY1395">
        <v>54.20357628</v>
      </c>
      <c r="BZ1395">
        <v>42.49235702</v>
      </c>
      <c r="CA1395">
        <v>30.849254460000001</v>
      </c>
      <c r="CB1395">
        <v>42.630164720000003</v>
      </c>
      <c r="CC1395">
        <v>26.520580809999899</v>
      </c>
      <c r="CD1395">
        <v>2</v>
      </c>
      <c r="CE1395">
        <v>5</v>
      </c>
      <c r="CF1395">
        <v>1</v>
      </c>
      <c r="CG1395">
        <v>6</v>
      </c>
      <c r="CH1395">
        <v>3</v>
      </c>
      <c r="CI1395">
        <v>4</v>
      </c>
      <c r="CJ1395">
        <v>53.000674310000001</v>
      </c>
      <c r="CK1395">
        <v>86.767788890000006</v>
      </c>
      <c r="CL1395">
        <v>2.558328409</v>
      </c>
    </row>
    <row r="1396" spans="1:90" x14ac:dyDescent="0.25">
      <c r="A1396" s="1" t="s">
        <v>1042</v>
      </c>
      <c r="B1396" s="2">
        <v>313853.2072</v>
      </c>
      <c r="C1396" s="2">
        <v>6075126.3159999903</v>
      </c>
      <c r="D1396" s="4">
        <v>-56.076002979999899</v>
      </c>
      <c r="E1396" t="s">
        <v>928</v>
      </c>
      <c r="F1396" s="3">
        <v>495.53</v>
      </c>
      <c r="G1396" t="s">
        <v>90</v>
      </c>
      <c r="H1396" t="s">
        <v>91</v>
      </c>
      <c r="I1396" s="1" t="s">
        <v>328</v>
      </c>
      <c r="J1396" t="s">
        <v>1709</v>
      </c>
      <c r="K1396" t="s">
        <v>345</v>
      </c>
      <c r="L1396" t="s">
        <v>345</v>
      </c>
      <c r="M1396">
        <v>47.926146150000001</v>
      </c>
      <c r="N1396">
        <v>16.021793200000001</v>
      </c>
      <c r="O1396">
        <v>4.077602926</v>
      </c>
      <c r="P1396">
        <v>10.09412487</v>
      </c>
      <c r="Q1396">
        <v>7.0113992600000001</v>
      </c>
      <c r="R1396">
        <v>5.9969840479999998</v>
      </c>
      <c r="S1396">
        <v>2.1481733900000002</v>
      </c>
      <c r="T1396">
        <v>1.4818418289999999</v>
      </c>
      <c r="U1396">
        <v>0.60666007799999999</v>
      </c>
      <c r="V1396">
        <v>9.9452472E-2</v>
      </c>
      <c r="W1396">
        <v>0.198904944</v>
      </c>
      <c r="X1396">
        <v>9.7979509999999992E-3</v>
      </c>
      <c r="Y1396">
        <v>0.13923346</v>
      </c>
      <c r="Z1396">
        <v>4.1878854240000001</v>
      </c>
      <c r="AA1396">
        <v>0</v>
      </c>
      <c r="AB1396">
        <v>2.496982204</v>
      </c>
      <c r="AC1396">
        <v>100</v>
      </c>
      <c r="AD1396">
        <v>0.21989165599999999</v>
      </c>
      <c r="AE1396">
        <v>0.382814133</v>
      </c>
      <c r="AF1396">
        <v>0.89249530899999996</v>
      </c>
      <c r="AG1396">
        <v>9.244981761</v>
      </c>
      <c r="AH1396">
        <v>0</v>
      </c>
      <c r="AI1396">
        <v>20.370212250000002</v>
      </c>
      <c r="AJ1396">
        <v>0</v>
      </c>
      <c r="AK1396">
        <v>0</v>
      </c>
      <c r="AL1396">
        <v>30.700047049999899</v>
      </c>
      <c r="AM1396">
        <v>0</v>
      </c>
      <c r="AN1396">
        <v>0</v>
      </c>
      <c r="AO1396">
        <v>0.26737066700000001</v>
      </c>
      <c r="AP1396">
        <v>2.325963003</v>
      </c>
      <c r="AQ1396">
        <v>0</v>
      </c>
      <c r="AR1396">
        <v>0</v>
      </c>
      <c r="AS1396">
        <v>16.274018770000001</v>
      </c>
      <c r="AT1396">
        <v>13.565223700000001</v>
      </c>
      <c r="AU1396">
        <v>29.839242469999899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1.3057989000000001E-2</v>
      </c>
      <c r="BI1396">
        <v>18.740180720000001</v>
      </c>
      <c r="BJ1396">
        <v>0.54538980999999997</v>
      </c>
      <c r="BK1396">
        <v>0.45461019000000003</v>
      </c>
      <c r="BL1396">
        <v>0</v>
      </c>
      <c r="BM1396">
        <v>60.113356400000001</v>
      </c>
      <c r="BN1396">
        <v>99.986915519999897</v>
      </c>
      <c r="BO1396">
        <v>0</v>
      </c>
      <c r="BP1396" t="s">
        <v>97</v>
      </c>
      <c r="BQ1396" t="s">
        <v>40</v>
      </c>
      <c r="BR1396" t="s">
        <v>111</v>
      </c>
      <c r="BS1396" t="s">
        <v>162</v>
      </c>
      <c r="BT1396" t="s">
        <v>111</v>
      </c>
      <c r="BU1396" t="s">
        <v>100</v>
      </c>
      <c r="BV1396" t="s">
        <v>101</v>
      </c>
      <c r="BW1396" t="s">
        <v>149</v>
      </c>
      <c r="BX1396">
        <v>38.788539999999898</v>
      </c>
      <c r="BY1396">
        <v>60.113356400000001</v>
      </c>
      <c r="BZ1396">
        <v>33.772909720000001</v>
      </c>
      <c r="CA1396">
        <v>28.97415191</v>
      </c>
      <c r="CB1396">
        <v>45.721651739999899</v>
      </c>
      <c r="CC1396">
        <v>25.304196359999899</v>
      </c>
      <c r="CD1396">
        <v>2</v>
      </c>
      <c r="CE1396">
        <v>5</v>
      </c>
      <c r="CF1396">
        <v>1</v>
      </c>
      <c r="CG1396">
        <v>6</v>
      </c>
      <c r="CH1396">
        <v>3</v>
      </c>
      <c r="CI1396">
        <v>4</v>
      </c>
      <c r="CJ1396">
        <v>51.046025100000001</v>
      </c>
      <c r="CK1396">
        <v>82.493750669999898</v>
      </c>
      <c r="CL1396">
        <v>0.26737066700000001</v>
      </c>
    </row>
    <row r="1397" spans="1:90" x14ac:dyDescent="0.25">
      <c r="A1397" s="1" t="s">
        <v>1043</v>
      </c>
      <c r="B1397" s="2">
        <v>313800.048799999</v>
      </c>
      <c r="C1397" s="2">
        <v>6075140.9160000002</v>
      </c>
      <c r="D1397" s="4">
        <v>-124.251682</v>
      </c>
      <c r="E1397" t="s">
        <v>928</v>
      </c>
      <c r="F1397" s="3">
        <v>583.25</v>
      </c>
      <c r="G1397" t="s">
        <v>90</v>
      </c>
      <c r="H1397" t="s">
        <v>91</v>
      </c>
      <c r="I1397" s="1" t="s">
        <v>328</v>
      </c>
      <c r="J1397" t="s">
        <v>1851</v>
      </c>
      <c r="K1397" t="s">
        <v>405</v>
      </c>
      <c r="L1397" t="s">
        <v>406</v>
      </c>
      <c r="M1397">
        <v>43.984973009999898</v>
      </c>
      <c r="N1397">
        <v>8.1259367319999996</v>
      </c>
      <c r="O1397">
        <v>3.8031510540000002</v>
      </c>
      <c r="P1397">
        <v>9.8031391019999905</v>
      </c>
      <c r="Q1397">
        <v>17.320815199999899</v>
      </c>
      <c r="R1397">
        <v>9.8283254259999904</v>
      </c>
      <c r="S1397">
        <v>0.445392391</v>
      </c>
      <c r="T1397">
        <v>0.17815695600000001</v>
      </c>
      <c r="U1397">
        <v>0.45528999999999997</v>
      </c>
      <c r="V1397">
        <v>0.20784978200000001</v>
      </c>
      <c r="W1397">
        <v>0.35631391299999998</v>
      </c>
      <c r="X1397">
        <v>9.7592430000000008E-3</v>
      </c>
      <c r="Y1397">
        <v>0.49488043399999998</v>
      </c>
      <c r="Z1397">
        <v>4.9860167569999998</v>
      </c>
      <c r="AA1397">
        <v>0</v>
      </c>
      <c r="AB1397">
        <v>2.535444757</v>
      </c>
      <c r="AC1397">
        <v>100</v>
      </c>
      <c r="AD1397">
        <v>0.45253342200000002</v>
      </c>
      <c r="AE1397">
        <v>1.339838788</v>
      </c>
      <c r="AF1397">
        <v>0.65956340800000002</v>
      </c>
      <c r="AG1397">
        <v>1.0944978439999999</v>
      </c>
      <c r="AH1397">
        <v>0</v>
      </c>
      <c r="AI1397">
        <v>4.1588851939999998</v>
      </c>
      <c r="AJ1397">
        <v>0</v>
      </c>
      <c r="AK1397">
        <v>0</v>
      </c>
      <c r="AL1397">
        <v>20.43479013</v>
      </c>
      <c r="AM1397">
        <v>0</v>
      </c>
      <c r="AN1397">
        <v>0</v>
      </c>
      <c r="AO1397">
        <v>0</v>
      </c>
      <c r="AP1397">
        <v>2.1258246230000002</v>
      </c>
      <c r="AQ1397">
        <v>0</v>
      </c>
      <c r="AR1397">
        <v>0</v>
      </c>
      <c r="AS1397">
        <v>17.957426089999899</v>
      </c>
      <c r="AT1397">
        <v>5.804664517</v>
      </c>
      <c r="AU1397">
        <v>23.762090610000001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1.2807522E-2</v>
      </c>
      <c r="BI1397">
        <v>32.90279366</v>
      </c>
      <c r="BJ1397">
        <v>0.75571743199999997</v>
      </c>
      <c r="BK1397">
        <v>0.24428256800000001</v>
      </c>
      <c r="BL1397">
        <v>0</v>
      </c>
      <c r="BM1397">
        <v>83.089614609999899</v>
      </c>
      <c r="BN1397">
        <v>99.987166490000007</v>
      </c>
      <c r="BO1397">
        <v>0</v>
      </c>
      <c r="BP1397" t="s">
        <v>256</v>
      </c>
      <c r="BQ1397" t="s">
        <v>257</v>
      </c>
      <c r="BR1397" t="s">
        <v>556</v>
      </c>
      <c r="BS1397" t="s">
        <v>562</v>
      </c>
      <c r="BT1397" t="s">
        <v>111</v>
      </c>
      <c r="BU1397" t="s">
        <v>100</v>
      </c>
      <c r="BV1397" t="s">
        <v>101</v>
      </c>
      <c r="BW1397" t="s">
        <v>149</v>
      </c>
      <c r="BX1397">
        <v>72.493813590000002</v>
      </c>
      <c r="BY1397">
        <v>83.089614609999899</v>
      </c>
      <c r="BZ1397">
        <v>16.18988242</v>
      </c>
      <c r="CA1397">
        <v>24.36625561</v>
      </c>
      <c r="CB1397">
        <v>20.46532303</v>
      </c>
      <c r="CC1397">
        <v>55.168421360000004</v>
      </c>
      <c r="CD1397">
        <v>1</v>
      </c>
      <c r="CE1397">
        <v>2</v>
      </c>
      <c r="CF1397">
        <v>1</v>
      </c>
      <c r="CG1397">
        <v>6</v>
      </c>
      <c r="CH1397">
        <v>3</v>
      </c>
      <c r="CI1397">
        <v>4</v>
      </c>
      <c r="CJ1397">
        <v>63.007840340000001</v>
      </c>
      <c r="CK1397">
        <v>97.752773169999898</v>
      </c>
      <c r="CL1397">
        <v>0</v>
      </c>
    </row>
    <row r="1398" spans="1:90" x14ac:dyDescent="0.25">
      <c r="A1398" s="1" t="s">
        <v>1044</v>
      </c>
      <c r="B1398" s="2">
        <v>313751.00429999898</v>
      </c>
      <c r="C1398" s="2">
        <v>6075156.6279999902</v>
      </c>
      <c r="D1398" s="4">
        <v>-187.0488215</v>
      </c>
      <c r="E1398" t="s">
        <v>928</v>
      </c>
      <c r="F1398" s="3">
        <v>664.48</v>
      </c>
      <c r="G1398" t="s">
        <v>90</v>
      </c>
      <c r="H1398" t="s">
        <v>91</v>
      </c>
      <c r="I1398" s="1" t="s">
        <v>328</v>
      </c>
      <c r="J1398" t="s">
        <v>1709</v>
      </c>
      <c r="K1398" t="s">
        <v>345</v>
      </c>
      <c r="L1398" t="s">
        <v>345</v>
      </c>
      <c r="M1398">
        <v>44.913742990000003</v>
      </c>
      <c r="N1398">
        <v>15.60087957</v>
      </c>
      <c r="O1398">
        <v>3.4422843080000001</v>
      </c>
      <c r="P1398">
        <v>8.9079441569999904</v>
      </c>
      <c r="Q1398">
        <v>9.9741690030000001</v>
      </c>
      <c r="R1398">
        <v>10.1540638399999</v>
      </c>
      <c r="S1398">
        <v>2.438574386</v>
      </c>
      <c r="T1398">
        <v>0.22986561799999999</v>
      </c>
      <c r="U1398">
        <v>0.57966112400000003</v>
      </c>
      <c r="V1398">
        <v>5.9964943999999999E-2</v>
      </c>
      <c r="W1398">
        <v>0.26984224800000001</v>
      </c>
      <c r="X1398">
        <v>9.8444780000000003E-3</v>
      </c>
      <c r="Y1398">
        <v>1.9988315E-2</v>
      </c>
      <c r="Z1398">
        <v>3.3991750220000001</v>
      </c>
      <c r="AA1398">
        <v>0</v>
      </c>
      <c r="AB1398">
        <v>2.213145618</v>
      </c>
      <c r="AC1398">
        <v>100</v>
      </c>
      <c r="AD1398">
        <v>0.12924575299999999</v>
      </c>
      <c r="AE1398">
        <v>5.3573029000000001E-2</v>
      </c>
      <c r="AF1398">
        <v>0.83130498200000003</v>
      </c>
      <c r="AG1398">
        <v>1.3979894980000001</v>
      </c>
      <c r="AH1398">
        <v>0</v>
      </c>
      <c r="AI1398">
        <v>20.5496561799999</v>
      </c>
      <c r="AJ1398">
        <v>0</v>
      </c>
      <c r="AK1398">
        <v>0</v>
      </c>
      <c r="AL1398">
        <v>31.861046259999899</v>
      </c>
      <c r="AM1398">
        <v>0</v>
      </c>
      <c r="AN1398">
        <v>0</v>
      </c>
      <c r="AO1398">
        <v>0</v>
      </c>
      <c r="AP1398">
        <v>2.23834277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1.2789672E-2</v>
      </c>
      <c r="BI1398">
        <v>21.2896416799999</v>
      </c>
      <c r="BJ1398">
        <v>0.66577850900000002</v>
      </c>
      <c r="BK1398">
        <v>0.33422149099999998</v>
      </c>
      <c r="BL1398">
        <v>0</v>
      </c>
      <c r="BM1398">
        <v>58.565073470000002</v>
      </c>
      <c r="BN1398">
        <v>99.987184380000002</v>
      </c>
      <c r="BO1398">
        <v>0</v>
      </c>
      <c r="BP1398" t="s">
        <v>97</v>
      </c>
      <c r="BQ1398" t="s">
        <v>514</v>
      </c>
      <c r="BR1398" t="s">
        <v>111</v>
      </c>
      <c r="BS1398" t="s">
        <v>126</v>
      </c>
      <c r="BT1398" t="s">
        <v>386</v>
      </c>
      <c r="BU1398" t="s">
        <v>387</v>
      </c>
      <c r="BV1398" t="s">
        <v>386</v>
      </c>
      <c r="BW1398" t="s">
        <v>2165</v>
      </c>
      <c r="BX1398">
        <v>44.787618870000003</v>
      </c>
      <c r="BY1398">
        <v>58.565073470000002</v>
      </c>
      <c r="BZ1398">
        <v>40.396847549999897</v>
      </c>
      <c r="CA1398">
        <v>30.439129309999899</v>
      </c>
      <c r="CB1398">
        <v>63.138233620000001</v>
      </c>
      <c r="CC1398">
        <v>6.422637065</v>
      </c>
      <c r="CD1398">
        <v>2</v>
      </c>
      <c r="CE1398">
        <v>11</v>
      </c>
      <c r="CF1398">
        <v>3</v>
      </c>
      <c r="CG1398">
        <v>4</v>
      </c>
      <c r="CH1398">
        <v>2</v>
      </c>
      <c r="CI1398">
        <v>19</v>
      </c>
      <c r="CJ1398">
        <v>44.761069710000001</v>
      </c>
      <c r="CK1398">
        <v>87.61776562</v>
      </c>
      <c r="CL1398">
        <v>0</v>
      </c>
    </row>
    <row r="1399" spans="1:90" x14ac:dyDescent="0.25">
      <c r="A1399" s="1" t="s">
        <v>1045</v>
      </c>
      <c r="B1399" s="2">
        <v>313660.90470000001</v>
      </c>
      <c r="C1399" s="2">
        <v>6075183.5930000003</v>
      </c>
      <c r="D1399" s="4">
        <v>-303.51537089999903</v>
      </c>
      <c r="E1399" t="s">
        <v>928</v>
      </c>
      <c r="F1399" s="3">
        <v>814.19</v>
      </c>
      <c r="G1399" t="s">
        <v>90</v>
      </c>
      <c r="H1399" t="s">
        <v>91</v>
      </c>
      <c r="I1399" s="1" t="s">
        <v>328</v>
      </c>
      <c r="J1399" t="s">
        <v>1876</v>
      </c>
      <c r="K1399" t="s">
        <v>1720</v>
      </c>
      <c r="L1399" t="s">
        <v>1721</v>
      </c>
      <c r="M1399">
        <v>46.5972375099999</v>
      </c>
      <c r="N1399">
        <v>10.12505397</v>
      </c>
      <c r="O1399">
        <v>2.5955251920000002</v>
      </c>
      <c r="P1399">
        <v>6.8290316320000004</v>
      </c>
      <c r="Q1399">
        <v>17.671367629999899</v>
      </c>
      <c r="R1399">
        <v>8.2859523579999905</v>
      </c>
      <c r="S1399">
        <v>0.54973145899999998</v>
      </c>
      <c r="T1399">
        <v>1.529252968</v>
      </c>
      <c r="U1399">
        <v>0.64968263400000004</v>
      </c>
      <c r="V1399">
        <v>0.28985840600000001</v>
      </c>
      <c r="W1399">
        <v>0.17991211400000001</v>
      </c>
      <c r="X1399">
        <v>9.8650769999999999E-3</v>
      </c>
      <c r="Y1399">
        <v>9.9951169999999995E-3</v>
      </c>
      <c r="Z1399">
        <v>4.6775339369999998</v>
      </c>
      <c r="AA1399">
        <v>0</v>
      </c>
      <c r="AB1399">
        <v>3.6373229540000001</v>
      </c>
      <c r="AC1399">
        <v>100</v>
      </c>
      <c r="AD1399">
        <v>0.62194268900000005</v>
      </c>
      <c r="AE1399">
        <v>2.6668804000000001E-2</v>
      </c>
      <c r="AF1399">
        <v>0.92754093100000001</v>
      </c>
      <c r="AG1399">
        <v>9.2588029380000005</v>
      </c>
      <c r="AH1399">
        <v>0</v>
      </c>
      <c r="AI1399">
        <v>5.0588070170000004</v>
      </c>
      <c r="AJ1399">
        <v>0</v>
      </c>
      <c r="AK1399">
        <v>0</v>
      </c>
      <c r="AL1399">
        <v>21.15997239</v>
      </c>
      <c r="AM1399">
        <v>0</v>
      </c>
      <c r="AN1399">
        <v>0</v>
      </c>
      <c r="AO1399">
        <v>0</v>
      </c>
      <c r="AP1399">
        <v>2.3033184430000002</v>
      </c>
      <c r="AQ1399">
        <v>0</v>
      </c>
      <c r="AR1399">
        <v>0</v>
      </c>
      <c r="AS1399">
        <v>22.465422480000001</v>
      </c>
      <c r="AT1399">
        <v>4.1693127810000004</v>
      </c>
      <c r="AU1399">
        <v>26.6347352599999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1.2758887999999999E-2</v>
      </c>
      <c r="BI1399">
        <v>29.640905920000002</v>
      </c>
      <c r="BJ1399">
        <v>0.84346332899999998</v>
      </c>
      <c r="BK1399">
        <v>0.15653667099999999</v>
      </c>
      <c r="BL1399">
        <v>0</v>
      </c>
      <c r="BM1399">
        <v>80.705405769999899</v>
      </c>
      <c r="BN1399">
        <v>99.987215219999896</v>
      </c>
      <c r="BO1399">
        <v>0</v>
      </c>
      <c r="BP1399" t="s">
        <v>256</v>
      </c>
      <c r="BQ1399" t="s">
        <v>257</v>
      </c>
      <c r="BR1399" t="s">
        <v>556</v>
      </c>
      <c r="BS1399" t="s">
        <v>562</v>
      </c>
      <c r="BT1399" t="s">
        <v>111</v>
      </c>
      <c r="BU1399" t="s">
        <v>100</v>
      </c>
      <c r="BV1399" t="s">
        <v>101</v>
      </c>
      <c r="BW1399" t="s">
        <v>149</v>
      </c>
      <c r="BX1399">
        <v>63.848262490000003</v>
      </c>
      <c r="BY1399">
        <v>80.705405769999899</v>
      </c>
      <c r="BZ1399">
        <v>14.259164630000001</v>
      </c>
      <c r="CA1399">
        <v>17.561058190000001</v>
      </c>
      <c r="CB1399">
        <v>25.704001009999899</v>
      </c>
      <c r="CC1399">
        <v>56.734940799999897</v>
      </c>
      <c r="CD1399">
        <v>1</v>
      </c>
      <c r="CE1399">
        <v>2</v>
      </c>
      <c r="CF1399">
        <v>1</v>
      </c>
      <c r="CG1399">
        <v>6</v>
      </c>
      <c r="CH1399">
        <v>3</v>
      </c>
      <c r="CI1399">
        <v>4</v>
      </c>
      <c r="CJ1399">
        <v>68.484848479999897</v>
      </c>
      <c r="CK1399">
        <v>92.178206799999899</v>
      </c>
      <c r="CL1399">
        <v>0</v>
      </c>
    </row>
    <row r="1400" spans="1:90" x14ac:dyDescent="0.25">
      <c r="A1400" s="1" t="s">
        <v>934</v>
      </c>
      <c r="B1400" s="2">
        <v>313950.82659999898</v>
      </c>
      <c r="C1400" s="2">
        <v>6075498.4230000004</v>
      </c>
      <c r="D1400" s="4">
        <v>125.42866960000001</v>
      </c>
      <c r="E1400" t="s">
        <v>343</v>
      </c>
      <c r="F1400" s="3">
        <v>268.17</v>
      </c>
      <c r="G1400" t="s">
        <v>90</v>
      </c>
      <c r="H1400" t="s">
        <v>91</v>
      </c>
      <c r="I1400" s="1" t="s">
        <v>328</v>
      </c>
      <c r="J1400" t="s">
        <v>1806</v>
      </c>
      <c r="K1400" t="s">
        <v>1720</v>
      </c>
      <c r="L1400" t="s">
        <v>1721</v>
      </c>
      <c r="M1400">
        <v>57.9620401399999</v>
      </c>
      <c r="N1400">
        <v>14.50303858</v>
      </c>
      <c r="O1400">
        <v>3.4430095559999998</v>
      </c>
      <c r="P1400">
        <v>8.3825873430000009</v>
      </c>
      <c r="Q1400">
        <v>3.6583338489999999</v>
      </c>
      <c r="R1400">
        <v>5.1717815509999996</v>
      </c>
      <c r="S1400">
        <v>1.8442011730000001</v>
      </c>
      <c r="T1400">
        <v>0.180410984</v>
      </c>
      <c r="U1400">
        <v>0.80182659700000003</v>
      </c>
      <c r="V1400">
        <v>0.26059364400000001</v>
      </c>
      <c r="W1400">
        <v>0.23052514700000001</v>
      </c>
      <c r="X1400">
        <v>9.9050089999999993E-3</v>
      </c>
      <c r="Y1400">
        <v>0.25057081199999998</v>
      </c>
      <c r="Z1400">
        <v>3.30117562</v>
      </c>
      <c r="AA1400">
        <v>0</v>
      </c>
      <c r="AB1400">
        <v>2.4791434720000001</v>
      </c>
      <c r="AC1400">
        <v>100</v>
      </c>
      <c r="AD1400">
        <v>0.58345881200000005</v>
      </c>
      <c r="AE1400">
        <v>0.69763464799999997</v>
      </c>
      <c r="AF1400">
        <v>1.1945221290000001</v>
      </c>
      <c r="AG1400">
        <v>1.1397783450000001</v>
      </c>
      <c r="AH1400">
        <v>0</v>
      </c>
      <c r="AI1400">
        <v>17.708742869999899</v>
      </c>
      <c r="AJ1400">
        <v>0</v>
      </c>
      <c r="AK1400">
        <v>0</v>
      </c>
      <c r="AL1400">
        <v>25.580484299999899</v>
      </c>
      <c r="AM1400">
        <v>0</v>
      </c>
      <c r="AN1400">
        <v>0</v>
      </c>
      <c r="AO1400">
        <v>2.928924764</v>
      </c>
      <c r="AP1400">
        <v>2.5735591680000001</v>
      </c>
      <c r="AQ1400">
        <v>0</v>
      </c>
      <c r="AR1400">
        <v>0</v>
      </c>
      <c r="AS1400">
        <v>10.7989119299999</v>
      </c>
      <c r="AT1400">
        <v>12.5918689399999</v>
      </c>
      <c r="AU1400">
        <v>23.39078087</v>
      </c>
      <c r="AV1400">
        <v>0</v>
      </c>
      <c r="AW1400">
        <v>24.17535204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1.3367468E-2</v>
      </c>
      <c r="BI1400">
        <v>11.69539043</v>
      </c>
      <c r="BJ1400">
        <v>0.46167385300000002</v>
      </c>
      <c r="BK1400">
        <v>0.53832614700000003</v>
      </c>
      <c r="BL1400">
        <v>0</v>
      </c>
      <c r="BM1400">
        <v>59.092032629999899</v>
      </c>
      <c r="BN1400">
        <v>99.986605409999896</v>
      </c>
      <c r="BO1400">
        <v>0</v>
      </c>
      <c r="BP1400" t="s">
        <v>97</v>
      </c>
      <c r="BQ1400" t="s">
        <v>40</v>
      </c>
      <c r="BR1400" t="s">
        <v>111</v>
      </c>
      <c r="BS1400" t="s">
        <v>235</v>
      </c>
      <c r="BT1400" t="s">
        <v>111</v>
      </c>
      <c r="BU1400" t="s">
        <v>100</v>
      </c>
      <c r="BV1400" t="s">
        <v>101</v>
      </c>
      <c r="BW1400" t="s">
        <v>149</v>
      </c>
      <c r="BX1400">
        <v>27.158862160000002</v>
      </c>
      <c r="BY1400">
        <v>59.092032629999899</v>
      </c>
      <c r="BZ1400">
        <v>39.858516440000002</v>
      </c>
      <c r="CA1400">
        <v>31.15780161</v>
      </c>
      <c r="CB1400">
        <v>52.192409210000001</v>
      </c>
      <c r="CC1400">
        <v>16.6497891799999</v>
      </c>
      <c r="CD1400">
        <v>2</v>
      </c>
      <c r="CE1400">
        <v>10</v>
      </c>
      <c r="CF1400">
        <v>1</v>
      </c>
      <c r="CG1400">
        <v>6</v>
      </c>
      <c r="CH1400">
        <v>3</v>
      </c>
      <c r="CI1400">
        <v>4</v>
      </c>
      <c r="CJ1400">
        <v>35.364727610000003</v>
      </c>
      <c r="CK1400">
        <v>85.605862869999896</v>
      </c>
      <c r="CL1400">
        <v>2.928924764</v>
      </c>
    </row>
    <row r="1401" spans="1:90" x14ac:dyDescent="0.25">
      <c r="A1401" s="1" t="s">
        <v>962</v>
      </c>
      <c r="B1401" s="2">
        <v>313923.271799999</v>
      </c>
      <c r="C1401" s="2">
        <v>6075501.5099999905</v>
      </c>
      <c r="D1401" s="4">
        <v>88.670038109999894</v>
      </c>
      <c r="E1401" t="s">
        <v>343</v>
      </c>
      <c r="F1401" s="3">
        <v>314.22000000000003</v>
      </c>
      <c r="G1401" t="s">
        <v>90</v>
      </c>
      <c r="H1401" t="s">
        <v>91</v>
      </c>
      <c r="I1401" s="1" t="s">
        <v>328</v>
      </c>
      <c r="J1401" t="s">
        <v>1742</v>
      </c>
      <c r="K1401" t="s">
        <v>1682</v>
      </c>
      <c r="L1401" t="s">
        <v>406</v>
      </c>
      <c r="M1401">
        <v>51.511979590000003</v>
      </c>
      <c r="N1401">
        <v>13.2320638899999</v>
      </c>
      <c r="O1401">
        <v>3.6089431869999999</v>
      </c>
      <c r="P1401">
        <v>8.8955518090000005</v>
      </c>
      <c r="Q1401">
        <v>4.7951057199999996</v>
      </c>
      <c r="R1401">
        <v>9.104631114</v>
      </c>
      <c r="S1401">
        <v>1.9625538179999999</v>
      </c>
      <c r="T1401">
        <v>0.51592909600000003</v>
      </c>
      <c r="U1401">
        <v>0.58674289400000001</v>
      </c>
      <c r="V1401">
        <v>8.0930054000000001E-2</v>
      </c>
      <c r="W1401">
        <v>0.242790163</v>
      </c>
      <c r="X1401">
        <v>2.882872586</v>
      </c>
      <c r="Y1401">
        <v>4.0465027000000001E-2</v>
      </c>
      <c r="Z1401">
        <v>2.5394410550000002</v>
      </c>
      <c r="AA1401">
        <v>0</v>
      </c>
      <c r="AB1401">
        <v>5.4397835649999999</v>
      </c>
      <c r="AC1401">
        <v>100</v>
      </c>
      <c r="AD1401">
        <v>0.17699748500000001</v>
      </c>
      <c r="AE1401">
        <v>0.11004955199999999</v>
      </c>
      <c r="AF1401">
        <v>0.85383206300000003</v>
      </c>
      <c r="AG1401">
        <v>3.1838919830000001</v>
      </c>
      <c r="AH1401">
        <v>0</v>
      </c>
      <c r="AI1401">
        <v>18.4082240699999</v>
      </c>
      <c r="AJ1401">
        <v>0</v>
      </c>
      <c r="AK1401">
        <v>0</v>
      </c>
      <c r="AL1401">
        <v>26.9261874799999</v>
      </c>
      <c r="AM1401">
        <v>0</v>
      </c>
      <c r="AN1401">
        <v>0</v>
      </c>
      <c r="AO1401">
        <v>0</v>
      </c>
      <c r="AP1401">
        <v>2.2789845240000002</v>
      </c>
      <c r="AQ1401">
        <v>0</v>
      </c>
      <c r="AR1401">
        <v>0</v>
      </c>
      <c r="AS1401">
        <v>11.071264230000001</v>
      </c>
      <c r="AT1401">
        <v>10.43499081</v>
      </c>
      <c r="AU1401">
        <v>21.50625505</v>
      </c>
      <c r="AV1401">
        <v>0</v>
      </c>
      <c r="AW1401">
        <v>11.783015260000001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3.8081071039999999</v>
      </c>
      <c r="BI1401">
        <v>12.5422107</v>
      </c>
      <c r="BJ1401">
        <v>0.51479275300000005</v>
      </c>
      <c r="BK1401">
        <v>0.48520724700000001</v>
      </c>
      <c r="BL1401">
        <v>0</v>
      </c>
      <c r="BM1401">
        <v>59.394589000000003</v>
      </c>
      <c r="BN1401">
        <v>96.19187728</v>
      </c>
      <c r="BO1401">
        <v>0</v>
      </c>
      <c r="BP1401" t="s">
        <v>97</v>
      </c>
      <c r="BQ1401" t="s">
        <v>109</v>
      </c>
      <c r="BR1401" t="s">
        <v>111</v>
      </c>
      <c r="BS1401" t="s">
        <v>176</v>
      </c>
      <c r="BT1401" t="s">
        <v>111</v>
      </c>
      <c r="BU1401" t="s">
        <v>100</v>
      </c>
      <c r="BV1401" t="s">
        <v>101</v>
      </c>
      <c r="BW1401" t="s">
        <v>149</v>
      </c>
      <c r="BX1401">
        <v>31.795404349999899</v>
      </c>
      <c r="BY1401">
        <v>59.394589000000003</v>
      </c>
      <c r="BZ1401">
        <v>37.94078184</v>
      </c>
      <c r="CA1401">
        <v>31.7838999999999</v>
      </c>
      <c r="CB1401">
        <v>46.77789791</v>
      </c>
      <c r="CC1401">
        <v>21.438202090000001</v>
      </c>
      <c r="CD1401">
        <v>2</v>
      </c>
      <c r="CE1401">
        <v>3</v>
      </c>
      <c r="CF1401">
        <v>1</v>
      </c>
      <c r="CG1401">
        <v>6</v>
      </c>
      <c r="CH1401">
        <v>3</v>
      </c>
      <c r="CI1401">
        <v>4</v>
      </c>
      <c r="CJ1401">
        <v>32.427424340000002</v>
      </c>
      <c r="CK1401">
        <v>84.671523370000003</v>
      </c>
      <c r="CL1401">
        <v>0</v>
      </c>
    </row>
    <row r="1402" spans="1:90" x14ac:dyDescent="0.25">
      <c r="A1402" s="1" t="s">
        <v>963</v>
      </c>
      <c r="B1402" s="2">
        <v>313879.76890000002</v>
      </c>
      <c r="C1402" s="2">
        <v>6075508.5300000003</v>
      </c>
      <c r="D1402" s="4">
        <v>28.635153249999899</v>
      </c>
      <c r="E1402" t="s">
        <v>343</v>
      </c>
      <c r="F1402" s="3">
        <v>388.7</v>
      </c>
      <c r="G1402" t="s">
        <v>90</v>
      </c>
      <c r="H1402" t="s">
        <v>91</v>
      </c>
      <c r="I1402" s="1" t="s">
        <v>328</v>
      </c>
      <c r="J1402" t="s">
        <v>1828</v>
      </c>
      <c r="K1402" t="s">
        <v>1720</v>
      </c>
      <c r="L1402" t="s">
        <v>1721</v>
      </c>
      <c r="M1402">
        <v>46.017840479999897</v>
      </c>
      <c r="N1402">
        <v>17.79611929</v>
      </c>
      <c r="O1402">
        <v>2.7072795790000002</v>
      </c>
      <c r="P1402">
        <v>7.1626862259999999</v>
      </c>
      <c r="Q1402">
        <v>7.8343256029999999</v>
      </c>
      <c r="R1402">
        <v>6.463066553</v>
      </c>
      <c r="S1402">
        <v>2.1173852979999999</v>
      </c>
      <c r="T1402">
        <v>1.7947361100000001</v>
      </c>
      <c r="U1402">
        <v>0.33273197500000001</v>
      </c>
      <c r="V1402">
        <v>4.0331148999999997E-2</v>
      </c>
      <c r="W1402">
        <v>0.171407381</v>
      </c>
      <c r="X1402">
        <v>3.0196231070000001</v>
      </c>
      <c r="Y1402">
        <v>4.0331148999999997E-2</v>
      </c>
      <c r="Z1402">
        <v>4.502136095</v>
      </c>
      <c r="AA1402">
        <v>0</v>
      </c>
      <c r="AB1402">
        <v>7.5391700310000003</v>
      </c>
      <c r="AC1402">
        <v>100</v>
      </c>
      <c r="AD1402">
        <v>8.7119299999999997E-2</v>
      </c>
      <c r="AE1402">
        <v>0.108334193</v>
      </c>
      <c r="AF1402">
        <v>0.47822875100000001</v>
      </c>
      <c r="AG1402">
        <v>10.939196620000001</v>
      </c>
      <c r="AH1402">
        <v>0</v>
      </c>
      <c r="AI1402">
        <v>19.6158320199999</v>
      </c>
      <c r="AJ1402">
        <v>0</v>
      </c>
      <c r="AK1402">
        <v>0</v>
      </c>
      <c r="AL1402">
        <v>21.67633631</v>
      </c>
      <c r="AM1402">
        <v>0</v>
      </c>
      <c r="AN1402">
        <v>0</v>
      </c>
      <c r="AO1402">
        <v>5.2618771679999998</v>
      </c>
      <c r="AP1402">
        <v>1.976914619</v>
      </c>
      <c r="AQ1402">
        <v>0</v>
      </c>
      <c r="AR1402">
        <v>0</v>
      </c>
      <c r="AS1402">
        <v>21.369186970000001</v>
      </c>
      <c r="AT1402">
        <v>8.6403233309999905</v>
      </c>
      <c r="AU1402">
        <v>30.009510299999899</v>
      </c>
      <c r="AV1402">
        <v>0</v>
      </c>
      <c r="AW1402">
        <v>1.967419308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3.939607627</v>
      </c>
      <c r="BI1402">
        <v>15.0047551499999</v>
      </c>
      <c r="BJ1402">
        <v>0.71208049600000001</v>
      </c>
      <c r="BK1402">
        <v>0.28791950399999999</v>
      </c>
      <c r="BL1402">
        <v>0</v>
      </c>
      <c r="BM1402">
        <v>52.49503026</v>
      </c>
      <c r="BN1402">
        <v>96.060376219999895</v>
      </c>
      <c r="BO1402">
        <v>0</v>
      </c>
      <c r="BP1402" t="s">
        <v>97</v>
      </c>
      <c r="BQ1402" t="s">
        <v>40</v>
      </c>
      <c r="BR1402" t="s">
        <v>98</v>
      </c>
      <c r="BS1402" t="s">
        <v>130</v>
      </c>
      <c r="BT1402" t="s">
        <v>98</v>
      </c>
      <c r="BU1402" t="s">
        <v>131</v>
      </c>
      <c r="BV1402" t="s">
        <v>101</v>
      </c>
      <c r="BW1402" t="s">
        <v>237</v>
      </c>
      <c r="BX1402">
        <v>32.464653669999898</v>
      </c>
      <c r="BY1402">
        <v>52.49503026</v>
      </c>
      <c r="BZ1402">
        <v>37.555655799999897</v>
      </c>
      <c r="CA1402">
        <v>20.2242644899999</v>
      </c>
      <c r="CB1402">
        <v>51.24534182</v>
      </c>
      <c r="CC1402">
        <v>28.53039369</v>
      </c>
      <c r="CD1402">
        <v>3</v>
      </c>
      <c r="CE1402">
        <v>6</v>
      </c>
      <c r="CF1402">
        <v>2</v>
      </c>
      <c r="CG1402">
        <v>1</v>
      </c>
      <c r="CH1402">
        <v>3</v>
      </c>
      <c r="CI1402">
        <v>9</v>
      </c>
      <c r="CJ1402">
        <v>52.879291250000001</v>
      </c>
      <c r="CK1402">
        <v>79.310942710000006</v>
      </c>
      <c r="CL1402">
        <v>5.2618771679999998</v>
      </c>
    </row>
    <row r="1403" spans="1:90" x14ac:dyDescent="0.25">
      <c r="A1403" s="1" t="s">
        <v>342</v>
      </c>
      <c r="B1403" s="2">
        <v>313842.85570000001</v>
      </c>
      <c r="C1403" s="2">
        <v>6075515.4560000002</v>
      </c>
      <c r="D1403" s="4">
        <v>-23.863673070000001</v>
      </c>
      <c r="E1403" t="s">
        <v>343</v>
      </c>
      <c r="F1403" s="3">
        <v>453.25</v>
      </c>
      <c r="G1403" t="s">
        <v>90</v>
      </c>
      <c r="H1403" t="s">
        <v>91</v>
      </c>
      <c r="I1403" s="1" t="s">
        <v>328</v>
      </c>
      <c r="J1403" t="s">
        <v>344</v>
      </c>
      <c r="K1403" t="s">
        <v>345</v>
      </c>
      <c r="L1403" t="s">
        <v>345</v>
      </c>
      <c r="M1403">
        <v>75.367371219999896</v>
      </c>
      <c r="N1403">
        <v>10.11467122</v>
      </c>
      <c r="O1403">
        <v>0.88725041500000001</v>
      </c>
      <c r="P1403">
        <v>3.435601165</v>
      </c>
      <c r="Q1403">
        <v>4.9668465030000002</v>
      </c>
      <c r="R1403">
        <v>0.120652142</v>
      </c>
      <c r="S1403">
        <v>0.140760832</v>
      </c>
      <c r="T1403">
        <v>1.3975539749999999</v>
      </c>
      <c r="U1403">
        <v>0.180978213</v>
      </c>
      <c r="V1403">
        <v>3.0163035000000001E-2</v>
      </c>
      <c r="W1403">
        <v>4.0217381000000003E-2</v>
      </c>
      <c r="X1403">
        <v>3.1444415650000002</v>
      </c>
      <c r="Y1403">
        <v>1.0054344999999999E-2</v>
      </c>
      <c r="Z1403">
        <v>0.16343798800000001</v>
      </c>
      <c r="AA1403">
        <v>0</v>
      </c>
      <c r="AB1403">
        <v>3.3104898129999998</v>
      </c>
      <c r="AC1403">
        <v>100</v>
      </c>
      <c r="AD1403">
        <v>6.4980611999999993E-2</v>
      </c>
      <c r="AE1403">
        <v>0</v>
      </c>
      <c r="AF1403">
        <v>0</v>
      </c>
      <c r="AG1403">
        <v>8.4954890859999903</v>
      </c>
      <c r="AH1403">
        <v>0</v>
      </c>
      <c r="AI1403">
        <v>1.3005397620000001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9.4022295919999905</v>
      </c>
      <c r="AP1403">
        <v>0</v>
      </c>
      <c r="AQ1403">
        <v>0</v>
      </c>
      <c r="AR1403">
        <v>0</v>
      </c>
      <c r="AS1403">
        <v>11.84502509</v>
      </c>
      <c r="AT1403">
        <v>0</v>
      </c>
      <c r="AU1403">
        <v>11.84502509</v>
      </c>
      <c r="AV1403">
        <v>0</v>
      </c>
      <c r="AW1403">
        <v>60.029746969999898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3.9865171199999998</v>
      </c>
      <c r="BI1403">
        <v>5.9225125470000002</v>
      </c>
      <c r="BJ1403">
        <v>1</v>
      </c>
      <c r="BK1403">
        <v>0</v>
      </c>
      <c r="BL1403">
        <v>0</v>
      </c>
      <c r="BM1403">
        <v>0</v>
      </c>
      <c r="BN1403">
        <v>95.890562759999895</v>
      </c>
      <c r="BO1403">
        <v>0</v>
      </c>
      <c r="BP1403" t="s">
        <v>97</v>
      </c>
      <c r="BQ1403" t="s">
        <v>42</v>
      </c>
      <c r="BR1403" t="s">
        <v>98</v>
      </c>
      <c r="BS1403" t="s">
        <v>130</v>
      </c>
      <c r="BT1403" t="s">
        <v>111</v>
      </c>
      <c r="BU1403" t="s">
        <v>100</v>
      </c>
      <c r="BV1403" t="s">
        <v>101</v>
      </c>
      <c r="BW1403" t="s">
        <v>102</v>
      </c>
      <c r="BX1403">
        <v>12.48134993</v>
      </c>
      <c r="BY1403">
        <v>0</v>
      </c>
      <c r="BZ1403">
        <v>13.276192310000001</v>
      </c>
      <c r="CA1403">
        <v>15.985940360000001</v>
      </c>
      <c r="CB1403">
        <v>51.827878030000001</v>
      </c>
      <c r="CC1403">
        <v>32.186181609999899</v>
      </c>
      <c r="CD1403">
        <v>3</v>
      </c>
      <c r="CE1403">
        <v>6</v>
      </c>
      <c r="CF1403">
        <v>1</v>
      </c>
      <c r="CG1403">
        <v>6</v>
      </c>
      <c r="CH1403">
        <v>3</v>
      </c>
      <c r="CI1403">
        <v>7</v>
      </c>
      <c r="CJ1403">
        <v>96.054628219999898</v>
      </c>
      <c r="CK1403">
        <v>84.525182939999894</v>
      </c>
      <c r="CL1403">
        <v>9.4022295919999905</v>
      </c>
    </row>
    <row r="1404" spans="1:90" x14ac:dyDescent="0.25">
      <c r="A1404" s="1" t="s">
        <v>342</v>
      </c>
      <c r="B1404" s="2">
        <v>313842.85570000001</v>
      </c>
      <c r="C1404" s="2">
        <v>6075515.4560000002</v>
      </c>
      <c r="D1404" s="4">
        <v>-23.863673070000001</v>
      </c>
      <c r="E1404" t="s">
        <v>343</v>
      </c>
      <c r="F1404" s="3">
        <v>453.25</v>
      </c>
      <c r="G1404" t="s">
        <v>90</v>
      </c>
      <c r="H1404" t="s">
        <v>91</v>
      </c>
      <c r="I1404" s="1" t="s">
        <v>328</v>
      </c>
      <c r="J1404" t="s">
        <v>344</v>
      </c>
      <c r="K1404" t="s">
        <v>345</v>
      </c>
      <c r="L1404" t="s">
        <v>345</v>
      </c>
      <c r="M1404">
        <v>75.367371219999896</v>
      </c>
      <c r="N1404">
        <v>10.11467122</v>
      </c>
      <c r="O1404">
        <v>0.88725041500000001</v>
      </c>
      <c r="P1404">
        <v>3.435601165</v>
      </c>
      <c r="Q1404">
        <v>4.9668465030000002</v>
      </c>
      <c r="R1404">
        <v>0.120652142</v>
      </c>
      <c r="S1404">
        <v>0.140760832</v>
      </c>
      <c r="T1404">
        <v>1.3975539749999999</v>
      </c>
      <c r="U1404">
        <v>0.180978213</v>
      </c>
      <c r="V1404">
        <v>3.0163035000000001E-2</v>
      </c>
      <c r="W1404">
        <v>4.0217381000000003E-2</v>
      </c>
      <c r="X1404">
        <v>3.1444415650000002</v>
      </c>
      <c r="Y1404">
        <v>1.0054344999999999E-2</v>
      </c>
      <c r="Z1404">
        <v>0.16343798800000001</v>
      </c>
      <c r="AA1404">
        <v>0</v>
      </c>
      <c r="AB1404">
        <v>3.3104898129999998</v>
      </c>
      <c r="AC1404">
        <v>100</v>
      </c>
      <c r="AD1404">
        <v>6.4980611999999993E-2</v>
      </c>
      <c r="AE1404">
        <v>0</v>
      </c>
      <c r="AF1404">
        <v>0</v>
      </c>
      <c r="AG1404">
        <v>8.4954890859999903</v>
      </c>
      <c r="AH1404">
        <v>0</v>
      </c>
      <c r="AI1404">
        <v>1.3005397620000001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9.4022295919999905</v>
      </c>
      <c r="AP1404">
        <v>0</v>
      </c>
      <c r="AQ1404">
        <v>0</v>
      </c>
      <c r="AR1404">
        <v>0</v>
      </c>
      <c r="AS1404">
        <v>11.84502509</v>
      </c>
      <c r="AT1404">
        <v>0</v>
      </c>
      <c r="AU1404">
        <v>11.84502509</v>
      </c>
      <c r="AV1404">
        <v>0</v>
      </c>
      <c r="AW1404">
        <v>60.029746969999898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3.9865171199999998</v>
      </c>
      <c r="BI1404">
        <v>5.9225125470000002</v>
      </c>
      <c r="BJ1404">
        <v>1</v>
      </c>
      <c r="BK1404">
        <v>0</v>
      </c>
      <c r="BL1404">
        <v>0</v>
      </c>
      <c r="BM1404">
        <v>0</v>
      </c>
      <c r="BN1404">
        <v>95.890562759999895</v>
      </c>
      <c r="BO1404">
        <v>0</v>
      </c>
      <c r="BP1404" t="s">
        <v>97</v>
      </c>
      <c r="BQ1404" t="s">
        <v>42</v>
      </c>
      <c r="BR1404" t="s">
        <v>98</v>
      </c>
      <c r="BS1404" t="s">
        <v>130</v>
      </c>
      <c r="BT1404" t="s">
        <v>111</v>
      </c>
      <c r="BU1404" t="s">
        <v>100</v>
      </c>
      <c r="BV1404" t="s">
        <v>101</v>
      </c>
      <c r="BW1404" t="s">
        <v>102</v>
      </c>
      <c r="BX1404">
        <v>12.48134993</v>
      </c>
      <c r="BY1404">
        <v>0</v>
      </c>
      <c r="BZ1404">
        <v>13.276192310000001</v>
      </c>
      <c r="CA1404">
        <v>15.985940360000001</v>
      </c>
      <c r="CB1404">
        <v>51.827878030000001</v>
      </c>
      <c r="CC1404">
        <v>32.186181609999899</v>
      </c>
      <c r="CD1404">
        <v>3</v>
      </c>
      <c r="CE1404">
        <v>6</v>
      </c>
      <c r="CF1404">
        <v>1</v>
      </c>
      <c r="CG1404">
        <v>6</v>
      </c>
      <c r="CH1404">
        <v>3</v>
      </c>
      <c r="CI1404">
        <v>7</v>
      </c>
      <c r="CJ1404">
        <v>96.054628219999898</v>
      </c>
      <c r="CK1404">
        <v>84.525182939999894</v>
      </c>
      <c r="CL1404">
        <v>9.4022295919999905</v>
      </c>
    </row>
    <row r="1405" spans="1:90" x14ac:dyDescent="0.25">
      <c r="A1405" s="1" t="s">
        <v>1046</v>
      </c>
      <c r="B1405" s="2">
        <v>313829.06679999898</v>
      </c>
      <c r="C1405" s="2">
        <v>6075518.2699999902</v>
      </c>
      <c r="D1405" s="4">
        <v>-43.7838017999999</v>
      </c>
      <c r="E1405" t="s">
        <v>343</v>
      </c>
      <c r="F1405" s="3">
        <v>477.64</v>
      </c>
      <c r="G1405" t="s">
        <v>90</v>
      </c>
      <c r="H1405" t="s">
        <v>91</v>
      </c>
      <c r="I1405" s="1" t="s">
        <v>328</v>
      </c>
      <c r="J1405" t="s">
        <v>1730</v>
      </c>
      <c r="K1405" t="s">
        <v>1689</v>
      </c>
      <c r="L1405" t="s">
        <v>345</v>
      </c>
      <c r="M1405">
        <v>57.770637090000001</v>
      </c>
      <c r="N1405">
        <v>12.65124323</v>
      </c>
      <c r="O1405">
        <v>4.299047206</v>
      </c>
      <c r="P1405">
        <v>10.229153520000001</v>
      </c>
      <c r="Q1405">
        <v>7.3782050530000003</v>
      </c>
      <c r="R1405">
        <v>0.85016354500000002</v>
      </c>
      <c r="S1405">
        <v>1.0323414479999999</v>
      </c>
      <c r="T1405">
        <v>0.192298897</v>
      </c>
      <c r="U1405">
        <v>0.657864648</v>
      </c>
      <c r="V1405">
        <v>0.101209946</v>
      </c>
      <c r="W1405">
        <v>0.283387848</v>
      </c>
      <c r="X1405">
        <v>3.0303963679999999</v>
      </c>
      <c r="Y1405">
        <v>0.41496077799999997</v>
      </c>
      <c r="Z1405">
        <v>1.109090417</v>
      </c>
      <c r="AA1405">
        <v>0</v>
      </c>
      <c r="AB1405">
        <v>4.1401410829999996</v>
      </c>
      <c r="AC1405">
        <v>100</v>
      </c>
      <c r="AD1405">
        <v>0.21921539900000001</v>
      </c>
      <c r="AE1405">
        <v>1.117650697</v>
      </c>
      <c r="AF1405">
        <v>0.94809481799999995</v>
      </c>
      <c r="AG1405">
        <v>1.175264723</v>
      </c>
      <c r="AH1405">
        <v>0</v>
      </c>
      <c r="AI1405">
        <v>9.5896837280000007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12.1344282099999</v>
      </c>
      <c r="AP1405">
        <v>2.3339268249999998</v>
      </c>
      <c r="AQ1405">
        <v>0</v>
      </c>
      <c r="AR1405">
        <v>0</v>
      </c>
      <c r="AS1405">
        <v>19.293176920000001</v>
      </c>
      <c r="AT1405">
        <v>12.04326865</v>
      </c>
      <c r="AU1405">
        <v>31.336445569999899</v>
      </c>
      <c r="AV1405">
        <v>0</v>
      </c>
      <c r="AW1405">
        <v>33.229231460000001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3.951676285</v>
      </c>
      <c r="BI1405">
        <v>15.668222780000001</v>
      </c>
      <c r="BJ1405">
        <v>0.615678536</v>
      </c>
      <c r="BK1405">
        <v>0.384321464</v>
      </c>
      <c r="BL1405">
        <v>0</v>
      </c>
      <c r="BM1405">
        <v>0</v>
      </c>
      <c r="BN1405">
        <v>96.035617720000005</v>
      </c>
      <c r="BO1405">
        <v>0</v>
      </c>
      <c r="BP1405" t="s">
        <v>97</v>
      </c>
      <c r="BQ1405" t="s">
        <v>40</v>
      </c>
      <c r="BR1405" t="s">
        <v>111</v>
      </c>
      <c r="BS1405" t="s">
        <v>162</v>
      </c>
      <c r="BT1405" t="s">
        <v>111</v>
      </c>
      <c r="BU1405" t="s">
        <v>100</v>
      </c>
      <c r="BV1405" t="s">
        <v>101</v>
      </c>
      <c r="BW1405" t="s">
        <v>152</v>
      </c>
      <c r="BX1405">
        <v>34.618467209999899</v>
      </c>
      <c r="BY1405">
        <v>0</v>
      </c>
      <c r="BZ1405">
        <v>89.082478010000003</v>
      </c>
      <c r="CA1405">
        <v>32.164562400000001</v>
      </c>
      <c r="CB1405">
        <v>39.040736359999897</v>
      </c>
      <c r="CC1405">
        <v>28.794701239999899</v>
      </c>
      <c r="CD1405">
        <v>2</v>
      </c>
      <c r="CE1405">
        <v>5</v>
      </c>
      <c r="CF1405">
        <v>1</v>
      </c>
      <c r="CG1405">
        <v>6</v>
      </c>
      <c r="CH1405">
        <v>3</v>
      </c>
      <c r="CI1405">
        <v>5</v>
      </c>
      <c r="CJ1405">
        <v>80.085653100000002</v>
      </c>
      <c r="CK1405">
        <v>93.49702413</v>
      </c>
      <c r="CL1405">
        <v>12.1344282099999</v>
      </c>
    </row>
    <row r="1406" spans="1:90" x14ac:dyDescent="0.25">
      <c r="A1406" s="1" t="s">
        <v>1221</v>
      </c>
      <c r="B1406" s="2">
        <v>315524.271799999</v>
      </c>
      <c r="C1406" s="2">
        <v>6074036.466</v>
      </c>
      <c r="D1406" s="4">
        <v>274.11869999999902</v>
      </c>
      <c r="E1406" t="s">
        <v>677</v>
      </c>
      <c r="F1406" s="3">
        <v>65</v>
      </c>
      <c r="G1406" t="s">
        <v>90</v>
      </c>
      <c r="H1406" t="s">
        <v>91</v>
      </c>
      <c r="I1406" s="1" t="s">
        <v>740</v>
      </c>
      <c r="J1406" t="s">
        <v>1681</v>
      </c>
      <c r="K1406" t="s">
        <v>1682</v>
      </c>
      <c r="L1406" t="s">
        <v>406</v>
      </c>
      <c r="M1406">
        <v>48.624415159999899</v>
      </c>
      <c r="N1406">
        <v>15.64912094</v>
      </c>
      <c r="O1406">
        <v>4.1567820500000003</v>
      </c>
      <c r="P1406">
        <v>10.277173510000001</v>
      </c>
      <c r="Q1406">
        <v>6.6071821140000004</v>
      </c>
      <c r="R1406">
        <v>5.9808131680000001</v>
      </c>
      <c r="S1406">
        <v>3.323796507</v>
      </c>
      <c r="T1406">
        <v>0.404108998</v>
      </c>
      <c r="U1406">
        <v>0.85873162000000003</v>
      </c>
      <c r="V1406">
        <v>9.7996431999999994E-2</v>
      </c>
      <c r="W1406">
        <v>0.28287629800000003</v>
      </c>
      <c r="X1406">
        <v>9.9220799999999998E-3</v>
      </c>
      <c r="Y1406">
        <v>4.04109E-2</v>
      </c>
      <c r="Z1406">
        <v>3.6866702189999998</v>
      </c>
      <c r="AA1406">
        <v>0</v>
      </c>
      <c r="AB1406">
        <v>3.319352817</v>
      </c>
      <c r="AC1406">
        <v>100</v>
      </c>
      <c r="AD1406">
        <v>0.214925478</v>
      </c>
      <c r="AE1406">
        <v>0.110211607</v>
      </c>
      <c r="AF1406">
        <v>1.253148242</v>
      </c>
      <c r="AG1406">
        <v>2.5008474340000002</v>
      </c>
      <c r="AH1406">
        <v>0</v>
      </c>
      <c r="AI1406">
        <v>31.264041420000002</v>
      </c>
      <c r="AJ1406">
        <v>0</v>
      </c>
      <c r="AK1406">
        <v>0</v>
      </c>
      <c r="AL1406">
        <v>27.855937050000001</v>
      </c>
      <c r="AM1406">
        <v>0</v>
      </c>
      <c r="AN1406">
        <v>0</v>
      </c>
      <c r="AO1406">
        <v>0</v>
      </c>
      <c r="AP1406">
        <v>2.583279128</v>
      </c>
      <c r="AQ1406">
        <v>0</v>
      </c>
      <c r="AR1406">
        <v>0</v>
      </c>
      <c r="AS1406">
        <v>12.943036080000001</v>
      </c>
      <c r="AT1406">
        <v>11.32034404</v>
      </c>
      <c r="AU1406">
        <v>24.263380120000001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1.311681E-2</v>
      </c>
      <c r="BI1406">
        <v>17.90964576</v>
      </c>
      <c r="BJ1406">
        <v>0.53343911799999999</v>
      </c>
      <c r="BK1406">
        <v>0.46656088200000001</v>
      </c>
      <c r="BL1406">
        <v>0</v>
      </c>
      <c r="BM1406">
        <v>47.117637250000001</v>
      </c>
      <c r="BN1406">
        <v>99.98685657</v>
      </c>
      <c r="BO1406">
        <v>0</v>
      </c>
      <c r="BP1406" t="s">
        <v>97</v>
      </c>
      <c r="BQ1406" t="s">
        <v>109</v>
      </c>
      <c r="BR1406" t="s">
        <v>111</v>
      </c>
      <c r="BS1406" t="s">
        <v>162</v>
      </c>
      <c r="BT1406" t="s">
        <v>98</v>
      </c>
      <c r="BU1406" t="s">
        <v>100</v>
      </c>
      <c r="BV1406" t="s">
        <v>101</v>
      </c>
      <c r="BW1406" t="s">
        <v>237</v>
      </c>
      <c r="BX1406">
        <v>38.027776770000003</v>
      </c>
      <c r="BY1406">
        <v>47.117637250000001</v>
      </c>
      <c r="BZ1406">
        <v>50.736160150000003</v>
      </c>
      <c r="CA1406">
        <v>30.41908205</v>
      </c>
      <c r="CB1406">
        <v>45.36051484</v>
      </c>
      <c r="CC1406">
        <v>24.220403099999899</v>
      </c>
      <c r="CD1406">
        <v>2</v>
      </c>
      <c r="CE1406">
        <v>5</v>
      </c>
      <c r="CF1406">
        <v>2</v>
      </c>
      <c r="CG1406">
        <v>6</v>
      </c>
      <c r="CH1406">
        <v>3</v>
      </c>
      <c r="CI1406">
        <v>9</v>
      </c>
      <c r="CJ1406">
        <v>42.972136220000003</v>
      </c>
      <c r="CK1406">
        <v>81.914136049999897</v>
      </c>
      <c r="CL1406">
        <v>0</v>
      </c>
    </row>
    <row r="1407" spans="1:90" x14ac:dyDescent="0.25">
      <c r="A1407" s="1" t="s">
        <v>1260</v>
      </c>
      <c r="B1407" s="2">
        <v>315511.9472</v>
      </c>
      <c r="C1407" s="2">
        <v>6074038.8629999897</v>
      </c>
      <c r="D1407" s="4">
        <v>206.2739</v>
      </c>
      <c r="E1407" t="s">
        <v>677</v>
      </c>
      <c r="F1407" s="3">
        <v>134</v>
      </c>
      <c r="G1407" t="s">
        <v>90</v>
      </c>
      <c r="H1407" t="s">
        <v>91</v>
      </c>
      <c r="I1407" s="1" t="s">
        <v>740</v>
      </c>
      <c r="J1407" t="s">
        <v>2039</v>
      </c>
      <c r="K1407" t="s">
        <v>1810</v>
      </c>
      <c r="L1407" t="s">
        <v>1811</v>
      </c>
      <c r="M1407">
        <v>51.097254730000003</v>
      </c>
      <c r="N1407">
        <v>14.45594419</v>
      </c>
      <c r="O1407">
        <v>3.8982879430000001</v>
      </c>
      <c r="P1407">
        <v>9.554470577</v>
      </c>
      <c r="Q1407">
        <v>5.2880188280000002</v>
      </c>
      <c r="R1407">
        <v>6.8278250759999999</v>
      </c>
      <c r="S1407">
        <v>2.8364851949999998</v>
      </c>
      <c r="T1407">
        <v>0.57742734299999998</v>
      </c>
      <c r="U1407">
        <v>0.73951221199999995</v>
      </c>
      <c r="V1407">
        <v>0.11548546899999999</v>
      </c>
      <c r="W1407">
        <v>0.253257607</v>
      </c>
      <c r="X1407">
        <v>1.078383318</v>
      </c>
      <c r="Y1407">
        <v>1.0130304E-2</v>
      </c>
      <c r="Z1407">
        <v>3.267517212</v>
      </c>
      <c r="AA1407">
        <v>0</v>
      </c>
      <c r="AB1407">
        <v>4.362498886</v>
      </c>
      <c r="AC1407">
        <v>100</v>
      </c>
      <c r="AD1407">
        <v>0.25380629399999999</v>
      </c>
      <c r="AE1407">
        <v>2.7685267E-2</v>
      </c>
      <c r="AF1407">
        <v>1.0814034589999999</v>
      </c>
      <c r="AG1407">
        <v>3.5808277720000001</v>
      </c>
      <c r="AH1407">
        <v>0</v>
      </c>
      <c r="AI1407">
        <v>26.735519149999899</v>
      </c>
      <c r="AJ1407">
        <v>0</v>
      </c>
      <c r="AK1407">
        <v>0</v>
      </c>
      <c r="AL1407">
        <v>26.254588349999899</v>
      </c>
      <c r="AM1407">
        <v>0</v>
      </c>
      <c r="AN1407">
        <v>0</v>
      </c>
      <c r="AO1407">
        <v>0</v>
      </c>
      <c r="AP1407">
        <v>2.4577836510000002</v>
      </c>
      <c r="AQ1407">
        <v>0</v>
      </c>
      <c r="AR1407">
        <v>0</v>
      </c>
      <c r="AS1407">
        <v>14.08119308</v>
      </c>
      <c r="AT1407">
        <v>13.8578121</v>
      </c>
      <c r="AU1407">
        <v>27.939005179999899</v>
      </c>
      <c r="AV1407">
        <v>0</v>
      </c>
      <c r="AW1407">
        <v>5.2321438220000003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1.4314449499999999</v>
      </c>
      <c r="BI1407">
        <v>14.863087910000001</v>
      </c>
      <c r="BJ1407">
        <v>0.50399765500000004</v>
      </c>
      <c r="BK1407">
        <v>0.49600234500000001</v>
      </c>
      <c r="BL1407">
        <v>0</v>
      </c>
      <c r="BM1407">
        <v>49.546206900000001</v>
      </c>
      <c r="BN1407">
        <v>98.568549180000005</v>
      </c>
      <c r="BO1407">
        <v>0</v>
      </c>
      <c r="BP1407" t="s">
        <v>97</v>
      </c>
      <c r="BQ1407" t="s">
        <v>109</v>
      </c>
      <c r="BR1407" t="s">
        <v>111</v>
      </c>
      <c r="BS1407" t="s">
        <v>176</v>
      </c>
      <c r="BT1407" t="s">
        <v>111</v>
      </c>
      <c r="BU1407" t="s">
        <v>100</v>
      </c>
      <c r="BV1407" t="s">
        <v>101</v>
      </c>
      <c r="BW1407" t="s">
        <v>149</v>
      </c>
      <c r="BX1407">
        <v>35.052533570000001</v>
      </c>
      <c r="BY1407">
        <v>49.546206900000001</v>
      </c>
      <c r="BZ1407">
        <v>47.260167350000003</v>
      </c>
      <c r="CA1407">
        <v>31.53890749</v>
      </c>
      <c r="CB1407">
        <v>46.807190560000002</v>
      </c>
      <c r="CC1407">
        <v>21.653901950000002</v>
      </c>
      <c r="CD1407">
        <v>2</v>
      </c>
      <c r="CE1407">
        <v>3</v>
      </c>
      <c r="CF1407">
        <v>1</v>
      </c>
      <c r="CG1407">
        <v>6</v>
      </c>
      <c r="CH1407">
        <v>3</v>
      </c>
      <c r="CI1407">
        <v>4</v>
      </c>
      <c r="CJ1407">
        <v>37.76908023</v>
      </c>
      <c r="CK1407">
        <v>81.300189660000001</v>
      </c>
      <c r="CL1407">
        <v>0</v>
      </c>
    </row>
    <row r="1408" spans="1:90" x14ac:dyDescent="0.25">
      <c r="A1408" s="1" t="s">
        <v>1276</v>
      </c>
      <c r="B1408" s="2">
        <v>315504.34590000001</v>
      </c>
      <c r="C1408" s="2">
        <v>6074040.8289999897</v>
      </c>
      <c r="D1408" s="4">
        <v>168.072599999999</v>
      </c>
      <c r="E1408" t="s">
        <v>677</v>
      </c>
      <c r="F1408" s="3">
        <v>173</v>
      </c>
      <c r="G1408" t="s">
        <v>90</v>
      </c>
      <c r="H1408" t="s">
        <v>91</v>
      </c>
      <c r="I1408" s="1" t="s">
        <v>740</v>
      </c>
      <c r="J1408" t="s">
        <v>2039</v>
      </c>
      <c r="K1408" t="s">
        <v>1810</v>
      </c>
      <c r="L1408" t="s">
        <v>1811</v>
      </c>
      <c r="M1408">
        <v>49.387298299999898</v>
      </c>
      <c r="N1408">
        <v>16.7594789199999</v>
      </c>
      <c r="O1408">
        <v>3.6871127979999998</v>
      </c>
      <c r="P1408">
        <v>9.1838499640000002</v>
      </c>
      <c r="Q1408">
        <v>4.6278440280000002</v>
      </c>
      <c r="R1408">
        <v>4.9113880820000002</v>
      </c>
      <c r="S1408">
        <v>4.4556922810000001</v>
      </c>
      <c r="T1408">
        <v>0.101265734</v>
      </c>
      <c r="U1408">
        <v>0.75949300200000003</v>
      </c>
      <c r="V1408">
        <v>0.12151888</v>
      </c>
      <c r="W1408">
        <v>0.23291118699999999</v>
      </c>
      <c r="X1408">
        <v>2.6252496349999999</v>
      </c>
      <c r="Y1408">
        <v>3.0379719999999999E-2</v>
      </c>
      <c r="Z1408">
        <v>3.1165174630000001</v>
      </c>
      <c r="AA1408">
        <v>0</v>
      </c>
      <c r="AB1408">
        <v>5.761301886</v>
      </c>
      <c r="AC1408">
        <v>100</v>
      </c>
      <c r="AD1408">
        <v>0.26151423099999999</v>
      </c>
      <c r="AE1408">
        <v>8.1299245000000006E-2</v>
      </c>
      <c r="AF1408">
        <v>1.0875336449999999</v>
      </c>
      <c r="AG1408">
        <v>0.61492920799999995</v>
      </c>
      <c r="AH1408">
        <v>0</v>
      </c>
      <c r="AI1408">
        <v>41.124422350000003</v>
      </c>
      <c r="AJ1408">
        <v>0</v>
      </c>
      <c r="AK1408">
        <v>0</v>
      </c>
      <c r="AL1408">
        <v>14.58434317</v>
      </c>
      <c r="AM1408">
        <v>0</v>
      </c>
      <c r="AN1408">
        <v>0</v>
      </c>
      <c r="AO1408">
        <v>4.6238867819999996</v>
      </c>
      <c r="AP1408">
        <v>2.4281624399999999</v>
      </c>
      <c r="AQ1408">
        <v>0</v>
      </c>
      <c r="AR1408">
        <v>0</v>
      </c>
      <c r="AS1408">
        <v>12.31258006</v>
      </c>
      <c r="AT1408">
        <v>12.14126602</v>
      </c>
      <c r="AU1408">
        <v>24.4538460899999</v>
      </c>
      <c r="AV1408">
        <v>0</v>
      </c>
      <c r="AW1408">
        <v>3.9154266849999999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3.412311082</v>
      </c>
      <c r="BI1408">
        <v>12.226923040000001</v>
      </c>
      <c r="BJ1408">
        <v>0.50350280400000003</v>
      </c>
      <c r="BK1408">
        <v>0.49649719599999997</v>
      </c>
      <c r="BL1408">
        <v>0</v>
      </c>
      <c r="BM1408">
        <v>26.17962005</v>
      </c>
      <c r="BN1408">
        <v>96.587674930000006</v>
      </c>
      <c r="BO1408">
        <v>0</v>
      </c>
      <c r="BP1408" t="s">
        <v>97</v>
      </c>
      <c r="BQ1408" t="s">
        <v>40</v>
      </c>
      <c r="BR1408" t="s">
        <v>111</v>
      </c>
      <c r="BS1408" t="s">
        <v>235</v>
      </c>
      <c r="BT1408" t="s">
        <v>111</v>
      </c>
      <c r="BU1408" t="s">
        <v>100</v>
      </c>
      <c r="BV1408" t="s">
        <v>101</v>
      </c>
      <c r="BW1408" t="s">
        <v>152</v>
      </c>
      <c r="BX1408">
        <v>27.96954217</v>
      </c>
      <c r="BY1408">
        <v>26.17962005</v>
      </c>
      <c r="BZ1408">
        <v>73.014424599999899</v>
      </c>
      <c r="CA1408">
        <v>29.265321929999899</v>
      </c>
      <c r="CB1408">
        <v>52.426468739999898</v>
      </c>
      <c r="CC1408">
        <v>18.30820933</v>
      </c>
      <c r="CD1408">
        <v>2</v>
      </c>
      <c r="CE1408">
        <v>10</v>
      </c>
      <c r="CF1408">
        <v>1</v>
      </c>
      <c r="CG1408">
        <v>6</v>
      </c>
      <c r="CH1408">
        <v>3</v>
      </c>
      <c r="CI1408">
        <v>5</v>
      </c>
      <c r="CJ1408">
        <v>33.5488505699999</v>
      </c>
      <c r="CK1408">
        <v>75.191657980000002</v>
      </c>
      <c r="CL1408">
        <v>4.6238867819999996</v>
      </c>
    </row>
    <row r="1409" spans="1:90" x14ac:dyDescent="0.25">
      <c r="A1409" s="1" t="s">
        <v>1307</v>
      </c>
      <c r="B1409" s="2">
        <v>315498.785299999</v>
      </c>
      <c r="C1409" s="2">
        <v>6074042.3700000001</v>
      </c>
      <c r="D1409" s="4">
        <v>141.6969</v>
      </c>
      <c r="E1409" t="s">
        <v>677</v>
      </c>
      <c r="F1409" s="3">
        <v>200</v>
      </c>
      <c r="G1409" t="s">
        <v>90</v>
      </c>
      <c r="H1409" t="s">
        <v>91</v>
      </c>
      <c r="I1409" s="1" t="s">
        <v>740</v>
      </c>
      <c r="J1409" t="s">
        <v>2047</v>
      </c>
      <c r="K1409" t="s">
        <v>1748</v>
      </c>
      <c r="L1409" t="s">
        <v>406</v>
      </c>
      <c r="M1409">
        <v>49.337853889999899</v>
      </c>
      <c r="N1409">
        <v>17.252059249999899</v>
      </c>
      <c r="O1409">
        <v>3.457358181</v>
      </c>
      <c r="P1409">
        <v>8.6704669760000002</v>
      </c>
      <c r="Q1409">
        <v>4.482499851</v>
      </c>
      <c r="R1409">
        <v>8.4691927210000006</v>
      </c>
      <c r="S1409">
        <v>3.9563373400000001</v>
      </c>
      <c r="T1409">
        <v>0.101185098</v>
      </c>
      <c r="U1409">
        <v>0.73865121700000003</v>
      </c>
      <c r="V1409">
        <v>9.4102141E-2</v>
      </c>
      <c r="W1409">
        <v>0.202370196</v>
      </c>
      <c r="X1409">
        <v>0.54295154599999995</v>
      </c>
      <c r="Y1409">
        <v>2.0237020000000001E-2</v>
      </c>
      <c r="Z1409">
        <v>2.6747345770000002</v>
      </c>
      <c r="AA1409">
        <v>0</v>
      </c>
      <c r="AB1409">
        <v>3.2282162510000001</v>
      </c>
      <c r="AC1409">
        <v>100</v>
      </c>
      <c r="AD1409">
        <v>0.20322954800000001</v>
      </c>
      <c r="AE1409">
        <v>5.4348188999999998E-2</v>
      </c>
      <c r="AF1409">
        <v>1.061436753</v>
      </c>
      <c r="AG1409">
        <v>0.61661622000000005</v>
      </c>
      <c r="AH1409">
        <v>0</v>
      </c>
      <c r="AI1409">
        <v>36.644914659999898</v>
      </c>
      <c r="AJ1409">
        <v>0</v>
      </c>
      <c r="AK1409">
        <v>0</v>
      </c>
      <c r="AL1409">
        <v>29.936200320000001</v>
      </c>
      <c r="AM1409">
        <v>0</v>
      </c>
      <c r="AN1409">
        <v>0</v>
      </c>
      <c r="AO1409">
        <v>0</v>
      </c>
      <c r="AP1409">
        <v>2.4142873050000002</v>
      </c>
      <c r="AQ1409">
        <v>0</v>
      </c>
      <c r="AR1409">
        <v>0</v>
      </c>
      <c r="AS1409">
        <v>6.4128367089999996</v>
      </c>
      <c r="AT1409">
        <v>6.5081693390000002</v>
      </c>
      <c r="AU1409">
        <v>12.921006050000001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0.708169253</v>
      </c>
      <c r="BI1409">
        <v>12.69003064</v>
      </c>
      <c r="BJ1409">
        <v>0.49631094399999998</v>
      </c>
      <c r="BK1409">
        <v>0.50368905600000002</v>
      </c>
      <c r="BL1409">
        <v>0</v>
      </c>
      <c r="BM1409">
        <v>44.961999040000002</v>
      </c>
      <c r="BN1409">
        <v>99.291766210000006</v>
      </c>
      <c r="BO1409">
        <v>0</v>
      </c>
      <c r="BP1409" t="s">
        <v>97</v>
      </c>
      <c r="BQ1409" t="s">
        <v>109</v>
      </c>
      <c r="BR1409" t="s">
        <v>98</v>
      </c>
      <c r="BS1409" t="s">
        <v>130</v>
      </c>
      <c r="BT1409" t="s">
        <v>98</v>
      </c>
      <c r="BU1409" t="s">
        <v>100</v>
      </c>
      <c r="BV1409" t="s">
        <v>101</v>
      </c>
      <c r="BW1409" t="s">
        <v>237</v>
      </c>
      <c r="BX1409">
        <v>31.12828803</v>
      </c>
      <c r="BY1409">
        <v>44.961999040000002</v>
      </c>
      <c r="BZ1409">
        <v>54.532963330000001</v>
      </c>
      <c r="CA1409">
        <v>27.812795000000001</v>
      </c>
      <c r="CB1409">
        <v>54.333632080000001</v>
      </c>
      <c r="CC1409">
        <v>17.853572920000001</v>
      </c>
      <c r="CD1409">
        <v>3</v>
      </c>
      <c r="CE1409">
        <v>6</v>
      </c>
      <c r="CF1409">
        <v>2</v>
      </c>
      <c r="CG1409">
        <v>6</v>
      </c>
      <c r="CH1409">
        <v>3</v>
      </c>
      <c r="CI1409">
        <v>9</v>
      </c>
      <c r="CJ1409">
        <v>26.94824509</v>
      </c>
      <c r="CK1409">
        <v>76.4241308</v>
      </c>
      <c r="CL1409">
        <v>0</v>
      </c>
    </row>
    <row r="1410" spans="1:90" x14ac:dyDescent="0.25">
      <c r="A1410" s="1" t="s">
        <v>1308</v>
      </c>
      <c r="B1410" s="2">
        <v>315489.72480000003</v>
      </c>
      <c r="C1410" s="2">
        <v>6074044.9519999903</v>
      </c>
      <c r="D1410" s="4">
        <v>100.7671</v>
      </c>
      <c r="E1410" t="s">
        <v>677</v>
      </c>
      <c r="F1410" s="3">
        <v>242</v>
      </c>
      <c r="G1410" t="s">
        <v>90</v>
      </c>
      <c r="H1410" t="s">
        <v>91</v>
      </c>
      <c r="I1410" s="1" t="s">
        <v>740</v>
      </c>
      <c r="J1410" t="s">
        <v>2047</v>
      </c>
      <c r="K1410" t="s">
        <v>1748</v>
      </c>
      <c r="L1410" t="s">
        <v>406</v>
      </c>
      <c r="M1410">
        <v>48.198034649999897</v>
      </c>
      <c r="N1410">
        <v>19.561964969999899</v>
      </c>
      <c r="O1410">
        <v>3.1894956689999998</v>
      </c>
      <c r="P1410">
        <v>8.1188466419999905</v>
      </c>
      <c r="Q1410">
        <v>3.9204143010000001</v>
      </c>
      <c r="R1410">
        <v>8.6429594059999904</v>
      </c>
      <c r="S1410">
        <v>3.4591890890000001</v>
      </c>
      <c r="T1410">
        <v>0.35093222600000001</v>
      </c>
      <c r="U1410">
        <v>0.62165137299999995</v>
      </c>
      <c r="V1410">
        <v>8.0213080000000006E-2</v>
      </c>
      <c r="W1410">
        <v>0.190506066</v>
      </c>
      <c r="X1410">
        <v>9.9313379999999996E-3</v>
      </c>
      <c r="Y1410">
        <v>0.49130511700000001</v>
      </c>
      <c r="Z1410">
        <v>3.1645560779999999</v>
      </c>
      <c r="AA1410">
        <v>0</v>
      </c>
      <c r="AB1410">
        <v>2.332165743</v>
      </c>
      <c r="AC1410">
        <v>100</v>
      </c>
      <c r="AD1410">
        <v>0.17378501800000001</v>
      </c>
      <c r="AE1410">
        <v>1.323639147</v>
      </c>
      <c r="AF1410">
        <v>0.89615140900000001</v>
      </c>
      <c r="AG1410">
        <v>2.1453661820000001</v>
      </c>
      <c r="AH1410">
        <v>0</v>
      </c>
      <c r="AI1410">
        <v>32.14211821</v>
      </c>
      <c r="AJ1410">
        <v>0</v>
      </c>
      <c r="AK1410">
        <v>0</v>
      </c>
      <c r="AL1410">
        <v>38.101171479999898</v>
      </c>
      <c r="AM1410">
        <v>0</v>
      </c>
      <c r="AN1410">
        <v>0</v>
      </c>
      <c r="AO1410">
        <v>0</v>
      </c>
      <c r="AP1410">
        <v>2.2953891780000002</v>
      </c>
      <c r="AQ1410">
        <v>0</v>
      </c>
      <c r="AR1410">
        <v>0</v>
      </c>
      <c r="AS1410">
        <v>5.8835082390000002</v>
      </c>
      <c r="AT1410">
        <v>6.067315453</v>
      </c>
      <c r="AU1410">
        <v>11.95082369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1.2969487E-2</v>
      </c>
      <c r="BI1410">
        <v>11.373370680000001</v>
      </c>
      <c r="BJ1410">
        <v>0.49230985199999999</v>
      </c>
      <c r="BK1410">
        <v>0.50769014800000001</v>
      </c>
      <c r="BL1410">
        <v>0</v>
      </c>
      <c r="BM1410">
        <v>54.241724150000003</v>
      </c>
      <c r="BN1410">
        <v>99.987004200000001</v>
      </c>
      <c r="BO1410">
        <v>0</v>
      </c>
      <c r="BP1410" t="s">
        <v>97</v>
      </c>
      <c r="BQ1410" t="s">
        <v>109</v>
      </c>
      <c r="BR1410" t="s">
        <v>98</v>
      </c>
      <c r="BS1410" t="s">
        <v>130</v>
      </c>
      <c r="BT1410" t="s">
        <v>98</v>
      </c>
      <c r="BU1410" t="s">
        <v>100</v>
      </c>
      <c r="BV1410" t="s">
        <v>101</v>
      </c>
      <c r="BW1410" t="s">
        <v>237</v>
      </c>
      <c r="BX1410">
        <v>26.087954669999899</v>
      </c>
      <c r="BY1410">
        <v>54.241724150000003</v>
      </c>
      <c r="BZ1410">
        <v>44.402147509999899</v>
      </c>
      <c r="CA1410">
        <v>25.047488900000001</v>
      </c>
      <c r="CB1410">
        <v>59.796850820000003</v>
      </c>
      <c r="CC1410">
        <v>15.1556602799999</v>
      </c>
      <c r="CD1410">
        <v>3</v>
      </c>
      <c r="CE1410">
        <v>6</v>
      </c>
      <c r="CF1410">
        <v>2</v>
      </c>
      <c r="CG1410">
        <v>6</v>
      </c>
      <c r="CH1410">
        <v>3</v>
      </c>
      <c r="CI1410">
        <v>9</v>
      </c>
      <c r="CJ1410">
        <v>26.086956520000001</v>
      </c>
      <c r="CK1410">
        <v>75.960442790000002</v>
      </c>
      <c r="CL1410">
        <v>0</v>
      </c>
    </row>
    <row r="1411" spans="1:90" x14ac:dyDescent="0.25">
      <c r="A1411" s="1" t="s">
        <v>1315</v>
      </c>
      <c r="B1411" s="2">
        <v>315485.817199999</v>
      </c>
      <c r="C1411" s="2">
        <v>6074046.0959999897</v>
      </c>
      <c r="D1411" s="4">
        <v>83.233699999999899</v>
      </c>
      <c r="E1411" t="s">
        <v>677</v>
      </c>
      <c r="F1411" s="3">
        <v>260</v>
      </c>
      <c r="G1411" t="s">
        <v>90</v>
      </c>
      <c r="H1411" t="s">
        <v>91</v>
      </c>
      <c r="I1411" s="1" t="s">
        <v>740</v>
      </c>
      <c r="J1411" t="s">
        <v>2049</v>
      </c>
      <c r="K1411" t="s">
        <v>2050</v>
      </c>
      <c r="L1411" t="s">
        <v>1811</v>
      </c>
      <c r="M1411">
        <v>46.458270450000001</v>
      </c>
      <c r="N1411">
        <v>19.589012100000001</v>
      </c>
      <c r="O1411">
        <v>3.4643142820000001</v>
      </c>
      <c r="P1411">
        <v>8.8758898429999995</v>
      </c>
      <c r="Q1411">
        <v>4.8568633099999996</v>
      </c>
      <c r="R1411">
        <v>8.7039837280000008</v>
      </c>
      <c r="S1411">
        <v>2.584941803</v>
      </c>
      <c r="T1411">
        <v>0.444286872</v>
      </c>
      <c r="U1411">
        <v>0.666430309</v>
      </c>
      <c r="V1411">
        <v>7.9769688000000005E-2</v>
      </c>
      <c r="W1411">
        <v>0.20194857799999999</v>
      </c>
      <c r="X1411">
        <v>9.9445899999999997E-3</v>
      </c>
      <c r="Y1411">
        <v>3.0292287000000001E-2</v>
      </c>
      <c r="Z1411">
        <v>4.0340521540000003</v>
      </c>
      <c r="AA1411">
        <v>0</v>
      </c>
      <c r="AB1411">
        <v>3.8279412499999999</v>
      </c>
      <c r="AC1411">
        <v>100</v>
      </c>
      <c r="AD1411">
        <v>0.17586465800000001</v>
      </c>
      <c r="AE1411">
        <v>8.3046993E-2</v>
      </c>
      <c r="AF1411">
        <v>0.97760355499999996</v>
      </c>
      <c r="AG1411">
        <v>2.7638546289999999</v>
      </c>
      <c r="AH1411">
        <v>0</v>
      </c>
      <c r="AI1411">
        <v>24.44131106</v>
      </c>
      <c r="AJ1411">
        <v>0</v>
      </c>
      <c r="AK1411">
        <v>0</v>
      </c>
      <c r="AL1411">
        <v>42.691907800000003</v>
      </c>
      <c r="AM1411">
        <v>0</v>
      </c>
      <c r="AN1411">
        <v>0</v>
      </c>
      <c r="AO1411">
        <v>0</v>
      </c>
      <c r="AP1411">
        <v>2.3850669080000002</v>
      </c>
      <c r="AQ1411">
        <v>0</v>
      </c>
      <c r="AR1411">
        <v>0</v>
      </c>
      <c r="AS1411">
        <v>8.4123237179999997</v>
      </c>
      <c r="AT1411">
        <v>8.3937739180000008</v>
      </c>
      <c r="AU1411">
        <v>16.806097640000001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1.3215252E-2</v>
      </c>
      <c r="BI1411">
        <v>14.102603780000001</v>
      </c>
      <c r="BJ1411">
        <v>0.50055187700000003</v>
      </c>
      <c r="BK1411">
        <v>0.49944812300000002</v>
      </c>
      <c r="BL1411">
        <v>0</v>
      </c>
      <c r="BM1411">
        <v>63.592821049999898</v>
      </c>
      <c r="BN1411">
        <v>99.986757929999897</v>
      </c>
      <c r="BO1411">
        <v>0</v>
      </c>
      <c r="BP1411" t="s">
        <v>256</v>
      </c>
      <c r="BQ1411" t="s">
        <v>257</v>
      </c>
      <c r="BR1411" t="s">
        <v>98</v>
      </c>
      <c r="BS1411" t="s">
        <v>130</v>
      </c>
      <c r="BT1411" t="s">
        <v>98</v>
      </c>
      <c r="BU1411" t="s">
        <v>222</v>
      </c>
      <c r="BV1411" t="s">
        <v>101</v>
      </c>
      <c r="BW1411" t="s">
        <v>237</v>
      </c>
      <c r="BX1411">
        <v>29.8175575399999</v>
      </c>
      <c r="BY1411">
        <v>63.592821049999898</v>
      </c>
      <c r="BZ1411">
        <v>34.967573739999899</v>
      </c>
      <c r="CA1411">
        <v>25.7748471899999</v>
      </c>
      <c r="CB1411">
        <v>56.50686907</v>
      </c>
      <c r="CC1411">
        <v>17.71828374</v>
      </c>
      <c r="CD1411">
        <v>3</v>
      </c>
      <c r="CE1411">
        <v>6</v>
      </c>
      <c r="CF1411">
        <v>2</v>
      </c>
      <c r="CG1411">
        <v>3</v>
      </c>
      <c r="CH1411">
        <v>3</v>
      </c>
      <c r="CI1411">
        <v>9</v>
      </c>
      <c r="CJ1411">
        <v>31.953743150000001</v>
      </c>
      <c r="CK1411">
        <v>81.927980199999894</v>
      </c>
      <c r="CL1411">
        <v>0</v>
      </c>
    </row>
    <row r="1412" spans="1:90" x14ac:dyDescent="0.25">
      <c r="A1412" s="1" t="s">
        <v>1349</v>
      </c>
      <c r="B1412" s="2">
        <v>315480.93449999898</v>
      </c>
      <c r="C1412" s="2">
        <v>6074047.5470000003</v>
      </c>
      <c r="D1412" s="4">
        <v>61.523229999999899</v>
      </c>
      <c r="E1412" t="s">
        <v>677</v>
      </c>
      <c r="F1412" s="3">
        <v>282.3</v>
      </c>
      <c r="G1412" t="s">
        <v>90</v>
      </c>
      <c r="H1412" t="s">
        <v>91</v>
      </c>
      <c r="I1412" s="1" t="s">
        <v>740</v>
      </c>
      <c r="J1412" t="s">
        <v>2062</v>
      </c>
      <c r="K1412" t="s">
        <v>1685</v>
      </c>
      <c r="L1412" t="s">
        <v>406</v>
      </c>
      <c r="M1412">
        <v>60.744343999999899</v>
      </c>
      <c r="N1412">
        <v>14.2049553799999</v>
      </c>
      <c r="O1412">
        <v>3.2167995989999998</v>
      </c>
      <c r="P1412">
        <v>7.9263260449999997</v>
      </c>
      <c r="Q1412">
        <v>2.4515654530000002</v>
      </c>
      <c r="R1412">
        <v>4.0657649280000001</v>
      </c>
      <c r="S1412">
        <v>2.8450265749999999</v>
      </c>
      <c r="T1412">
        <v>1.533489501</v>
      </c>
      <c r="U1412">
        <v>0.53470357599999996</v>
      </c>
      <c r="V1412">
        <v>0.25120979300000001</v>
      </c>
      <c r="W1412">
        <v>0.242129921</v>
      </c>
      <c r="X1412">
        <v>9.9419169999999998E-3</v>
      </c>
      <c r="Y1412">
        <v>1.0088747E-2</v>
      </c>
      <c r="Z1412">
        <v>1.963654558</v>
      </c>
      <c r="AA1412">
        <v>0</v>
      </c>
      <c r="AB1412">
        <v>1.7149592419999999</v>
      </c>
      <c r="AC1412">
        <v>100</v>
      </c>
      <c r="AD1412">
        <v>0.55199256600000002</v>
      </c>
      <c r="AE1412">
        <v>2.7566718E-2</v>
      </c>
      <c r="AF1412">
        <v>0.78176659500000001</v>
      </c>
      <c r="AG1412">
        <v>9.5079854949999998</v>
      </c>
      <c r="AH1412">
        <v>0</v>
      </c>
      <c r="AI1412">
        <v>26.81118712</v>
      </c>
      <c r="AJ1412">
        <v>0</v>
      </c>
      <c r="AK1412">
        <v>0</v>
      </c>
      <c r="AL1412">
        <v>19.409541399999899</v>
      </c>
      <c r="AM1412">
        <v>0</v>
      </c>
      <c r="AN1412">
        <v>0</v>
      </c>
      <c r="AO1412">
        <v>1.2469072969999999</v>
      </c>
      <c r="AP1412">
        <v>2.2326105890000001</v>
      </c>
      <c r="AQ1412">
        <v>0</v>
      </c>
      <c r="AR1412">
        <v>0</v>
      </c>
      <c r="AS1412">
        <v>7.101105714</v>
      </c>
      <c r="AT1412">
        <v>12.71888916</v>
      </c>
      <c r="AU1412">
        <v>19.819994869999899</v>
      </c>
      <c r="AV1412">
        <v>0</v>
      </c>
      <c r="AW1412">
        <v>19.58408494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1.3167844E-2</v>
      </c>
      <c r="BI1412">
        <v>9.9099974359999905</v>
      </c>
      <c r="BJ1412">
        <v>0.35827989700000001</v>
      </c>
      <c r="BK1412">
        <v>0.64172010300000004</v>
      </c>
      <c r="BL1412">
        <v>0</v>
      </c>
      <c r="BM1412">
        <v>41.993153239999899</v>
      </c>
      <c r="BN1412">
        <v>99.986805439999898</v>
      </c>
      <c r="BO1412">
        <v>0</v>
      </c>
      <c r="BP1412" t="s">
        <v>97</v>
      </c>
      <c r="BQ1412" t="s">
        <v>40</v>
      </c>
      <c r="BR1412" t="s">
        <v>111</v>
      </c>
      <c r="BS1412" t="s">
        <v>235</v>
      </c>
      <c r="BT1412" t="s">
        <v>111</v>
      </c>
      <c r="BU1412" t="s">
        <v>100</v>
      </c>
      <c r="BV1412" t="s">
        <v>101</v>
      </c>
      <c r="BW1412" t="s">
        <v>152</v>
      </c>
      <c r="BX1412">
        <v>22.83437206</v>
      </c>
      <c r="BY1412">
        <v>41.993153239999899</v>
      </c>
      <c r="BZ1412">
        <v>48.110183620000001</v>
      </c>
      <c r="CA1412">
        <v>31.6661987899999</v>
      </c>
      <c r="CB1412">
        <v>56.091160469999899</v>
      </c>
      <c r="CC1412">
        <v>12.242640740000001</v>
      </c>
      <c r="CD1412">
        <v>2</v>
      </c>
      <c r="CE1412">
        <v>10</v>
      </c>
      <c r="CF1412">
        <v>1</v>
      </c>
      <c r="CG1412">
        <v>6</v>
      </c>
      <c r="CH1412">
        <v>3</v>
      </c>
      <c r="CI1412">
        <v>5</v>
      </c>
      <c r="CJ1412">
        <v>36.574074070000002</v>
      </c>
      <c r="CK1412">
        <v>70.328035099999894</v>
      </c>
      <c r="CL1412">
        <v>1.2469072969999999</v>
      </c>
    </row>
    <row r="1413" spans="1:90" x14ac:dyDescent="0.25">
      <c r="A1413" s="1" t="s">
        <v>1350</v>
      </c>
      <c r="B1413" s="2">
        <v>315475.85440000001</v>
      </c>
      <c r="C1413" s="2">
        <v>6074049.0750000002</v>
      </c>
      <c r="D1413" s="4">
        <v>39.451900000000002</v>
      </c>
      <c r="E1413" t="s">
        <v>677</v>
      </c>
      <c r="F1413" s="3">
        <v>305</v>
      </c>
      <c r="G1413" t="s">
        <v>90</v>
      </c>
      <c r="H1413" t="s">
        <v>91</v>
      </c>
      <c r="I1413" s="1" t="s">
        <v>740</v>
      </c>
      <c r="J1413" t="s">
        <v>2049</v>
      </c>
      <c r="K1413" t="s">
        <v>2050</v>
      </c>
      <c r="L1413" t="s">
        <v>1811</v>
      </c>
      <c r="M1413">
        <v>44.68612804</v>
      </c>
      <c r="N1413">
        <v>20.956322199999899</v>
      </c>
      <c r="O1413">
        <v>3.3967267479999999</v>
      </c>
      <c r="P1413">
        <v>8.8269132839999997</v>
      </c>
      <c r="Q1413">
        <v>5.2365774070000004</v>
      </c>
      <c r="R1413">
        <v>8.0300861950000009</v>
      </c>
      <c r="S1413">
        <v>3.2440747220000001</v>
      </c>
      <c r="T1413">
        <v>0.120150916</v>
      </c>
      <c r="U1413">
        <v>0.69086776500000002</v>
      </c>
      <c r="V1413">
        <v>8.3104383000000004E-2</v>
      </c>
      <c r="W1413">
        <v>0.21026410200000001</v>
      </c>
      <c r="X1413">
        <v>9.8555150000000005E-3</v>
      </c>
      <c r="Y1413">
        <v>1.0012576E-2</v>
      </c>
      <c r="Z1413">
        <v>4.4989161409999996</v>
      </c>
      <c r="AA1413">
        <v>0</v>
      </c>
      <c r="AB1413">
        <v>3.4440242730000001</v>
      </c>
      <c r="AC1413">
        <v>100</v>
      </c>
      <c r="AD1413">
        <v>0.18242282500000001</v>
      </c>
      <c r="AE1413">
        <v>2.7330795000000001E-2</v>
      </c>
      <c r="AF1413">
        <v>1.0090612590000001</v>
      </c>
      <c r="AG1413">
        <v>0.74420635000000002</v>
      </c>
      <c r="AH1413">
        <v>0</v>
      </c>
      <c r="AI1413">
        <v>30.540711349999899</v>
      </c>
      <c r="AJ1413">
        <v>0</v>
      </c>
      <c r="AK1413">
        <v>0</v>
      </c>
      <c r="AL1413">
        <v>41.167947669999897</v>
      </c>
      <c r="AM1413">
        <v>0</v>
      </c>
      <c r="AN1413">
        <v>0</v>
      </c>
      <c r="AO1413">
        <v>1.261017769</v>
      </c>
      <c r="AP1413">
        <v>2.40152206</v>
      </c>
      <c r="AQ1413">
        <v>0</v>
      </c>
      <c r="AR1413">
        <v>0</v>
      </c>
      <c r="AS1413">
        <v>1.9164969000000001</v>
      </c>
      <c r="AT1413">
        <v>1.7461443649999999</v>
      </c>
      <c r="AU1413">
        <v>3.662641265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1.3040146000000001E-2</v>
      </c>
      <c r="BI1413">
        <v>14.48267523</v>
      </c>
      <c r="BJ1413">
        <v>0.52325542199999997</v>
      </c>
      <c r="BK1413">
        <v>0.47674457799999997</v>
      </c>
      <c r="BL1413">
        <v>0</v>
      </c>
      <c r="BM1413">
        <v>57.410009019999897</v>
      </c>
      <c r="BN1413">
        <v>99.986933390000004</v>
      </c>
      <c r="BO1413">
        <v>0</v>
      </c>
      <c r="BP1413" t="s">
        <v>97</v>
      </c>
      <c r="BQ1413" t="s">
        <v>40</v>
      </c>
      <c r="BR1413" t="s">
        <v>98</v>
      </c>
      <c r="BS1413" t="s">
        <v>130</v>
      </c>
      <c r="BT1413" t="s">
        <v>98</v>
      </c>
      <c r="BU1413" t="s">
        <v>100</v>
      </c>
      <c r="BV1413" t="s">
        <v>101</v>
      </c>
      <c r="BW1413" t="s">
        <v>237</v>
      </c>
      <c r="BX1413">
        <v>26.050256480000002</v>
      </c>
      <c r="BY1413">
        <v>57.410009019999897</v>
      </c>
      <c r="BZ1413">
        <v>42.152523260000002</v>
      </c>
      <c r="CA1413">
        <v>24.341590350000001</v>
      </c>
      <c r="CB1413">
        <v>57.490479460000003</v>
      </c>
      <c r="CC1413">
        <v>18.1679301799999</v>
      </c>
      <c r="CD1413">
        <v>3</v>
      </c>
      <c r="CE1413">
        <v>6</v>
      </c>
      <c r="CF1413">
        <v>2</v>
      </c>
      <c r="CG1413">
        <v>6</v>
      </c>
      <c r="CH1413">
        <v>3</v>
      </c>
      <c r="CI1413">
        <v>9</v>
      </c>
      <c r="CJ1413">
        <v>32.209512340000003</v>
      </c>
      <c r="CK1413">
        <v>80.696118900000002</v>
      </c>
      <c r="CL1413">
        <v>1.261017769</v>
      </c>
    </row>
    <row r="1414" spans="1:90" x14ac:dyDescent="0.25">
      <c r="A1414" s="1" t="s">
        <v>1382</v>
      </c>
      <c r="B1414" s="2">
        <v>315467.3726</v>
      </c>
      <c r="C1414" s="2">
        <v>6074051.7110000001</v>
      </c>
      <c r="D1414" s="4">
        <v>3.5339</v>
      </c>
      <c r="E1414" t="s">
        <v>677</v>
      </c>
      <c r="F1414" s="3">
        <v>342</v>
      </c>
      <c r="G1414" t="s">
        <v>90</v>
      </c>
      <c r="H1414" t="s">
        <v>91</v>
      </c>
      <c r="I1414" s="1" t="s">
        <v>740</v>
      </c>
      <c r="J1414" t="s">
        <v>2062</v>
      </c>
      <c r="K1414" t="s">
        <v>1685</v>
      </c>
      <c r="L1414" t="s">
        <v>406</v>
      </c>
      <c r="M1414">
        <v>58.131259049999898</v>
      </c>
      <c r="N1414">
        <v>15.24936327</v>
      </c>
      <c r="O1414">
        <v>2.538451732</v>
      </c>
      <c r="P1414">
        <v>6.4518142620000001</v>
      </c>
      <c r="Q1414">
        <v>1.9881697970000001</v>
      </c>
      <c r="R1414">
        <v>5.4397133039999996</v>
      </c>
      <c r="S1414">
        <v>4.1176308490000002</v>
      </c>
      <c r="T1414">
        <v>1.231252362</v>
      </c>
      <c r="U1414">
        <v>0.44405822900000003</v>
      </c>
      <c r="V1414">
        <v>0.19982620300000001</v>
      </c>
      <c r="W1414">
        <v>0.171567952</v>
      </c>
      <c r="X1414">
        <v>2.2647492709999999</v>
      </c>
      <c r="Y1414">
        <v>2.0184464999999999E-2</v>
      </c>
      <c r="Z1414">
        <v>1.751959254</v>
      </c>
      <c r="AA1414">
        <v>0</v>
      </c>
      <c r="AB1414">
        <v>4.0261364640000004</v>
      </c>
      <c r="AC1414">
        <v>100</v>
      </c>
      <c r="AD1414">
        <v>0.428004155</v>
      </c>
      <c r="AE1414">
        <v>5.3760583000000001E-2</v>
      </c>
      <c r="AF1414">
        <v>0.63285297900000004</v>
      </c>
      <c r="AG1414">
        <v>7.4413831469999998</v>
      </c>
      <c r="AH1414">
        <v>0</v>
      </c>
      <c r="AI1414">
        <v>37.824745239999899</v>
      </c>
      <c r="AJ1414">
        <v>0</v>
      </c>
      <c r="AK1414">
        <v>0</v>
      </c>
      <c r="AL1414">
        <v>17.9913437599999</v>
      </c>
      <c r="AM1414">
        <v>0</v>
      </c>
      <c r="AN1414">
        <v>0</v>
      </c>
      <c r="AO1414">
        <v>0.78044414900000003</v>
      </c>
      <c r="AP1414">
        <v>2.0793135660000002</v>
      </c>
      <c r="AQ1414">
        <v>0</v>
      </c>
      <c r="AR1414">
        <v>0</v>
      </c>
      <c r="AS1414">
        <v>4.9104083799999998</v>
      </c>
      <c r="AT1414">
        <v>7.4528142080000004</v>
      </c>
      <c r="AU1414">
        <v>12.3632225899999</v>
      </c>
      <c r="AV1414">
        <v>0</v>
      </c>
      <c r="AW1414">
        <v>14.54526188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2.929827966</v>
      </c>
      <c r="BI1414">
        <v>6.1816112939999996</v>
      </c>
      <c r="BJ1414">
        <v>0.39717867600000001</v>
      </c>
      <c r="BK1414">
        <v>0.60282132399999999</v>
      </c>
      <c r="BL1414">
        <v>0</v>
      </c>
      <c r="BM1414">
        <v>32.233257559999899</v>
      </c>
      <c r="BN1414">
        <v>97.070160020000003</v>
      </c>
      <c r="BO1414">
        <v>0</v>
      </c>
      <c r="BP1414" t="s">
        <v>97</v>
      </c>
      <c r="BQ1414" t="s">
        <v>40</v>
      </c>
      <c r="BR1414" t="s">
        <v>111</v>
      </c>
      <c r="BS1414" t="s">
        <v>126</v>
      </c>
      <c r="BT1414" t="s">
        <v>111</v>
      </c>
      <c r="BU1414" t="s">
        <v>100</v>
      </c>
      <c r="BV1414" t="s">
        <v>101</v>
      </c>
      <c r="BW1414" t="s">
        <v>152</v>
      </c>
      <c r="BX1414">
        <v>15.07538913</v>
      </c>
      <c r="BY1414">
        <v>32.233257559999899</v>
      </c>
      <c r="BZ1414">
        <v>59.794903840000003</v>
      </c>
      <c r="CA1414">
        <v>26.73508112</v>
      </c>
      <c r="CB1414">
        <v>62.894598539999897</v>
      </c>
      <c r="CC1414">
        <v>10.37032035</v>
      </c>
      <c r="CD1414">
        <v>2</v>
      </c>
      <c r="CE1414">
        <v>11</v>
      </c>
      <c r="CF1414">
        <v>1</v>
      </c>
      <c r="CG1414">
        <v>6</v>
      </c>
      <c r="CH1414">
        <v>3</v>
      </c>
      <c r="CI1414">
        <v>5</v>
      </c>
      <c r="CJ1414">
        <v>25.197472350000002</v>
      </c>
      <c r="CK1414">
        <v>61.208683020000002</v>
      </c>
      <c r="CL1414">
        <v>0.78044414900000003</v>
      </c>
    </row>
    <row r="1415" spans="1:90" x14ac:dyDescent="0.25">
      <c r="A1415" s="1" t="s">
        <v>1383</v>
      </c>
      <c r="B1415" s="2">
        <v>315465.981399999</v>
      </c>
      <c r="C1415" s="2">
        <v>6074052.1619999902</v>
      </c>
      <c r="D1415" s="4">
        <v>-2.2850999999999999</v>
      </c>
      <c r="E1415" t="s">
        <v>677</v>
      </c>
      <c r="F1415" s="3">
        <v>348</v>
      </c>
      <c r="G1415" t="s">
        <v>90</v>
      </c>
      <c r="H1415" t="s">
        <v>91</v>
      </c>
      <c r="I1415" s="1" t="s">
        <v>299</v>
      </c>
      <c r="J1415" t="s">
        <v>2070</v>
      </c>
      <c r="K1415" t="s">
        <v>1675</v>
      </c>
      <c r="L1415" t="s">
        <v>406</v>
      </c>
      <c r="M1415">
        <v>50.297188200000001</v>
      </c>
      <c r="N1415">
        <v>16.6781799</v>
      </c>
      <c r="O1415">
        <v>2.9828852220000002</v>
      </c>
      <c r="P1415">
        <v>7.560045068</v>
      </c>
      <c r="Q1415">
        <v>4.0811536520000002</v>
      </c>
      <c r="R1415">
        <v>12.07172924</v>
      </c>
      <c r="S1415">
        <v>0.60611192800000002</v>
      </c>
      <c r="T1415">
        <v>9.0916788999999998E-2</v>
      </c>
      <c r="U1415">
        <v>0.59601006300000003</v>
      </c>
      <c r="V1415">
        <v>8.5865857000000004E-2</v>
      </c>
      <c r="W1415">
        <v>0.202037309</v>
      </c>
      <c r="X1415">
        <v>2.354560373</v>
      </c>
      <c r="Y1415">
        <v>1.0101865E-2</v>
      </c>
      <c r="Z1415">
        <v>2.383214535</v>
      </c>
      <c r="AA1415">
        <v>0</v>
      </c>
      <c r="AB1415">
        <v>4.7514964329999998</v>
      </c>
      <c r="AC1415">
        <v>100</v>
      </c>
      <c r="AD1415">
        <v>0.18888897700000001</v>
      </c>
      <c r="AE1415">
        <v>2.7633688999999999E-2</v>
      </c>
      <c r="AF1415">
        <v>0.87238272500000003</v>
      </c>
      <c r="AG1415">
        <v>0.56434052499999998</v>
      </c>
      <c r="AH1415">
        <v>0</v>
      </c>
      <c r="AI1415">
        <v>5.7183665680000004</v>
      </c>
      <c r="AJ1415">
        <v>0</v>
      </c>
      <c r="AK1415">
        <v>0</v>
      </c>
      <c r="AL1415">
        <v>44.68281692</v>
      </c>
      <c r="AM1415">
        <v>0</v>
      </c>
      <c r="AN1415">
        <v>0</v>
      </c>
      <c r="AO1415">
        <v>0</v>
      </c>
      <c r="AP1415">
        <v>2.3024734950000001</v>
      </c>
      <c r="AQ1415">
        <v>0</v>
      </c>
      <c r="AR1415">
        <v>0</v>
      </c>
      <c r="AS1415">
        <v>9.1912958489999905</v>
      </c>
      <c r="AT1415">
        <v>7.9147004880000003</v>
      </c>
      <c r="AU1415">
        <v>17.105996340000001</v>
      </c>
      <c r="AV1415">
        <v>0</v>
      </c>
      <c r="AW1415">
        <v>15.22598721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3.1284007420000002</v>
      </c>
      <c r="BI1415">
        <v>10.31657298</v>
      </c>
      <c r="BJ1415">
        <v>0.53731426500000001</v>
      </c>
      <c r="BK1415">
        <v>0.46268573499999999</v>
      </c>
      <c r="BL1415">
        <v>0</v>
      </c>
      <c r="BM1415">
        <v>88.654300829999897</v>
      </c>
      <c r="BN1415">
        <v>96.871586429999894</v>
      </c>
      <c r="BO1415">
        <v>0</v>
      </c>
      <c r="BP1415" t="s">
        <v>97</v>
      </c>
      <c r="BQ1415" t="s">
        <v>109</v>
      </c>
      <c r="BR1415" t="s">
        <v>98</v>
      </c>
      <c r="BS1415" t="s">
        <v>130</v>
      </c>
      <c r="BT1415" t="s">
        <v>111</v>
      </c>
      <c r="BU1415" t="s">
        <v>100</v>
      </c>
      <c r="BV1415" t="s">
        <v>101</v>
      </c>
      <c r="BW1415" t="s">
        <v>149</v>
      </c>
      <c r="BX1415">
        <v>27.335151799999899</v>
      </c>
      <c r="BY1415">
        <v>88.654300829999897</v>
      </c>
      <c r="BZ1415">
        <v>11.22006801</v>
      </c>
      <c r="CA1415">
        <v>25.9395737299999</v>
      </c>
      <c r="CB1415">
        <v>56.557780260000001</v>
      </c>
      <c r="CC1415">
        <v>17.5026460099999</v>
      </c>
      <c r="CD1415">
        <v>3</v>
      </c>
      <c r="CE1415">
        <v>6</v>
      </c>
      <c r="CF1415">
        <v>1</v>
      </c>
      <c r="CG1415">
        <v>6</v>
      </c>
      <c r="CH1415">
        <v>3</v>
      </c>
      <c r="CI1415">
        <v>4</v>
      </c>
      <c r="CJ1415">
        <v>24.760191849999899</v>
      </c>
      <c r="CK1415">
        <v>94.350657569999896</v>
      </c>
      <c r="CL1415">
        <v>0</v>
      </c>
    </row>
    <row r="1416" spans="1:90" x14ac:dyDescent="0.25">
      <c r="A1416" s="1" t="s">
        <v>1387</v>
      </c>
      <c r="B1416" s="2">
        <v>315450.02260000003</v>
      </c>
      <c r="C1416" s="2">
        <v>6074057.3660000004</v>
      </c>
      <c r="D1416" s="4">
        <v>-66.113</v>
      </c>
      <c r="E1416" t="s">
        <v>677</v>
      </c>
      <c r="F1416" s="3">
        <v>414</v>
      </c>
      <c r="G1416" t="s">
        <v>90</v>
      </c>
      <c r="H1416" t="s">
        <v>91</v>
      </c>
      <c r="I1416" s="1" t="s">
        <v>740</v>
      </c>
      <c r="J1416" t="s">
        <v>2071</v>
      </c>
      <c r="K1416" t="s">
        <v>1685</v>
      </c>
      <c r="L1416" t="s">
        <v>406</v>
      </c>
      <c r="M1416">
        <v>46.255110459999898</v>
      </c>
      <c r="N1416">
        <v>17.286137669999899</v>
      </c>
      <c r="O1416">
        <v>3.4831678240000001</v>
      </c>
      <c r="P1416">
        <v>8.9462314890000005</v>
      </c>
      <c r="Q1416">
        <v>8.2580317690000005</v>
      </c>
      <c r="R1416">
        <v>4.407661128</v>
      </c>
      <c r="S1416">
        <v>3.4248033590000002</v>
      </c>
      <c r="T1416">
        <v>0.49649516199999999</v>
      </c>
      <c r="U1416">
        <v>0.71941135700000003</v>
      </c>
      <c r="V1416">
        <v>4.5596494000000001E-2</v>
      </c>
      <c r="W1416">
        <v>0.19251853199999999</v>
      </c>
      <c r="X1416">
        <v>2.2579550049999999</v>
      </c>
      <c r="Y1416">
        <v>1.0132554E-2</v>
      </c>
      <c r="Z1416">
        <v>4.2167472039999998</v>
      </c>
      <c r="AA1416">
        <v>0</v>
      </c>
      <c r="AB1416">
        <v>6.4967183439999996</v>
      </c>
      <c r="AC1416">
        <v>100</v>
      </c>
      <c r="AD1416">
        <v>9.8270901999999993E-2</v>
      </c>
      <c r="AE1416">
        <v>2.7155862999999999E-2</v>
      </c>
      <c r="AF1416">
        <v>1.031663666</v>
      </c>
      <c r="AG1416">
        <v>3.0193923479999998</v>
      </c>
      <c r="AH1416">
        <v>0</v>
      </c>
      <c r="AI1416">
        <v>31.65644799</v>
      </c>
      <c r="AJ1416">
        <v>0</v>
      </c>
      <c r="AK1416">
        <v>0</v>
      </c>
      <c r="AL1416">
        <v>13.89642913</v>
      </c>
      <c r="AM1416">
        <v>0</v>
      </c>
      <c r="AN1416">
        <v>0</v>
      </c>
      <c r="AO1416">
        <v>6.9313991469999996</v>
      </c>
      <c r="AP1416">
        <v>2.3886166869999998</v>
      </c>
      <c r="AQ1416">
        <v>0</v>
      </c>
      <c r="AR1416">
        <v>0</v>
      </c>
      <c r="AS1416">
        <v>22.764102340000001</v>
      </c>
      <c r="AT1416">
        <v>11.902699780000001</v>
      </c>
      <c r="AU1416">
        <v>34.66680212</v>
      </c>
      <c r="AV1416">
        <v>0</v>
      </c>
      <c r="AW1416">
        <v>0.40532784900000002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2.9392411200000002</v>
      </c>
      <c r="BI1416">
        <v>17.33340106</v>
      </c>
      <c r="BJ1416">
        <v>0.65665423300000003</v>
      </c>
      <c r="BK1416">
        <v>0.34334576700000002</v>
      </c>
      <c r="BL1416">
        <v>0</v>
      </c>
      <c r="BM1416">
        <v>30.506150170000002</v>
      </c>
      <c r="BN1416">
        <v>97.0607468299999</v>
      </c>
      <c r="BO1416">
        <v>0</v>
      </c>
      <c r="BP1416" t="s">
        <v>97</v>
      </c>
      <c r="BQ1416" t="s">
        <v>40</v>
      </c>
      <c r="BR1416" t="s">
        <v>111</v>
      </c>
      <c r="BS1416" t="s">
        <v>162</v>
      </c>
      <c r="BT1416" t="s">
        <v>111</v>
      </c>
      <c r="BU1416" t="s">
        <v>100</v>
      </c>
      <c r="BV1416" t="s">
        <v>101</v>
      </c>
      <c r="BW1416" t="s">
        <v>152</v>
      </c>
      <c r="BX1416">
        <v>38.0870824799999</v>
      </c>
      <c r="BY1416">
        <v>30.506150170000002</v>
      </c>
      <c r="BZ1416">
        <v>65.173910300000003</v>
      </c>
      <c r="CA1416">
        <v>24.56695874</v>
      </c>
      <c r="CB1416">
        <v>47.023240119999898</v>
      </c>
      <c r="CC1416">
        <v>28.4098011399999</v>
      </c>
      <c r="CD1416">
        <v>2</v>
      </c>
      <c r="CE1416">
        <v>5</v>
      </c>
      <c r="CF1416">
        <v>1</v>
      </c>
      <c r="CG1416">
        <v>6</v>
      </c>
      <c r="CH1416">
        <v>3</v>
      </c>
      <c r="CI1416">
        <v>5</v>
      </c>
      <c r="CJ1416">
        <v>52.779474649999898</v>
      </c>
      <c r="CK1416">
        <v>81.438133750000006</v>
      </c>
      <c r="CL1416">
        <v>6.9313991469999996</v>
      </c>
    </row>
    <row r="1417" spans="1:90" x14ac:dyDescent="0.25">
      <c r="A1417" s="1" t="s">
        <v>676</v>
      </c>
      <c r="B1417" s="2">
        <v>315428.07799999899</v>
      </c>
      <c r="C1417" s="2">
        <v>6074064.642</v>
      </c>
      <c r="D1417" s="4">
        <v>-147.90770000000001</v>
      </c>
      <c r="E1417" t="s">
        <v>677</v>
      </c>
      <c r="F1417" s="3">
        <v>499</v>
      </c>
      <c r="G1417" t="s">
        <v>90</v>
      </c>
      <c r="H1417" t="s">
        <v>91</v>
      </c>
      <c r="I1417" s="1" t="s">
        <v>299</v>
      </c>
      <c r="J1417" t="s">
        <v>678</v>
      </c>
      <c r="K1417" t="s">
        <v>193</v>
      </c>
      <c r="L1417" t="s">
        <v>96</v>
      </c>
      <c r="M1417">
        <v>72.723049430000003</v>
      </c>
      <c r="N1417">
        <v>11.98477463</v>
      </c>
      <c r="O1417">
        <v>0.94799444099999997</v>
      </c>
      <c r="P1417">
        <v>3.444270275</v>
      </c>
      <c r="Q1417">
        <v>0.97527109000000001</v>
      </c>
      <c r="R1417">
        <v>2.2521724139999999</v>
      </c>
      <c r="S1417">
        <v>3.348095598</v>
      </c>
      <c r="T1417">
        <v>1.5282598519999999</v>
      </c>
      <c r="U1417">
        <v>0.23124984600000001</v>
      </c>
      <c r="V1417">
        <v>7.1385822000000002E-2</v>
      </c>
      <c r="W1417">
        <v>8.0434728999999996E-2</v>
      </c>
      <c r="X1417">
        <v>1.1952287290000001</v>
      </c>
      <c r="Y1417">
        <v>1.0054341E-2</v>
      </c>
      <c r="Z1417">
        <v>1.2077588020000001</v>
      </c>
      <c r="AA1417">
        <v>0</v>
      </c>
      <c r="AB1417">
        <v>2.405030236</v>
      </c>
      <c r="AC1417">
        <v>100</v>
      </c>
      <c r="AD1417">
        <v>0.15411359899999999</v>
      </c>
      <c r="AE1417">
        <v>2.6991920999999999E-2</v>
      </c>
      <c r="AF1417">
        <v>0.33218331000000001</v>
      </c>
      <c r="AG1417">
        <v>9.3097333750000004</v>
      </c>
      <c r="AH1417">
        <v>0</v>
      </c>
      <c r="AI1417">
        <v>30.999872069999899</v>
      </c>
      <c r="AJ1417">
        <v>0</v>
      </c>
      <c r="AK1417">
        <v>0</v>
      </c>
      <c r="AL1417">
        <v>6.635055049</v>
      </c>
      <c r="AM1417">
        <v>0</v>
      </c>
      <c r="AN1417">
        <v>0</v>
      </c>
      <c r="AO1417">
        <v>2.7746656010000001</v>
      </c>
      <c r="AP1417">
        <v>1.0219977929999999</v>
      </c>
      <c r="AQ1417">
        <v>0</v>
      </c>
      <c r="AR1417">
        <v>0</v>
      </c>
      <c r="AS1417">
        <v>2.4013874899999998</v>
      </c>
      <c r="AT1417">
        <v>3.6215712940000002</v>
      </c>
      <c r="AU1417">
        <v>6.0229587840000001</v>
      </c>
      <c r="AV1417">
        <v>0</v>
      </c>
      <c r="AW1417">
        <v>39.605424560000003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1.5584987720000001</v>
      </c>
      <c r="BI1417">
        <v>3.011479392</v>
      </c>
      <c r="BJ1417">
        <v>0.39870561599999998</v>
      </c>
      <c r="BK1417">
        <v>0.60129438400000002</v>
      </c>
      <c r="BL1417">
        <v>0</v>
      </c>
      <c r="BM1417">
        <v>17.630046180000001</v>
      </c>
      <c r="BN1417">
        <v>98.441494840000004</v>
      </c>
      <c r="BO1417">
        <v>0</v>
      </c>
      <c r="BP1417" t="s">
        <v>97</v>
      </c>
      <c r="BQ1417" t="s">
        <v>40</v>
      </c>
      <c r="BR1417" t="s">
        <v>111</v>
      </c>
      <c r="BS1417" t="s">
        <v>112</v>
      </c>
      <c r="BT1417" t="s">
        <v>98</v>
      </c>
      <c r="BU1417" t="s">
        <v>100</v>
      </c>
      <c r="BV1417" t="s">
        <v>101</v>
      </c>
      <c r="BW1417" t="s">
        <v>113</v>
      </c>
      <c r="BX1417">
        <v>7.3771398870000002</v>
      </c>
      <c r="BY1417">
        <v>17.630046180000001</v>
      </c>
      <c r="BZ1417">
        <v>66.034925130000005</v>
      </c>
      <c r="CA1417">
        <v>19.474957570000001</v>
      </c>
      <c r="CB1417">
        <v>73.011200889999898</v>
      </c>
      <c r="CC1417">
        <v>7.5138415380000003</v>
      </c>
      <c r="CD1417">
        <v>2</v>
      </c>
      <c r="CE1417">
        <v>12</v>
      </c>
      <c r="CF1417">
        <v>2</v>
      </c>
      <c r="CG1417">
        <v>6</v>
      </c>
      <c r="CH1417">
        <v>3</v>
      </c>
      <c r="CI1417">
        <v>11</v>
      </c>
      <c r="CJ1417">
        <v>30.8933002499999</v>
      </c>
      <c r="CK1417">
        <v>47.5429262299999</v>
      </c>
      <c r="CL1417">
        <v>2.7746656010000001</v>
      </c>
    </row>
    <row r="1418" spans="1:90" x14ac:dyDescent="0.25">
      <c r="A1418" s="1" t="s">
        <v>1522</v>
      </c>
      <c r="B1418" s="2">
        <v>315425.282799999</v>
      </c>
      <c r="C1418" s="2">
        <v>6074065.6090000002</v>
      </c>
      <c r="D1418" s="4">
        <v>-158.08670000000001</v>
      </c>
      <c r="E1418" t="s">
        <v>677</v>
      </c>
      <c r="F1418" s="3">
        <v>509.6</v>
      </c>
      <c r="G1418" t="s">
        <v>90</v>
      </c>
      <c r="H1418" t="s">
        <v>91</v>
      </c>
      <c r="I1418" s="1" t="s">
        <v>740</v>
      </c>
      <c r="J1418" t="s">
        <v>1681</v>
      </c>
      <c r="K1418" t="s">
        <v>1682</v>
      </c>
      <c r="L1418" t="s">
        <v>406</v>
      </c>
      <c r="M1418">
        <v>47.682687340000001</v>
      </c>
      <c r="N1418">
        <v>15.52949838</v>
      </c>
      <c r="O1418">
        <v>4.8604861929999998</v>
      </c>
      <c r="P1418">
        <v>11.91232449</v>
      </c>
      <c r="Q1418">
        <v>5.4107302050000001</v>
      </c>
      <c r="R1418">
        <v>6.0331147549999997</v>
      </c>
      <c r="S1418">
        <v>3.2424227390000002</v>
      </c>
      <c r="T1418">
        <v>0.190730749</v>
      </c>
      <c r="U1418">
        <v>0.95365374700000005</v>
      </c>
      <c r="V1418">
        <v>0.11343460399999999</v>
      </c>
      <c r="W1418">
        <v>0.30115381499999999</v>
      </c>
      <c r="X1418">
        <v>9.8393370000000001E-3</v>
      </c>
      <c r="Y1418">
        <v>4.0153842000000002E-2</v>
      </c>
      <c r="Z1418">
        <v>3.7197698039999998</v>
      </c>
      <c r="AA1418">
        <v>0</v>
      </c>
      <c r="AB1418">
        <v>2.61180798</v>
      </c>
      <c r="AC1418">
        <v>100</v>
      </c>
      <c r="AD1418">
        <v>0.25182305300000002</v>
      </c>
      <c r="AE1418">
        <v>0.110848089</v>
      </c>
      <c r="AF1418">
        <v>1.4086659070000001</v>
      </c>
      <c r="AG1418">
        <v>1.194762774</v>
      </c>
      <c r="AH1418">
        <v>0</v>
      </c>
      <c r="AI1418">
        <v>30.8711364199999</v>
      </c>
      <c r="AJ1418">
        <v>0</v>
      </c>
      <c r="AK1418">
        <v>0</v>
      </c>
      <c r="AL1418">
        <v>28.9057022299999</v>
      </c>
      <c r="AM1418">
        <v>0</v>
      </c>
      <c r="AN1418">
        <v>0</v>
      </c>
      <c r="AO1418">
        <v>0</v>
      </c>
      <c r="AP1418">
        <v>2.7200593</v>
      </c>
      <c r="AQ1418">
        <v>0</v>
      </c>
      <c r="AR1418">
        <v>0</v>
      </c>
      <c r="AS1418">
        <v>11.18548958</v>
      </c>
      <c r="AT1418">
        <v>14.35265618</v>
      </c>
      <c r="AU1418">
        <v>25.5381457599999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1.3166297E-2</v>
      </c>
      <c r="BI1418">
        <v>18.080188960000001</v>
      </c>
      <c r="BJ1418">
        <v>0.43799145299999998</v>
      </c>
      <c r="BK1418">
        <v>0.56200854700000002</v>
      </c>
      <c r="BL1418">
        <v>0</v>
      </c>
      <c r="BM1418">
        <v>48.356023559999898</v>
      </c>
      <c r="BN1418">
        <v>99.986806990000005</v>
      </c>
      <c r="BO1418">
        <v>0</v>
      </c>
      <c r="BP1418" t="s">
        <v>97</v>
      </c>
      <c r="BQ1418" t="s">
        <v>109</v>
      </c>
      <c r="BR1418" t="s">
        <v>111</v>
      </c>
      <c r="BS1418" t="s">
        <v>176</v>
      </c>
      <c r="BT1418" t="s">
        <v>98</v>
      </c>
      <c r="BU1418" t="s">
        <v>100</v>
      </c>
      <c r="BV1418" t="s">
        <v>101</v>
      </c>
      <c r="BW1418" t="s">
        <v>237</v>
      </c>
      <c r="BX1418">
        <v>38.639368130000001</v>
      </c>
      <c r="BY1418">
        <v>48.356023559999898</v>
      </c>
      <c r="BZ1418">
        <v>50.63199127</v>
      </c>
      <c r="CA1418">
        <v>35.221950120000002</v>
      </c>
      <c r="CB1418">
        <v>44.965038710000002</v>
      </c>
      <c r="CC1418">
        <v>19.8130111699999</v>
      </c>
      <c r="CD1418">
        <v>2</v>
      </c>
      <c r="CE1418">
        <v>3</v>
      </c>
      <c r="CF1418">
        <v>2</v>
      </c>
      <c r="CG1418">
        <v>6</v>
      </c>
      <c r="CH1418">
        <v>3</v>
      </c>
      <c r="CI1418">
        <v>9</v>
      </c>
      <c r="CJ1418">
        <v>37.651821859999899</v>
      </c>
      <c r="CK1418">
        <v>83.459630689999898</v>
      </c>
      <c r="CL1418">
        <v>0</v>
      </c>
    </row>
    <row r="1419" spans="1:90" x14ac:dyDescent="0.25">
      <c r="A1419" s="1" t="s">
        <v>679</v>
      </c>
      <c r="B1419" s="2">
        <v>315406.75189999898</v>
      </c>
      <c r="C1419" s="2">
        <v>6074072.7240000004</v>
      </c>
      <c r="D1419" s="4">
        <v>-224.58600000000001</v>
      </c>
      <c r="E1419" t="s">
        <v>677</v>
      </c>
      <c r="F1419" s="3">
        <v>579</v>
      </c>
      <c r="G1419" t="s">
        <v>90</v>
      </c>
      <c r="H1419" t="s">
        <v>91</v>
      </c>
      <c r="I1419" s="1" t="s">
        <v>299</v>
      </c>
      <c r="J1419" t="s">
        <v>680</v>
      </c>
      <c r="K1419" t="s">
        <v>148</v>
      </c>
      <c r="L1419" t="s">
        <v>145</v>
      </c>
      <c r="M1419">
        <v>66.92000659</v>
      </c>
      <c r="N1419">
        <v>16.0604003199999</v>
      </c>
      <c r="O1419">
        <v>0.70669510099999999</v>
      </c>
      <c r="P1419">
        <v>2.703856434</v>
      </c>
      <c r="Q1419">
        <v>1.2037776630000001</v>
      </c>
      <c r="R1419">
        <v>3.0495700800000001</v>
      </c>
      <c r="S1419">
        <v>4.0025607299999999</v>
      </c>
      <c r="T1419">
        <v>2.9392237940000001</v>
      </c>
      <c r="U1419">
        <v>0.55173142900000005</v>
      </c>
      <c r="V1419">
        <v>0.223702016</v>
      </c>
      <c r="W1419">
        <v>4.0125922000000001E-2</v>
      </c>
      <c r="X1419">
        <v>9.9815500000000005E-3</v>
      </c>
      <c r="Y1419">
        <v>8.0251844000000003E-2</v>
      </c>
      <c r="Z1419">
        <v>1.508116531</v>
      </c>
      <c r="AA1419">
        <v>0</v>
      </c>
      <c r="AB1419">
        <v>1.3266030339999999</v>
      </c>
      <c r="AC1419">
        <v>100</v>
      </c>
      <c r="AD1419">
        <v>0.47696702499999999</v>
      </c>
      <c r="AE1419">
        <v>0.212776988</v>
      </c>
      <c r="AF1419">
        <v>0.78273281100000003</v>
      </c>
      <c r="AG1419">
        <v>17.683252710000001</v>
      </c>
      <c r="AH1419">
        <v>0</v>
      </c>
      <c r="AI1419">
        <v>36.600704219999898</v>
      </c>
      <c r="AJ1419">
        <v>0</v>
      </c>
      <c r="AK1419">
        <v>0</v>
      </c>
      <c r="AL1419">
        <v>13.8820473799999</v>
      </c>
      <c r="AM1419">
        <v>0</v>
      </c>
      <c r="AN1419">
        <v>0</v>
      </c>
      <c r="AO1419">
        <v>1.444881748</v>
      </c>
      <c r="AP1419">
        <v>0.75242931499999999</v>
      </c>
      <c r="AQ1419">
        <v>0</v>
      </c>
      <c r="AR1419">
        <v>0</v>
      </c>
      <c r="AS1419">
        <v>3.3817998039999999</v>
      </c>
      <c r="AT1419">
        <v>2.895695372</v>
      </c>
      <c r="AU1419">
        <v>6.2774951760000004</v>
      </c>
      <c r="AV1419">
        <v>0</v>
      </c>
      <c r="AW1419">
        <v>21.861030289999899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1.2828159E-2</v>
      </c>
      <c r="BI1419">
        <v>3.1387475880000002</v>
      </c>
      <c r="BJ1419">
        <v>0.53871802499999999</v>
      </c>
      <c r="BK1419">
        <v>0.46128197500000001</v>
      </c>
      <c r="BL1419">
        <v>0</v>
      </c>
      <c r="BM1419">
        <v>27.498594900000001</v>
      </c>
      <c r="BN1419">
        <v>99.987145810000001</v>
      </c>
      <c r="BO1419">
        <v>0</v>
      </c>
      <c r="BP1419" t="s">
        <v>97</v>
      </c>
      <c r="BQ1419" t="s">
        <v>40</v>
      </c>
      <c r="BR1419" t="s">
        <v>98</v>
      </c>
      <c r="BS1419" t="s">
        <v>107</v>
      </c>
      <c r="BT1419" t="s">
        <v>98</v>
      </c>
      <c r="BU1419" t="s">
        <v>222</v>
      </c>
      <c r="BV1419" t="s">
        <v>101</v>
      </c>
      <c r="BW1419" t="s">
        <v>113</v>
      </c>
      <c r="BX1419">
        <v>7.8126573019999999</v>
      </c>
      <c r="BY1419">
        <v>27.498594900000001</v>
      </c>
      <c r="BZ1419">
        <v>53.6934855599999</v>
      </c>
      <c r="CA1419">
        <v>13.4050749699999</v>
      </c>
      <c r="CB1419">
        <v>79.097222450000004</v>
      </c>
      <c r="CC1419">
        <v>7.497702576</v>
      </c>
      <c r="CD1419">
        <v>3</v>
      </c>
      <c r="CE1419">
        <v>8</v>
      </c>
      <c r="CF1419">
        <v>2</v>
      </c>
      <c r="CG1419">
        <v>3</v>
      </c>
      <c r="CH1419">
        <v>3</v>
      </c>
      <c r="CI1419">
        <v>11</v>
      </c>
      <c r="CJ1419">
        <v>37.007168460000003</v>
      </c>
      <c r="CK1419">
        <v>36.016990710000002</v>
      </c>
      <c r="CL1419">
        <v>1.444881748</v>
      </c>
    </row>
    <row r="1420" spans="1:90" x14ac:dyDescent="0.25">
      <c r="A1420" s="1" t="s">
        <v>1524</v>
      </c>
      <c r="B1420" s="2">
        <v>315397.70520000003</v>
      </c>
      <c r="C1420" s="2">
        <v>6074076.4100000001</v>
      </c>
      <c r="D1420" s="4">
        <v>-255.477655099999</v>
      </c>
      <c r="E1420" t="s">
        <v>677</v>
      </c>
      <c r="F1420" s="3">
        <v>611.4</v>
      </c>
      <c r="G1420" t="s">
        <v>90</v>
      </c>
      <c r="H1420" t="s">
        <v>91</v>
      </c>
      <c r="I1420" s="1" t="s">
        <v>740</v>
      </c>
      <c r="J1420" t="s">
        <v>1715</v>
      </c>
      <c r="K1420" t="s">
        <v>1682</v>
      </c>
      <c r="L1420" t="s">
        <v>406</v>
      </c>
      <c r="M1420">
        <v>50.542080810000002</v>
      </c>
      <c r="N1420">
        <v>14.32293466</v>
      </c>
      <c r="O1420">
        <v>3.9857034210000002</v>
      </c>
      <c r="P1420">
        <v>9.7442885369999903</v>
      </c>
      <c r="Q1420">
        <v>6.0566126249999996</v>
      </c>
      <c r="R1420">
        <v>8.4672047139999904</v>
      </c>
      <c r="S1420">
        <v>2.8123574379999998</v>
      </c>
      <c r="T1420">
        <v>0.20088267400000001</v>
      </c>
      <c r="U1420">
        <v>0.72317762699999999</v>
      </c>
      <c r="V1420">
        <v>7.9348656000000004E-2</v>
      </c>
      <c r="W1420">
        <v>0.241059209</v>
      </c>
      <c r="X1420">
        <v>9.8694709999999995E-3</v>
      </c>
      <c r="Y1420">
        <v>1.0044134E-2</v>
      </c>
      <c r="Z1420">
        <v>2.8044360209999999</v>
      </c>
      <c r="AA1420">
        <v>0</v>
      </c>
      <c r="AB1420">
        <v>1.923447795</v>
      </c>
      <c r="AC1420">
        <v>100</v>
      </c>
      <c r="AD1420">
        <v>0.17375306900000001</v>
      </c>
      <c r="AE1420">
        <v>2.7349952E-2</v>
      </c>
      <c r="AF1420">
        <v>1.0536715329999999</v>
      </c>
      <c r="AG1420">
        <v>1.241213326</v>
      </c>
      <c r="AH1420">
        <v>0</v>
      </c>
      <c r="AI1420">
        <v>26.411707440000001</v>
      </c>
      <c r="AJ1420">
        <v>0</v>
      </c>
      <c r="AK1420">
        <v>0</v>
      </c>
      <c r="AL1420">
        <v>27.0560544699999</v>
      </c>
      <c r="AM1420">
        <v>0</v>
      </c>
      <c r="AN1420">
        <v>0</v>
      </c>
      <c r="AO1420">
        <v>0</v>
      </c>
      <c r="AP1420">
        <v>2.4309847819999999</v>
      </c>
      <c r="AQ1420">
        <v>0</v>
      </c>
      <c r="AR1420">
        <v>0</v>
      </c>
      <c r="AS1420">
        <v>14.0868342299999</v>
      </c>
      <c r="AT1420">
        <v>12.93153837</v>
      </c>
      <c r="AU1420">
        <v>27.0183725999999</v>
      </c>
      <c r="AV1420">
        <v>0</v>
      </c>
      <c r="AW1420">
        <v>1.51643762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1.3026708E-2</v>
      </c>
      <c r="BI1420">
        <v>16.770280140000001</v>
      </c>
      <c r="BJ1420">
        <v>0.52137982000000005</v>
      </c>
      <c r="BK1420">
        <v>0.47862018000000001</v>
      </c>
      <c r="BL1420">
        <v>0</v>
      </c>
      <c r="BM1420">
        <v>50.602556479999897</v>
      </c>
      <c r="BN1420">
        <v>99.986946860000003</v>
      </c>
      <c r="BO1420">
        <v>0</v>
      </c>
      <c r="BP1420" t="s">
        <v>97</v>
      </c>
      <c r="BQ1420" t="s">
        <v>109</v>
      </c>
      <c r="BR1420" t="s">
        <v>111</v>
      </c>
      <c r="BS1420" t="s">
        <v>162</v>
      </c>
      <c r="BT1420" t="s">
        <v>111</v>
      </c>
      <c r="BU1420" t="s">
        <v>100</v>
      </c>
      <c r="BV1420" t="s">
        <v>101</v>
      </c>
      <c r="BW1420" t="s">
        <v>149</v>
      </c>
      <c r="BX1420">
        <v>43.547404270000001</v>
      </c>
      <c r="BY1420">
        <v>50.602556479999897</v>
      </c>
      <c r="BZ1420">
        <v>48.276734930000003</v>
      </c>
      <c r="CA1420">
        <v>31.0959144599999</v>
      </c>
      <c r="CB1420">
        <v>44.89510069</v>
      </c>
      <c r="CC1420">
        <v>24.008984860000002</v>
      </c>
      <c r="CD1420">
        <v>2</v>
      </c>
      <c r="CE1420">
        <v>5</v>
      </c>
      <c r="CF1420">
        <v>1</v>
      </c>
      <c r="CG1420">
        <v>6</v>
      </c>
      <c r="CH1420">
        <v>3</v>
      </c>
      <c r="CI1420">
        <v>4</v>
      </c>
      <c r="CJ1420">
        <v>35.681557849999898</v>
      </c>
      <c r="CK1420">
        <v>83.984174100000004</v>
      </c>
      <c r="CL1420">
        <v>0</v>
      </c>
    </row>
    <row r="1421" spans="1:90" x14ac:dyDescent="0.25">
      <c r="A1421" s="1" t="s">
        <v>681</v>
      </c>
      <c r="B1421" s="2">
        <v>315389.994899999</v>
      </c>
      <c r="C1421" s="2">
        <v>6074079.5949999904</v>
      </c>
      <c r="D1421" s="4">
        <v>-280.7355</v>
      </c>
      <c r="E1421" t="s">
        <v>677</v>
      </c>
      <c r="F1421" s="3">
        <v>638</v>
      </c>
      <c r="G1421" t="s">
        <v>90</v>
      </c>
      <c r="H1421" t="s">
        <v>91</v>
      </c>
      <c r="I1421" s="1" t="s">
        <v>299</v>
      </c>
      <c r="J1421" t="s">
        <v>678</v>
      </c>
      <c r="K1421" t="s">
        <v>193</v>
      </c>
      <c r="L1421" t="s">
        <v>96</v>
      </c>
      <c r="M1421">
        <v>75.246652139999895</v>
      </c>
      <c r="N1421">
        <v>11.10261861</v>
      </c>
      <c r="O1421">
        <v>0.98712802300000002</v>
      </c>
      <c r="P1421">
        <v>3.6853634199999998</v>
      </c>
      <c r="Q1421">
        <v>1.0165772870000001</v>
      </c>
      <c r="R1421">
        <v>1.823859251</v>
      </c>
      <c r="S1421">
        <v>3.2490607410000001</v>
      </c>
      <c r="T1421">
        <v>1.465067267</v>
      </c>
      <c r="U1421">
        <v>0.209295324</v>
      </c>
      <c r="V1421">
        <v>5.2822152999999997E-2</v>
      </c>
      <c r="W1421">
        <v>6.9765108000000006E-2</v>
      </c>
      <c r="X1421">
        <v>9.9018590000000007E-3</v>
      </c>
      <c r="Y1421">
        <v>9.9664439999999997E-3</v>
      </c>
      <c r="Z1421">
        <v>1.0719223769999999</v>
      </c>
      <c r="AA1421">
        <v>0</v>
      </c>
      <c r="AB1421">
        <v>0.19123926899999999</v>
      </c>
      <c r="AC1421">
        <v>100</v>
      </c>
      <c r="AD1421">
        <v>0.11471025999999999</v>
      </c>
      <c r="AE1421">
        <v>2.6913958000000002E-2</v>
      </c>
      <c r="AF1421">
        <v>0.30242176799999998</v>
      </c>
      <c r="AG1421">
        <v>8.9774867260000004</v>
      </c>
      <c r="AH1421">
        <v>0</v>
      </c>
      <c r="AI1421">
        <v>30.26056621</v>
      </c>
      <c r="AJ1421">
        <v>0</v>
      </c>
      <c r="AK1421">
        <v>0</v>
      </c>
      <c r="AL1421">
        <v>8.9915076850000002</v>
      </c>
      <c r="AM1421">
        <v>0</v>
      </c>
      <c r="AN1421">
        <v>0</v>
      </c>
      <c r="AO1421">
        <v>1.1272042259999999</v>
      </c>
      <c r="AP1421">
        <v>1.0704707769999999</v>
      </c>
      <c r="AQ1421">
        <v>0</v>
      </c>
      <c r="AR1421">
        <v>0</v>
      </c>
      <c r="AS1421">
        <v>2.908308066</v>
      </c>
      <c r="AT1421">
        <v>4.9933965550000003</v>
      </c>
      <c r="AU1421">
        <v>7.9017046200000003</v>
      </c>
      <c r="AV1421">
        <v>0</v>
      </c>
      <c r="AW1421">
        <v>41.20106474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1.2961367E-2</v>
      </c>
      <c r="BI1421">
        <v>3.9508523100000001</v>
      </c>
      <c r="BJ1421">
        <v>0.36806084300000003</v>
      </c>
      <c r="BK1421">
        <v>0.63193915700000003</v>
      </c>
      <c r="BL1421">
        <v>0</v>
      </c>
      <c r="BM1421">
        <v>22.907089410000001</v>
      </c>
      <c r="BN1421">
        <v>99.987012329999899</v>
      </c>
      <c r="BO1421">
        <v>0</v>
      </c>
      <c r="BP1421" t="s">
        <v>97</v>
      </c>
      <c r="BQ1421" t="s">
        <v>40</v>
      </c>
      <c r="BR1421" t="s">
        <v>111</v>
      </c>
      <c r="BS1421" t="s">
        <v>112</v>
      </c>
      <c r="BT1421" t="s">
        <v>111</v>
      </c>
      <c r="BU1421" t="s">
        <v>100</v>
      </c>
      <c r="BV1421" t="s">
        <v>101</v>
      </c>
      <c r="BW1421" t="s">
        <v>113</v>
      </c>
      <c r="BX1421">
        <v>9.2745971649999905</v>
      </c>
      <c r="BY1421">
        <v>22.907089410000001</v>
      </c>
      <c r="BZ1421">
        <v>62.742776820000003</v>
      </c>
      <c r="CA1421">
        <v>21.429808529999899</v>
      </c>
      <c r="CB1421">
        <v>70.416294660000005</v>
      </c>
      <c r="CC1421">
        <v>8.1538968030000003</v>
      </c>
      <c r="CD1421">
        <v>2</v>
      </c>
      <c r="CE1421">
        <v>12</v>
      </c>
      <c r="CF1421">
        <v>1</v>
      </c>
      <c r="CG1421">
        <v>6</v>
      </c>
      <c r="CH1421">
        <v>3</v>
      </c>
      <c r="CI1421">
        <v>6</v>
      </c>
      <c r="CJ1421">
        <v>32.849604220000003</v>
      </c>
      <c r="CK1421">
        <v>49.9352845599999</v>
      </c>
      <c r="CL1421">
        <v>1.1272042259999999</v>
      </c>
    </row>
    <row r="1422" spans="1:90" x14ac:dyDescent="0.25">
      <c r="A1422" s="1" t="s">
        <v>1539</v>
      </c>
      <c r="B1422" s="2">
        <v>315382.53450000001</v>
      </c>
      <c r="C1422" s="2">
        <v>6074082.7949999897</v>
      </c>
      <c r="D1422" s="4">
        <v>-304.38069999999902</v>
      </c>
      <c r="E1422" t="s">
        <v>677</v>
      </c>
      <c r="F1422" s="3">
        <v>663</v>
      </c>
      <c r="G1422" t="s">
        <v>90</v>
      </c>
      <c r="H1422" t="s">
        <v>91</v>
      </c>
      <c r="I1422" s="1" t="s">
        <v>740</v>
      </c>
      <c r="J1422" t="s">
        <v>2097</v>
      </c>
      <c r="K1422" t="s">
        <v>2098</v>
      </c>
      <c r="L1422" t="s">
        <v>406</v>
      </c>
      <c r="M1422">
        <v>50.587833770000003</v>
      </c>
      <c r="N1422">
        <v>18.12116576</v>
      </c>
      <c r="O1422">
        <v>2.6037293140000002</v>
      </c>
      <c r="P1422">
        <v>6.7046313550000001</v>
      </c>
      <c r="Q1422">
        <v>4.906343487</v>
      </c>
      <c r="R1422">
        <v>9.8631637590000008</v>
      </c>
      <c r="S1422">
        <v>3.745377435</v>
      </c>
      <c r="T1422">
        <v>0.424004993</v>
      </c>
      <c r="U1422">
        <v>0.403814279</v>
      </c>
      <c r="V1422">
        <v>4.5429105999999997E-2</v>
      </c>
      <c r="W1422">
        <v>0.17162106799999999</v>
      </c>
      <c r="X1422">
        <v>0.85337892400000004</v>
      </c>
      <c r="Y1422">
        <v>1.0095356999999999E-2</v>
      </c>
      <c r="Z1422">
        <v>1.5594113919999999</v>
      </c>
      <c r="AA1422">
        <v>0</v>
      </c>
      <c r="AB1422">
        <v>2.4188567679999999</v>
      </c>
      <c r="AC1422">
        <v>100</v>
      </c>
      <c r="AD1422">
        <v>9.6090501999999994E-2</v>
      </c>
      <c r="AE1422">
        <v>2.6553337999999999E-2</v>
      </c>
      <c r="AF1422">
        <v>0.56832308200000003</v>
      </c>
      <c r="AG1422">
        <v>2.530627816</v>
      </c>
      <c r="AH1422">
        <v>0</v>
      </c>
      <c r="AI1422">
        <v>33.976208210000003</v>
      </c>
      <c r="AJ1422">
        <v>0</v>
      </c>
      <c r="AK1422">
        <v>0</v>
      </c>
      <c r="AL1422">
        <v>31.7091881099999</v>
      </c>
      <c r="AM1422">
        <v>0</v>
      </c>
      <c r="AN1422">
        <v>0</v>
      </c>
      <c r="AO1422">
        <v>0</v>
      </c>
      <c r="AP1422">
        <v>2.010879353</v>
      </c>
      <c r="AQ1422">
        <v>0</v>
      </c>
      <c r="AR1422">
        <v>0</v>
      </c>
      <c r="AS1422">
        <v>6.6713034020000004</v>
      </c>
      <c r="AT1422">
        <v>4.5423036010000004</v>
      </c>
      <c r="AU1422">
        <v>11.213607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1.09012632</v>
      </c>
      <c r="BI1422">
        <v>11.28175231</v>
      </c>
      <c r="BJ1422">
        <v>0.59492930300000002</v>
      </c>
      <c r="BK1422">
        <v>0.40507069699999998</v>
      </c>
      <c r="BL1422">
        <v>0</v>
      </c>
      <c r="BM1422">
        <v>48.274334690000003</v>
      </c>
      <c r="BN1422">
        <v>98.909774330000005</v>
      </c>
      <c r="BO1422">
        <v>0</v>
      </c>
      <c r="BP1422" t="s">
        <v>97</v>
      </c>
      <c r="BQ1422" t="s">
        <v>109</v>
      </c>
      <c r="BR1422" t="s">
        <v>98</v>
      </c>
      <c r="BS1422" t="s">
        <v>130</v>
      </c>
      <c r="BT1422" t="s">
        <v>98</v>
      </c>
      <c r="BU1422" t="s">
        <v>100</v>
      </c>
      <c r="BV1422" t="s">
        <v>101</v>
      </c>
      <c r="BW1422" t="s">
        <v>237</v>
      </c>
      <c r="BX1422">
        <v>29.480980030000001</v>
      </c>
      <c r="BY1422">
        <v>48.274334690000003</v>
      </c>
      <c r="BZ1422">
        <v>49.806783879999898</v>
      </c>
      <c r="CA1422">
        <v>21.53798192</v>
      </c>
      <c r="CB1422">
        <v>58.448540860000001</v>
      </c>
      <c r="CC1422">
        <v>20.013477219999899</v>
      </c>
      <c r="CD1422">
        <v>3</v>
      </c>
      <c r="CE1422">
        <v>6</v>
      </c>
      <c r="CF1422">
        <v>2</v>
      </c>
      <c r="CG1422">
        <v>6</v>
      </c>
      <c r="CH1422">
        <v>3</v>
      </c>
      <c r="CI1422">
        <v>9</v>
      </c>
      <c r="CJ1422">
        <v>28.144989339999899</v>
      </c>
      <c r="CK1422">
        <v>73.578656319999894</v>
      </c>
      <c r="CL1422">
        <v>0</v>
      </c>
    </row>
    <row r="1423" spans="1:90" x14ac:dyDescent="0.25">
      <c r="A1423" s="1" t="s">
        <v>1540</v>
      </c>
      <c r="B1423" s="2">
        <v>315373.1531</v>
      </c>
      <c r="C1423" s="2">
        <v>6074086.9050000003</v>
      </c>
      <c r="D1423" s="4">
        <v>-333.53388999999902</v>
      </c>
      <c r="E1423" t="s">
        <v>677</v>
      </c>
      <c r="F1423" s="3">
        <v>693.9</v>
      </c>
      <c r="G1423" t="s">
        <v>90</v>
      </c>
      <c r="H1423" t="s">
        <v>91</v>
      </c>
      <c r="I1423" s="1" t="s">
        <v>740</v>
      </c>
      <c r="J1423" t="s">
        <v>2101</v>
      </c>
      <c r="K1423" t="s">
        <v>2102</v>
      </c>
      <c r="L1423" t="s">
        <v>1721</v>
      </c>
      <c r="M1423">
        <v>52.02450039</v>
      </c>
      <c r="N1423">
        <v>15.1449769799999</v>
      </c>
      <c r="O1423">
        <v>3.8611382409999999</v>
      </c>
      <c r="P1423">
        <v>9.3951147699999904</v>
      </c>
      <c r="Q1423">
        <v>4.533463308</v>
      </c>
      <c r="R1423">
        <v>7.6828161369999997</v>
      </c>
      <c r="S1423">
        <v>2.2466720819999999</v>
      </c>
      <c r="T1423">
        <v>0.57169780699999995</v>
      </c>
      <c r="U1423">
        <v>0.86256160299999995</v>
      </c>
      <c r="V1423">
        <v>0.19056593599999999</v>
      </c>
      <c r="W1423">
        <v>0.23068507999999999</v>
      </c>
      <c r="X1423">
        <v>9.8644100000000005E-3</v>
      </c>
      <c r="Y1423">
        <v>8.0238289000000004E-2</v>
      </c>
      <c r="Z1423">
        <v>3.1657049659999998</v>
      </c>
      <c r="AA1423">
        <v>0</v>
      </c>
      <c r="AB1423">
        <v>2.1555416919999999</v>
      </c>
      <c r="AC1423">
        <v>100</v>
      </c>
      <c r="AD1423">
        <v>0.422808289</v>
      </c>
      <c r="AE1423">
        <v>0.22137626499999999</v>
      </c>
      <c r="AF1423">
        <v>1.2733731859999999</v>
      </c>
      <c r="AG1423">
        <v>3.5791161159999998</v>
      </c>
      <c r="AH1423">
        <v>0</v>
      </c>
      <c r="AI1423">
        <v>21.37819154</v>
      </c>
      <c r="AJ1423">
        <v>0</v>
      </c>
      <c r="AK1423">
        <v>0</v>
      </c>
      <c r="AL1423">
        <v>31.321892129999899</v>
      </c>
      <c r="AM1423">
        <v>0</v>
      </c>
      <c r="AN1423">
        <v>0</v>
      </c>
      <c r="AO1423">
        <v>0</v>
      </c>
      <c r="AP1423">
        <v>2.6175593180000001</v>
      </c>
      <c r="AQ1423">
        <v>0</v>
      </c>
      <c r="AR1423">
        <v>0</v>
      </c>
      <c r="AS1423">
        <v>11.8055292499999</v>
      </c>
      <c r="AT1423">
        <v>13.21682105</v>
      </c>
      <c r="AU1423">
        <v>25.0223502999999</v>
      </c>
      <c r="AV1423">
        <v>0</v>
      </c>
      <c r="AW1423">
        <v>7.9634579539999999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1.3192199999999999E-2</v>
      </c>
      <c r="BI1423">
        <v>14.05454108</v>
      </c>
      <c r="BJ1423">
        <v>0.47179937599999999</v>
      </c>
      <c r="BK1423">
        <v>0.52820062400000001</v>
      </c>
      <c r="BL1423">
        <v>0</v>
      </c>
      <c r="BM1423">
        <v>59.434235940000001</v>
      </c>
      <c r="BN1423">
        <v>99.986781030000003</v>
      </c>
      <c r="BO1423">
        <v>0</v>
      </c>
      <c r="BP1423" t="s">
        <v>97</v>
      </c>
      <c r="BQ1423" t="s">
        <v>109</v>
      </c>
      <c r="BR1423" t="s">
        <v>111</v>
      </c>
      <c r="BS1423" t="s">
        <v>176</v>
      </c>
      <c r="BT1423" t="s">
        <v>111</v>
      </c>
      <c r="BU1423" t="s">
        <v>100</v>
      </c>
      <c r="BV1423" t="s">
        <v>101</v>
      </c>
      <c r="BW1423" t="s">
        <v>149</v>
      </c>
      <c r="BX1423">
        <v>35.08674654</v>
      </c>
      <c r="BY1423">
        <v>59.434235940000001</v>
      </c>
      <c r="BZ1423">
        <v>37.985954390000003</v>
      </c>
      <c r="CA1423">
        <v>31.682071310000001</v>
      </c>
      <c r="CB1423">
        <v>49.557337670000003</v>
      </c>
      <c r="CC1423">
        <v>18.760591009999899</v>
      </c>
      <c r="CD1423">
        <v>2</v>
      </c>
      <c r="CE1423">
        <v>3</v>
      </c>
      <c r="CF1423">
        <v>1</v>
      </c>
      <c r="CG1423">
        <v>6</v>
      </c>
      <c r="CH1423">
        <v>3</v>
      </c>
      <c r="CI1423">
        <v>4</v>
      </c>
      <c r="CJ1423">
        <v>33.955970649999898</v>
      </c>
      <c r="CK1423">
        <v>83.17084466</v>
      </c>
      <c r="CL1423">
        <v>0</v>
      </c>
    </row>
    <row r="1424" spans="1:90" x14ac:dyDescent="0.25">
      <c r="A1424" s="1" t="s">
        <v>1541</v>
      </c>
      <c r="B1424" s="2">
        <v>315367.94050000003</v>
      </c>
      <c r="C1424" s="2">
        <v>6074089.199</v>
      </c>
      <c r="D1424" s="4">
        <v>-349.65769999999901</v>
      </c>
      <c r="E1424" t="s">
        <v>677</v>
      </c>
      <c r="F1424" s="3">
        <v>711</v>
      </c>
      <c r="G1424" t="s">
        <v>90</v>
      </c>
      <c r="H1424" t="s">
        <v>91</v>
      </c>
      <c r="I1424" s="1" t="s">
        <v>740</v>
      </c>
      <c r="J1424" t="s">
        <v>2103</v>
      </c>
      <c r="K1424" t="s">
        <v>1675</v>
      </c>
      <c r="L1424" t="s">
        <v>406</v>
      </c>
      <c r="M1424">
        <v>50.066812229999897</v>
      </c>
      <c r="N1424">
        <v>17.34050792</v>
      </c>
      <c r="O1424">
        <v>2.9024599680000001</v>
      </c>
      <c r="P1424">
        <v>7.3793565890000004</v>
      </c>
      <c r="Q1424">
        <v>6.1664095559999996</v>
      </c>
      <c r="R1424">
        <v>9.2697660000000006</v>
      </c>
      <c r="S1424">
        <v>3.687754735</v>
      </c>
      <c r="T1424">
        <v>0.65492912000000003</v>
      </c>
      <c r="U1424">
        <v>0.41310913700000002</v>
      </c>
      <c r="V1424">
        <v>5.9447411999999998E-2</v>
      </c>
      <c r="W1424">
        <v>0.18136498700000001</v>
      </c>
      <c r="X1424">
        <v>9.9352539999999993E-3</v>
      </c>
      <c r="Y1424">
        <v>1.0075832999999999E-2</v>
      </c>
      <c r="Z1424">
        <v>1.8580712589999999</v>
      </c>
      <c r="AA1424">
        <v>0</v>
      </c>
      <c r="AB1424">
        <v>1.511082686</v>
      </c>
      <c r="AC1424">
        <v>100</v>
      </c>
      <c r="AD1424">
        <v>0.12615632299999999</v>
      </c>
      <c r="AE1424">
        <v>2.6589379E-2</v>
      </c>
      <c r="AF1424">
        <v>0.58332182300000002</v>
      </c>
      <c r="AG1424">
        <v>3.921763565</v>
      </c>
      <c r="AH1424">
        <v>0</v>
      </c>
      <c r="AI1424">
        <v>33.563801890000001</v>
      </c>
      <c r="AJ1424">
        <v>0</v>
      </c>
      <c r="AK1424">
        <v>0</v>
      </c>
      <c r="AL1424">
        <v>29.225101720000001</v>
      </c>
      <c r="AM1424">
        <v>0</v>
      </c>
      <c r="AN1424">
        <v>0</v>
      </c>
      <c r="AO1424">
        <v>0</v>
      </c>
      <c r="AP1424">
        <v>2.0273605020000001</v>
      </c>
      <c r="AQ1424">
        <v>0</v>
      </c>
      <c r="AR1424">
        <v>0</v>
      </c>
      <c r="AS1424">
        <v>1.4281398910000001</v>
      </c>
      <c r="AT1424">
        <v>0.93638402499999995</v>
      </c>
      <c r="AU1424">
        <v>2.364523916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1.2708753E-2</v>
      </c>
      <c r="BI1424">
        <v>14.28414005</v>
      </c>
      <c r="BJ1424">
        <v>0.60398623200000001</v>
      </c>
      <c r="BK1424">
        <v>0.39601376799999999</v>
      </c>
      <c r="BL1424">
        <v>0</v>
      </c>
      <c r="BM1424">
        <v>46.545010339999898</v>
      </c>
      <c r="BN1424">
        <v>99.987265460000003</v>
      </c>
      <c r="BO1424">
        <v>0</v>
      </c>
      <c r="BP1424" t="s">
        <v>97</v>
      </c>
      <c r="BQ1424" t="s">
        <v>45</v>
      </c>
      <c r="BR1424" t="s">
        <v>111</v>
      </c>
      <c r="BS1424" t="s">
        <v>126</v>
      </c>
      <c r="BT1424" t="s">
        <v>386</v>
      </c>
      <c r="BU1424" t="s">
        <v>387</v>
      </c>
      <c r="BV1424" t="s">
        <v>386</v>
      </c>
      <c r="BW1424" t="s">
        <v>649</v>
      </c>
      <c r="BX1424">
        <v>33.111143830000003</v>
      </c>
      <c r="BY1424">
        <v>46.545010339999898</v>
      </c>
      <c r="BZ1424">
        <v>50.31249545</v>
      </c>
      <c r="CA1424">
        <v>30.439129309999899</v>
      </c>
      <c r="CB1424">
        <v>63.138233620000001</v>
      </c>
      <c r="CC1424">
        <v>6.422637065</v>
      </c>
      <c r="CD1424">
        <v>2</v>
      </c>
      <c r="CE1424">
        <v>11</v>
      </c>
      <c r="CF1424">
        <v>3</v>
      </c>
      <c r="CG1424">
        <v>4</v>
      </c>
      <c r="CH1424">
        <v>2</v>
      </c>
      <c r="CI1424">
        <v>23</v>
      </c>
      <c r="CJ1424">
        <v>34.488028530000001</v>
      </c>
      <c r="CK1424">
        <v>75.7235319199999</v>
      </c>
      <c r="CL1424">
        <v>0</v>
      </c>
    </row>
    <row r="1425" spans="1:90" x14ac:dyDescent="0.25">
      <c r="A1425" s="1" t="s">
        <v>1542</v>
      </c>
      <c r="B1425" s="2">
        <v>315355.630999999</v>
      </c>
      <c r="C1425" s="2">
        <v>6074094.7350000003</v>
      </c>
      <c r="D1425" s="4">
        <v>-387.63013999999902</v>
      </c>
      <c r="E1425" t="s">
        <v>677</v>
      </c>
      <c r="F1425" s="3">
        <v>751.3</v>
      </c>
      <c r="G1425" t="s">
        <v>90</v>
      </c>
      <c r="H1425" t="s">
        <v>91</v>
      </c>
      <c r="I1425" s="1" t="s">
        <v>740</v>
      </c>
      <c r="J1425" t="s">
        <v>1681</v>
      </c>
      <c r="K1425" t="s">
        <v>1682</v>
      </c>
      <c r="L1425" t="s">
        <v>406</v>
      </c>
      <c r="M1425">
        <v>50.014558430000001</v>
      </c>
      <c r="N1425">
        <v>15.3448019099999</v>
      </c>
      <c r="O1425">
        <v>3.665759633</v>
      </c>
      <c r="P1425">
        <v>9.0908091990000006</v>
      </c>
      <c r="Q1425">
        <v>5.8187003949999996</v>
      </c>
      <c r="R1425">
        <v>9.4149805000000004</v>
      </c>
      <c r="S1425">
        <v>3.3942418970000001</v>
      </c>
      <c r="T1425">
        <v>0.121222925</v>
      </c>
      <c r="U1425">
        <v>0.71723563899999998</v>
      </c>
      <c r="V1425">
        <v>9.6978339999999996E-2</v>
      </c>
      <c r="W1425">
        <v>0.22224202900000001</v>
      </c>
      <c r="X1425">
        <v>9.946369E-3</v>
      </c>
      <c r="Y1425">
        <v>1.010191E-2</v>
      </c>
      <c r="Z1425">
        <v>2.078420822</v>
      </c>
      <c r="AA1425">
        <v>0</v>
      </c>
      <c r="AB1425">
        <v>1.9195559010000001</v>
      </c>
      <c r="AC1425">
        <v>100</v>
      </c>
      <c r="AD1425">
        <v>0.20917264299999999</v>
      </c>
      <c r="AE1425">
        <v>2.7094730000000001E-2</v>
      </c>
      <c r="AF1425">
        <v>1.0293412</v>
      </c>
      <c r="AG1425">
        <v>0.73777840100000003</v>
      </c>
      <c r="AH1425">
        <v>0</v>
      </c>
      <c r="AI1425">
        <v>31.39828889</v>
      </c>
      <c r="AJ1425">
        <v>0</v>
      </c>
      <c r="AK1425">
        <v>0</v>
      </c>
      <c r="AL1425">
        <v>27.07434722</v>
      </c>
      <c r="AM1425">
        <v>0</v>
      </c>
      <c r="AN1425">
        <v>0</v>
      </c>
      <c r="AO1425">
        <v>0</v>
      </c>
      <c r="AP1425">
        <v>2.3881255619999999</v>
      </c>
      <c r="AQ1425">
        <v>0</v>
      </c>
      <c r="AR1425">
        <v>0</v>
      </c>
      <c r="AS1425">
        <v>8.1363374030000006</v>
      </c>
      <c r="AT1425">
        <v>7.0312696130000001</v>
      </c>
      <c r="AU1425">
        <v>15.16760702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1.2931312E-2</v>
      </c>
      <c r="BI1425">
        <v>15.4245415</v>
      </c>
      <c r="BJ1425">
        <v>0.53642854799999995</v>
      </c>
      <c r="BK1425">
        <v>0.46357145199999999</v>
      </c>
      <c r="BL1425">
        <v>0</v>
      </c>
      <c r="BM1425">
        <v>46.302593790000003</v>
      </c>
      <c r="BN1425">
        <v>99.987042450000004</v>
      </c>
      <c r="BO1425">
        <v>0</v>
      </c>
      <c r="BP1425" t="s">
        <v>97</v>
      </c>
      <c r="BQ1425" t="s">
        <v>109</v>
      </c>
      <c r="BR1425" t="s">
        <v>111</v>
      </c>
      <c r="BS1425" t="s">
        <v>162</v>
      </c>
      <c r="BT1425" t="s">
        <v>111</v>
      </c>
      <c r="BU1425" t="s">
        <v>100</v>
      </c>
      <c r="BV1425" t="s">
        <v>101</v>
      </c>
      <c r="BW1425" t="s">
        <v>149</v>
      </c>
      <c r="BX1425">
        <v>40.527429249999898</v>
      </c>
      <c r="BY1425">
        <v>46.302593790000003</v>
      </c>
      <c r="BZ1425">
        <v>53.028320469999898</v>
      </c>
      <c r="CA1425">
        <v>28.945619489999899</v>
      </c>
      <c r="CB1425">
        <v>48.024036279999898</v>
      </c>
      <c r="CC1425">
        <v>23.03034422</v>
      </c>
      <c r="CD1425">
        <v>2</v>
      </c>
      <c r="CE1425">
        <v>5</v>
      </c>
      <c r="CF1425">
        <v>1</v>
      </c>
      <c r="CG1425">
        <v>6</v>
      </c>
      <c r="CH1425">
        <v>3</v>
      </c>
      <c r="CI1425">
        <v>4</v>
      </c>
      <c r="CJ1425">
        <v>31.681034480000001</v>
      </c>
      <c r="CK1425">
        <v>80.920110159999894</v>
      </c>
      <c r="CL1425">
        <v>0</v>
      </c>
    </row>
    <row r="1426" spans="1:90" x14ac:dyDescent="0.25">
      <c r="A1426" s="1" t="s">
        <v>1543</v>
      </c>
      <c r="B1426" s="2">
        <v>315347.77029999899</v>
      </c>
      <c r="C1426" s="2">
        <v>6074098.3969999896</v>
      </c>
      <c r="D1426" s="4">
        <v>-411.82299999999901</v>
      </c>
      <c r="E1426" t="s">
        <v>677</v>
      </c>
      <c r="F1426" s="3">
        <v>777</v>
      </c>
      <c r="G1426" t="s">
        <v>90</v>
      </c>
      <c r="H1426" t="s">
        <v>91</v>
      </c>
      <c r="I1426" s="1" t="s">
        <v>740</v>
      </c>
      <c r="J1426" t="s">
        <v>2104</v>
      </c>
      <c r="K1426" t="s">
        <v>345</v>
      </c>
      <c r="L1426" t="s">
        <v>345</v>
      </c>
      <c r="M1426">
        <v>52.769589629999899</v>
      </c>
      <c r="N1426">
        <v>14.97230412</v>
      </c>
      <c r="O1426">
        <v>3.4339124060000001</v>
      </c>
      <c r="P1426">
        <v>8.439590913</v>
      </c>
      <c r="Q1426">
        <v>5.2016455620000004</v>
      </c>
      <c r="R1426">
        <v>7.7120922619999996</v>
      </c>
      <c r="S1426">
        <v>3.524667166</v>
      </c>
      <c r="T1426">
        <v>0.63263256800000001</v>
      </c>
      <c r="U1426">
        <v>0.64267435500000003</v>
      </c>
      <c r="V1426">
        <v>0.19681902100000001</v>
      </c>
      <c r="W1426">
        <v>0.21087752300000001</v>
      </c>
      <c r="X1426">
        <v>9.8909040000000007E-3</v>
      </c>
      <c r="Y1426">
        <v>1.0041787E-2</v>
      </c>
      <c r="Z1426">
        <v>2.2432617879999999</v>
      </c>
      <c r="AA1426">
        <v>0</v>
      </c>
      <c r="AB1426">
        <v>1.512729548</v>
      </c>
      <c r="AC1426">
        <v>100</v>
      </c>
      <c r="AD1426">
        <v>0.42542602099999999</v>
      </c>
      <c r="AE1426">
        <v>2.6991010999999999E-2</v>
      </c>
      <c r="AF1426">
        <v>0.92430501499999995</v>
      </c>
      <c r="AG1426">
        <v>3.858509449</v>
      </c>
      <c r="AH1426">
        <v>0</v>
      </c>
      <c r="AI1426">
        <v>32.674439620000001</v>
      </c>
      <c r="AJ1426">
        <v>0</v>
      </c>
      <c r="AK1426">
        <v>0</v>
      </c>
      <c r="AL1426">
        <v>23.91855</v>
      </c>
      <c r="AM1426">
        <v>0</v>
      </c>
      <c r="AN1426">
        <v>0</v>
      </c>
      <c r="AO1426">
        <v>0</v>
      </c>
      <c r="AP1426">
        <v>2.3127480440000001</v>
      </c>
      <c r="AQ1426">
        <v>0</v>
      </c>
      <c r="AR1426">
        <v>0</v>
      </c>
      <c r="AS1426">
        <v>11.816168510000001</v>
      </c>
      <c r="AT1426">
        <v>10.5259655799999</v>
      </c>
      <c r="AU1426">
        <v>22.342134089999899</v>
      </c>
      <c r="AV1426">
        <v>0</v>
      </c>
      <c r="AW1426">
        <v>2.1138887569999998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1.2886674000000001E-2</v>
      </c>
      <c r="BI1426">
        <v>14.01536917</v>
      </c>
      <c r="BJ1426">
        <v>0.52887376200000003</v>
      </c>
      <c r="BK1426">
        <v>0.47112623799999997</v>
      </c>
      <c r="BL1426">
        <v>0</v>
      </c>
      <c r="BM1426">
        <v>42.26415695</v>
      </c>
      <c r="BN1426">
        <v>99.987087180000003</v>
      </c>
      <c r="BO1426">
        <v>0</v>
      </c>
      <c r="BP1426" t="s">
        <v>97</v>
      </c>
      <c r="BQ1426" t="s">
        <v>109</v>
      </c>
      <c r="BR1426" t="s">
        <v>111</v>
      </c>
      <c r="BS1426" t="s">
        <v>162</v>
      </c>
      <c r="BT1426" t="s">
        <v>111</v>
      </c>
      <c r="BU1426" t="s">
        <v>100</v>
      </c>
      <c r="BV1426" t="s">
        <v>101</v>
      </c>
      <c r="BW1426" t="s">
        <v>149</v>
      </c>
      <c r="BX1426">
        <v>36.956395649999898</v>
      </c>
      <c r="BY1426">
        <v>42.26415695</v>
      </c>
      <c r="BZ1426">
        <v>54.050668029999898</v>
      </c>
      <c r="CA1426">
        <v>28.502327390000001</v>
      </c>
      <c r="CB1426">
        <v>49.672936120000003</v>
      </c>
      <c r="CC1426">
        <v>21.8247365</v>
      </c>
      <c r="CD1426">
        <v>2</v>
      </c>
      <c r="CE1426">
        <v>5</v>
      </c>
      <c r="CF1426">
        <v>1</v>
      </c>
      <c r="CG1426">
        <v>6</v>
      </c>
      <c r="CH1426">
        <v>3</v>
      </c>
      <c r="CI1426">
        <v>4</v>
      </c>
      <c r="CJ1426">
        <v>34.176470590000001</v>
      </c>
      <c r="CK1426">
        <v>76.642462699999896</v>
      </c>
      <c r="CL1426">
        <v>0</v>
      </c>
    </row>
    <row r="1427" spans="1:90" x14ac:dyDescent="0.25">
      <c r="A1427" s="1" t="s">
        <v>1546</v>
      </c>
      <c r="B1427" s="2">
        <v>315340.249799999</v>
      </c>
      <c r="C1427" s="2">
        <v>6074101.9699999904</v>
      </c>
      <c r="D1427" s="4">
        <v>-434.75842</v>
      </c>
      <c r="E1427" t="s">
        <v>677</v>
      </c>
      <c r="F1427" s="3">
        <v>801.4</v>
      </c>
      <c r="G1427" t="s">
        <v>90</v>
      </c>
      <c r="H1427" t="s">
        <v>91</v>
      </c>
      <c r="I1427" s="1" t="s">
        <v>740</v>
      </c>
      <c r="J1427" t="s">
        <v>2106</v>
      </c>
      <c r="K1427" t="s">
        <v>2098</v>
      </c>
      <c r="L1427" t="s">
        <v>406</v>
      </c>
      <c r="M1427">
        <v>49.590798990000003</v>
      </c>
      <c r="N1427">
        <v>15.760474520000001</v>
      </c>
      <c r="O1427">
        <v>3.4833491159999999</v>
      </c>
      <c r="P1427">
        <v>8.7137913739999995</v>
      </c>
      <c r="Q1427">
        <v>6.0671749589999999</v>
      </c>
      <c r="R1427">
        <v>10.918889160000001</v>
      </c>
      <c r="S1427">
        <v>2.7651732280000001</v>
      </c>
      <c r="T1427">
        <v>0.37476706799999998</v>
      </c>
      <c r="U1427">
        <v>0.55708618200000004</v>
      </c>
      <c r="V1427">
        <v>3.6463822999999999E-2</v>
      </c>
      <c r="W1427">
        <v>0.21270563300000001</v>
      </c>
      <c r="X1427">
        <v>0.51485543600000006</v>
      </c>
      <c r="Y1427">
        <v>1.012884E-2</v>
      </c>
      <c r="Z1427">
        <v>0.99434167399999995</v>
      </c>
      <c r="AA1427">
        <v>0</v>
      </c>
      <c r="AB1427">
        <v>1.5143292129999999</v>
      </c>
      <c r="AC1427">
        <v>100</v>
      </c>
      <c r="AD1427">
        <v>7.7752128000000004E-2</v>
      </c>
      <c r="AE1427">
        <v>2.6857214000000001E-2</v>
      </c>
      <c r="AF1427">
        <v>0.79038707900000005</v>
      </c>
      <c r="AG1427">
        <v>2.2548754070000001</v>
      </c>
      <c r="AH1427">
        <v>0</v>
      </c>
      <c r="AI1427">
        <v>25.287476120000001</v>
      </c>
      <c r="AJ1427">
        <v>0</v>
      </c>
      <c r="AK1427">
        <v>0</v>
      </c>
      <c r="AL1427">
        <v>30.034669260000001</v>
      </c>
      <c r="AM1427">
        <v>0</v>
      </c>
      <c r="AN1427">
        <v>0</v>
      </c>
      <c r="AO1427">
        <v>0</v>
      </c>
      <c r="AP1427">
        <v>2.1903713219999998</v>
      </c>
      <c r="AQ1427">
        <v>0</v>
      </c>
      <c r="AR1427">
        <v>0</v>
      </c>
      <c r="AS1427">
        <v>8.3603723609999996</v>
      </c>
      <c r="AT1427">
        <v>6.6422482179999998</v>
      </c>
      <c r="AU1427">
        <v>15.00262058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0.66301604400000003</v>
      </c>
      <c r="BI1427">
        <v>15.16505963</v>
      </c>
      <c r="BJ1427">
        <v>0.55726080099999997</v>
      </c>
      <c r="BK1427">
        <v>0.44273919900000003</v>
      </c>
      <c r="BL1427">
        <v>0</v>
      </c>
      <c r="BM1427">
        <v>54.290499760000003</v>
      </c>
      <c r="BN1427">
        <v>99.336923530000007</v>
      </c>
      <c r="BO1427">
        <v>0</v>
      </c>
      <c r="BP1427" t="s">
        <v>97</v>
      </c>
      <c r="BQ1427" t="s">
        <v>109</v>
      </c>
      <c r="BR1427" t="s">
        <v>111</v>
      </c>
      <c r="BS1427" t="s">
        <v>162</v>
      </c>
      <c r="BT1427" t="s">
        <v>111</v>
      </c>
      <c r="BU1427" t="s">
        <v>100</v>
      </c>
      <c r="BV1427" t="s">
        <v>101</v>
      </c>
      <c r="BW1427" t="s">
        <v>149</v>
      </c>
      <c r="BX1427">
        <v>40.992277350000002</v>
      </c>
      <c r="BY1427">
        <v>54.290499760000003</v>
      </c>
      <c r="BZ1427">
        <v>43.919388910000002</v>
      </c>
      <c r="CA1427">
        <v>27.216445270000001</v>
      </c>
      <c r="CB1427">
        <v>48.9515440099999</v>
      </c>
      <c r="CC1427">
        <v>23.83201072</v>
      </c>
      <c r="CD1427">
        <v>2</v>
      </c>
      <c r="CE1427">
        <v>5</v>
      </c>
      <c r="CF1427">
        <v>1</v>
      </c>
      <c r="CG1427">
        <v>6</v>
      </c>
      <c r="CH1427">
        <v>3</v>
      </c>
      <c r="CI1427">
        <v>4</v>
      </c>
      <c r="CJ1427">
        <v>32.0080523399999</v>
      </c>
      <c r="CK1427">
        <v>82.478898189999896</v>
      </c>
      <c r="CL1427">
        <v>0</v>
      </c>
    </row>
    <row r="1428" spans="1:90" x14ac:dyDescent="0.25">
      <c r="A1428" s="1" t="s">
        <v>1561</v>
      </c>
      <c r="B1428" s="2">
        <v>315328.57189999899</v>
      </c>
      <c r="C1428" s="2">
        <v>6074107.659</v>
      </c>
      <c r="D1428" s="4">
        <v>-469.61622</v>
      </c>
      <c r="E1428" t="s">
        <v>677</v>
      </c>
      <c r="F1428" s="3">
        <v>838.6</v>
      </c>
      <c r="G1428" t="s">
        <v>90</v>
      </c>
      <c r="H1428" t="s">
        <v>91</v>
      </c>
      <c r="I1428" s="1" t="s">
        <v>740</v>
      </c>
      <c r="J1428" t="s">
        <v>1688</v>
      </c>
      <c r="K1428" t="s">
        <v>1685</v>
      </c>
      <c r="L1428" t="s">
        <v>406</v>
      </c>
      <c r="M1428">
        <v>51.560673620000003</v>
      </c>
      <c r="N1428">
        <v>14.6213844099999</v>
      </c>
      <c r="O1428">
        <v>3.9923719819999999</v>
      </c>
      <c r="P1428">
        <v>9.6992457200000004</v>
      </c>
      <c r="Q1428">
        <v>5.1209920740000001</v>
      </c>
      <c r="R1428">
        <v>7.8167785079999996</v>
      </c>
      <c r="S1428">
        <v>3.2068834910000001</v>
      </c>
      <c r="T1428">
        <v>0.210451729</v>
      </c>
      <c r="U1428">
        <v>0.71152727400000004</v>
      </c>
      <c r="V1428">
        <v>9.9212958000000004E-2</v>
      </c>
      <c r="W1428">
        <v>0.24051626200000001</v>
      </c>
      <c r="X1428">
        <v>9.8493469999999996E-3</v>
      </c>
      <c r="Y1428">
        <v>1.0021511E-2</v>
      </c>
      <c r="Z1428">
        <v>2.700091107</v>
      </c>
      <c r="AA1428">
        <v>0</v>
      </c>
      <c r="AB1428">
        <v>1.6177928399999999</v>
      </c>
      <c r="AC1428">
        <v>100</v>
      </c>
      <c r="AD1428">
        <v>0.21718570800000001</v>
      </c>
      <c r="AE1428">
        <v>2.7280180000000001E-2</v>
      </c>
      <c r="AF1428">
        <v>1.036386518</v>
      </c>
      <c r="AG1428">
        <v>1.299949209</v>
      </c>
      <c r="AH1428">
        <v>0</v>
      </c>
      <c r="AI1428">
        <v>30.10780402</v>
      </c>
      <c r="AJ1428">
        <v>0</v>
      </c>
      <c r="AK1428">
        <v>0</v>
      </c>
      <c r="AL1428">
        <v>26.018018309999899</v>
      </c>
      <c r="AM1428">
        <v>0</v>
      </c>
      <c r="AN1428">
        <v>0</v>
      </c>
      <c r="AO1428">
        <v>0</v>
      </c>
      <c r="AP1428">
        <v>2.4175213260000001</v>
      </c>
      <c r="AQ1428">
        <v>0</v>
      </c>
      <c r="AR1428">
        <v>0</v>
      </c>
      <c r="AS1428">
        <v>12.1287671199999</v>
      </c>
      <c r="AT1428">
        <v>13.15095638</v>
      </c>
      <c r="AU1428">
        <v>25.2797234999999</v>
      </c>
      <c r="AV1428">
        <v>0</v>
      </c>
      <c r="AW1428">
        <v>2.5140016159999998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1.2996252999999999E-2</v>
      </c>
      <c r="BI1428">
        <v>15.40388944</v>
      </c>
      <c r="BJ1428">
        <v>0.47978242799999998</v>
      </c>
      <c r="BK1428">
        <v>0.52021757199999996</v>
      </c>
      <c r="BL1428">
        <v>0</v>
      </c>
      <c r="BM1428">
        <v>46.356591649999899</v>
      </c>
      <c r="BN1428">
        <v>99.9869773799999</v>
      </c>
      <c r="BO1428">
        <v>0</v>
      </c>
      <c r="BP1428" t="s">
        <v>97</v>
      </c>
      <c r="BQ1428" t="s">
        <v>109</v>
      </c>
      <c r="BR1428" t="s">
        <v>111</v>
      </c>
      <c r="BS1428" t="s">
        <v>176</v>
      </c>
      <c r="BT1428" t="s">
        <v>111</v>
      </c>
      <c r="BU1428" t="s">
        <v>100</v>
      </c>
      <c r="BV1428" t="s">
        <v>101</v>
      </c>
      <c r="BW1428" t="s">
        <v>149</v>
      </c>
      <c r="BX1428">
        <v>39.789742080000003</v>
      </c>
      <c r="BY1428">
        <v>46.356591649999899</v>
      </c>
      <c r="BZ1428">
        <v>52.429079639999898</v>
      </c>
      <c r="CA1428">
        <v>31.905792309999899</v>
      </c>
      <c r="CB1428">
        <v>47.191369780000002</v>
      </c>
      <c r="CC1428">
        <v>20.902837909999899</v>
      </c>
      <c r="CD1428">
        <v>2</v>
      </c>
      <c r="CE1428">
        <v>3</v>
      </c>
      <c r="CF1428">
        <v>1</v>
      </c>
      <c r="CG1428">
        <v>6</v>
      </c>
      <c r="CH1428">
        <v>3</v>
      </c>
      <c r="CI1428">
        <v>4</v>
      </c>
      <c r="CJ1428">
        <v>32.598039219999897</v>
      </c>
      <c r="CK1428">
        <v>81.262116309999897</v>
      </c>
      <c r="CL1428">
        <v>0</v>
      </c>
    </row>
    <row r="1429" spans="1:90" x14ac:dyDescent="0.25">
      <c r="A1429" s="1" t="s">
        <v>695</v>
      </c>
      <c r="B1429" s="2">
        <v>315318.57290000003</v>
      </c>
      <c r="C1429" s="2">
        <v>6074112.7010000004</v>
      </c>
      <c r="D1429" s="4">
        <v>-498.09309999999903</v>
      </c>
      <c r="E1429" t="s">
        <v>677</v>
      </c>
      <c r="F1429" s="3">
        <v>869.2</v>
      </c>
      <c r="G1429" t="s">
        <v>90</v>
      </c>
      <c r="H1429" t="s">
        <v>91</v>
      </c>
      <c r="I1429" s="1" t="s">
        <v>299</v>
      </c>
      <c r="J1429" t="s">
        <v>696</v>
      </c>
      <c r="K1429" t="s">
        <v>144</v>
      </c>
      <c r="L1429" t="s">
        <v>145</v>
      </c>
      <c r="M1429">
        <v>73.87926994</v>
      </c>
      <c r="N1429">
        <v>11.4659188699999</v>
      </c>
      <c r="O1429">
        <v>1.0069362079999999</v>
      </c>
      <c r="P1429">
        <v>3.6413622000000001</v>
      </c>
      <c r="Q1429">
        <v>0.85894514200000005</v>
      </c>
      <c r="R1429">
        <v>2.4170316789999999</v>
      </c>
      <c r="S1429">
        <v>4.2447870390000002</v>
      </c>
      <c r="T1429">
        <v>0.66917819199999995</v>
      </c>
      <c r="U1429">
        <v>0.21973015300000001</v>
      </c>
      <c r="V1429">
        <v>5.9926405000000002E-2</v>
      </c>
      <c r="W1429">
        <v>6.9914139E-2</v>
      </c>
      <c r="X1429">
        <v>9.9580689999999999E-3</v>
      </c>
      <c r="Y1429">
        <v>0.34957069699999999</v>
      </c>
      <c r="Z1429">
        <v>1.1074712630000001</v>
      </c>
      <c r="AA1429">
        <v>0</v>
      </c>
      <c r="AB1429">
        <v>0.45134053600000001</v>
      </c>
      <c r="AC1429">
        <v>100</v>
      </c>
      <c r="AD1429">
        <v>0.12889325300000001</v>
      </c>
      <c r="AE1429">
        <v>0.93497103400000003</v>
      </c>
      <c r="AF1429">
        <v>0.31446257999999999</v>
      </c>
      <c r="AG1429">
        <v>4.0612972589999998</v>
      </c>
      <c r="AH1429">
        <v>0</v>
      </c>
      <c r="AI1429">
        <v>39.156234269999899</v>
      </c>
      <c r="AJ1429">
        <v>0</v>
      </c>
      <c r="AK1429">
        <v>0</v>
      </c>
      <c r="AL1429">
        <v>10.5377203099999</v>
      </c>
      <c r="AM1429">
        <v>0</v>
      </c>
      <c r="AN1429">
        <v>0</v>
      </c>
      <c r="AO1429">
        <v>0</v>
      </c>
      <c r="AP1429">
        <v>1.081506378</v>
      </c>
      <c r="AQ1429">
        <v>0</v>
      </c>
      <c r="AR1429">
        <v>0</v>
      </c>
      <c r="AS1429">
        <v>2.2374200659999999</v>
      </c>
      <c r="AT1429">
        <v>3.8996656440000002</v>
      </c>
      <c r="AU1429">
        <v>6.13708571</v>
      </c>
      <c r="AV1429">
        <v>0</v>
      </c>
      <c r="AW1429">
        <v>36.547201200000003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1.291026E-2</v>
      </c>
      <c r="BI1429">
        <v>3.3372381770000001</v>
      </c>
      <c r="BJ1429">
        <v>0.364573704</v>
      </c>
      <c r="BK1429">
        <v>0.635426296</v>
      </c>
      <c r="BL1429">
        <v>0</v>
      </c>
      <c r="BM1429">
        <v>21.205235890000001</v>
      </c>
      <c r="BN1429">
        <v>99.987063539999895</v>
      </c>
      <c r="BO1429">
        <v>0</v>
      </c>
      <c r="BP1429" t="s">
        <v>97</v>
      </c>
      <c r="BQ1429" t="s">
        <v>109</v>
      </c>
      <c r="BR1429" t="s">
        <v>111</v>
      </c>
      <c r="BS1429" t="s">
        <v>112</v>
      </c>
      <c r="BT1429" t="s">
        <v>111</v>
      </c>
      <c r="BU1429" t="s">
        <v>100</v>
      </c>
      <c r="BV1429" t="s">
        <v>101</v>
      </c>
      <c r="BW1429" t="s">
        <v>113</v>
      </c>
      <c r="BX1429">
        <v>8.6078359570000007</v>
      </c>
      <c r="BY1429">
        <v>21.205235890000001</v>
      </c>
      <c r="BZ1429">
        <v>72.84168932</v>
      </c>
      <c r="CA1429">
        <v>21.150290779999899</v>
      </c>
      <c r="CB1429">
        <v>72.0259654299999</v>
      </c>
      <c r="CC1429">
        <v>6.8237437969999997</v>
      </c>
      <c r="CD1429">
        <v>2</v>
      </c>
      <c r="CE1429">
        <v>12</v>
      </c>
      <c r="CF1429">
        <v>1</v>
      </c>
      <c r="CG1429">
        <v>6</v>
      </c>
      <c r="CH1429">
        <v>3</v>
      </c>
      <c r="CI1429">
        <v>6</v>
      </c>
      <c r="CJ1429">
        <v>18.658536590000001</v>
      </c>
      <c r="CK1429">
        <v>47.803027870000001</v>
      </c>
      <c r="CL1429">
        <v>0</v>
      </c>
    </row>
    <row r="1430" spans="1:90" x14ac:dyDescent="0.25">
      <c r="A1430" s="1" t="s">
        <v>1624</v>
      </c>
      <c r="B1430" s="2">
        <v>315301.6752</v>
      </c>
      <c r="C1430" s="2">
        <v>6074121.3339999896</v>
      </c>
      <c r="D1430" s="4">
        <v>-544.67639999999903</v>
      </c>
      <c r="E1430" t="s">
        <v>677</v>
      </c>
      <c r="F1430" s="3">
        <v>919.5</v>
      </c>
      <c r="G1430" t="s">
        <v>90</v>
      </c>
      <c r="H1430" t="s">
        <v>91</v>
      </c>
      <c r="I1430" s="1" t="s">
        <v>740</v>
      </c>
      <c r="J1430" t="s">
        <v>2140</v>
      </c>
      <c r="K1430" t="s">
        <v>1682</v>
      </c>
      <c r="L1430" t="s">
        <v>406</v>
      </c>
      <c r="M1430">
        <v>58.123870160000003</v>
      </c>
      <c r="N1430">
        <v>13.4652622399999</v>
      </c>
      <c r="O1430">
        <v>3.1027516080000002</v>
      </c>
      <c r="P1430">
        <v>7.6608443319999999</v>
      </c>
      <c r="Q1430">
        <v>2.1516135460000001</v>
      </c>
      <c r="R1430">
        <v>5.2931713519999999</v>
      </c>
      <c r="S1430">
        <v>2.727397453</v>
      </c>
      <c r="T1430">
        <v>1.111161925</v>
      </c>
      <c r="U1430">
        <v>0.60608832300000004</v>
      </c>
      <c r="V1430">
        <v>0.121217665</v>
      </c>
      <c r="W1430">
        <v>0.181826497</v>
      </c>
      <c r="X1430">
        <v>2.91845204</v>
      </c>
      <c r="Y1430">
        <v>8.0811776000000002E-2</v>
      </c>
      <c r="Z1430">
        <v>2.4555310889999999</v>
      </c>
      <c r="AA1430">
        <v>0</v>
      </c>
      <c r="AB1430">
        <v>5.3863763149999997</v>
      </c>
      <c r="AC1430">
        <v>100</v>
      </c>
      <c r="AD1430">
        <v>0.26558918300000001</v>
      </c>
      <c r="AE1430">
        <v>0.22017616400000001</v>
      </c>
      <c r="AF1430">
        <v>0.88358379899999995</v>
      </c>
      <c r="AG1430">
        <v>6.8696223449999998</v>
      </c>
      <c r="AH1430">
        <v>0</v>
      </c>
      <c r="AI1430">
        <v>25.628663230000001</v>
      </c>
      <c r="AJ1430">
        <v>0</v>
      </c>
      <c r="AK1430">
        <v>0</v>
      </c>
      <c r="AL1430">
        <v>15.73595317</v>
      </c>
      <c r="AM1430">
        <v>0</v>
      </c>
      <c r="AN1430">
        <v>0</v>
      </c>
      <c r="AO1430">
        <v>2.588640072</v>
      </c>
      <c r="AP1430">
        <v>2.304285143</v>
      </c>
      <c r="AQ1430">
        <v>0</v>
      </c>
      <c r="AR1430">
        <v>0</v>
      </c>
      <c r="AS1430">
        <v>5.2869696959999999</v>
      </c>
      <c r="AT1430">
        <v>9.1795374390000006</v>
      </c>
      <c r="AU1430">
        <v>14.46650713</v>
      </c>
      <c r="AV1430">
        <v>0</v>
      </c>
      <c r="AW1430">
        <v>23.312764649999899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3.8620996359999999</v>
      </c>
      <c r="BI1430">
        <v>7.2332535670000002</v>
      </c>
      <c r="BJ1430">
        <v>0.36546276500000002</v>
      </c>
      <c r="BK1430">
        <v>0.63453723500000003</v>
      </c>
      <c r="BL1430">
        <v>0</v>
      </c>
      <c r="BM1430">
        <v>38.042062270000002</v>
      </c>
      <c r="BN1430">
        <v>96.137884529999894</v>
      </c>
      <c r="BO1430">
        <v>0</v>
      </c>
      <c r="BP1430" t="s">
        <v>97</v>
      </c>
      <c r="BQ1430" t="s">
        <v>40</v>
      </c>
      <c r="BR1430" t="s">
        <v>111</v>
      </c>
      <c r="BS1430" t="s">
        <v>235</v>
      </c>
      <c r="BT1430" t="s">
        <v>111</v>
      </c>
      <c r="BU1430" t="s">
        <v>100</v>
      </c>
      <c r="BV1430" t="s">
        <v>101</v>
      </c>
      <c r="BW1430" t="s">
        <v>152</v>
      </c>
      <c r="BX1430">
        <v>17.654376079999899</v>
      </c>
      <c r="BY1430">
        <v>38.042062270000002</v>
      </c>
      <c r="BZ1430">
        <v>53.133755960000002</v>
      </c>
      <c r="CA1430">
        <v>32.529032489999899</v>
      </c>
      <c r="CB1430">
        <v>56.128447690000002</v>
      </c>
      <c r="CC1430">
        <v>11.342519810000001</v>
      </c>
      <c r="CD1430">
        <v>2</v>
      </c>
      <c r="CE1430">
        <v>10</v>
      </c>
      <c r="CF1430">
        <v>1</v>
      </c>
      <c r="CG1430">
        <v>6</v>
      </c>
      <c r="CH1430">
        <v>3</v>
      </c>
      <c r="CI1430">
        <v>5</v>
      </c>
      <c r="CJ1430">
        <v>28.9167412699999</v>
      </c>
      <c r="CK1430">
        <v>71.880781440000007</v>
      </c>
      <c r="CL1430">
        <v>2.588640072</v>
      </c>
    </row>
    <row r="1431" spans="1:90" x14ac:dyDescent="0.25">
      <c r="A1431" s="1" t="s">
        <v>1638</v>
      </c>
      <c r="B1431" s="2">
        <v>315292.97710000002</v>
      </c>
      <c r="C1431" s="2">
        <v>6074125.7989999903</v>
      </c>
      <c r="D1431" s="4">
        <v>-568.22749999999905</v>
      </c>
      <c r="E1431" t="s">
        <v>677</v>
      </c>
      <c r="F1431" s="3">
        <v>945</v>
      </c>
      <c r="G1431" t="s">
        <v>90</v>
      </c>
      <c r="H1431" t="s">
        <v>91</v>
      </c>
      <c r="I1431" s="1" t="s">
        <v>740</v>
      </c>
      <c r="J1431" t="s">
        <v>2143</v>
      </c>
      <c r="K1431" t="s">
        <v>1682</v>
      </c>
      <c r="L1431" t="s">
        <v>406</v>
      </c>
      <c r="M1431">
        <v>50.865866050000001</v>
      </c>
      <c r="N1431">
        <v>16.89149651</v>
      </c>
      <c r="O1431">
        <v>4.5365311689999999</v>
      </c>
      <c r="P1431">
        <v>10.9538604</v>
      </c>
      <c r="Q1431">
        <v>3.3541254249999999</v>
      </c>
      <c r="R1431">
        <v>5.3283253740000003</v>
      </c>
      <c r="S1431">
        <v>2.8605754370000001</v>
      </c>
      <c r="T1431">
        <v>0.34246325700000002</v>
      </c>
      <c r="U1431">
        <v>0.82594079499999995</v>
      </c>
      <c r="V1431">
        <v>0.14907224099999999</v>
      </c>
      <c r="W1431">
        <v>0.27195611600000003</v>
      </c>
      <c r="X1431">
        <v>9.8897020000000002E-3</v>
      </c>
      <c r="Y1431">
        <v>5.0362244E-2</v>
      </c>
      <c r="Z1431">
        <v>3.5595352830000002</v>
      </c>
      <c r="AA1431">
        <v>0</v>
      </c>
      <c r="AB1431">
        <v>2.902663547</v>
      </c>
      <c r="AC1431">
        <v>100</v>
      </c>
      <c r="AD1431">
        <v>0.333214652</v>
      </c>
      <c r="AE1431">
        <v>0.13998566200000001</v>
      </c>
      <c r="AF1431">
        <v>1.2284106829999999</v>
      </c>
      <c r="AG1431">
        <v>2.1599929449999999</v>
      </c>
      <c r="AH1431">
        <v>0</v>
      </c>
      <c r="AI1431">
        <v>27.42292453</v>
      </c>
      <c r="AJ1431">
        <v>0</v>
      </c>
      <c r="AK1431">
        <v>0</v>
      </c>
      <c r="AL1431">
        <v>27.14709543</v>
      </c>
      <c r="AM1431">
        <v>0</v>
      </c>
      <c r="AN1431">
        <v>0</v>
      </c>
      <c r="AO1431">
        <v>2.911060301</v>
      </c>
      <c r="AP1431">
        <v>2.5962178690000002</v>
      </c>
      <c r="AQ1431">
        <v>0</v>
      </c>
      <c r="AR1431">
        <v>0</v>
      </c>
      <c r="AS1431">
        <v>9.8842873640000004</v>
      </c>
      <c r="AT1431">
        <v>18.802018570000001</v>
      </c>
      <c r="AU1431">
        <v>28.68630593</v>
      </c>
      <c r="AV1431">
        <v>0</v>
      </c>
      <c r="AW1431">
        <v>7.3481154990000004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1.332473E-2</v>
      </c>
      <c r="BI1431">
        <v>14.34315297</v>
      </c>
      <c r="BJ1431">
        <v>0.34456466400000002</v>
      </c>
      <c r="BK1431">
        <v>0.65543533600000004</v>
      </c>
      <c r="BL1431">
        <v>0</v>
      </c>
      <c r="BM1431">
        <v>49.747270389999898</v>
      </c>
      <c r="BN1431">
        <v>99.98664823</v>
      </c>
      <c r="BO1431">
        <v>0</v>
      </c>
      <c r="BP1431" t="s">
        <v>97</v>
      </c>
      <c r="BQ1431" t="s">
        <v>109</v>
      </c>
      <c r="BR1431" t="s">
        <v>100</v>
      </c>
      <c r="BS1431" t="s">
        <v>100</v>
      </c>
      <c r="BT1431" t="s">
        <v>98</v>
      </c>
      <c r="BU1431" t="s">
        <v>100</v>
      </c>
      <c r="BV1431" t="s">
        <v>101</v>
      </c>
      <c r="BW1431" t="s">
        <v>237</v>
      </c>
      <c r="BX1431">
        <v>32.510934489999897</v>
      </c>
      <c r="BY1431">
        <v>49.747270389999898</v>
      </c>
      <c r="BZ1431">
        <v>48.33935803</v>
      </c>
      <c r="CA1431">
        <v>34.631288910000002</v>
      </c>
      <c r="CB1431">
        <v>52.247987199999898</v>
      </c>
      <c r="CC1431">
        <v>13.120723890000001</v>
      </c>
      <c r="CD1431">
        <v>4</v>
      </c>
      <c r="CE1431">
        <v>13</v>
      </c>
      <c r="CF1431">
        <v>2</v>
      </c>
      <c r="CG1431">
        <v>6</v>
      </c>
      <c r="CH1431">
        <v>3</v>
      </c>
      <c r="CI1431">
        <v>9</v>
      </c>
      <c r="CJ1431">
        <v>31.10169492</v>
      </c>
      <c r="CK1431">
        <v>81.708444929999899</v>
      </c>
      <c r="CL1431">
        <v>2.911060301</v>
      </c>
    </row>
    <row r="1432" spans="1:90" x14ac:dyDescent="0.25">
      <c r="A1432" s="1" t="s">
        <v>1639</v>
      </c>
      <c r="B1432" s="2">
        <v>315277.834399999</v>
      </c>
      <c r="C1432" s="2">
        <v>6074133.6730000004</v>
      </c>
      <c r="D1432" s="4">
        <v>-608.78240000000005</v>
      </c>
      <c r="E1432" t="s">
        <v>677</v>
      </c>
      <c r="F1432" s="3">
        <v>989</v>
      </c>
      <c r="G1432" t="s">
        <v>90</v>
      </c>
      <c r="H1432" t="s">
        <v>91</v>
      </c>
      <c r="I1432" s="1" t="s">
        <v>740</v>
      </c>
      <c r="J1432" t="s">
        <v>2062</v>
      </c>
      <c r="K1432" t="s">
        <v>1685</v>
      </c>
      <c r="L1432" t="s">
        <v>406</v>
      </c>
      <c r="M1432">
        <v>55.5593549499999</v>
      </c>
      <c r="N1432">
        <v>15.5606454299999</v>
      </c>
      <c r="O1432">
        <v>3.7194525569999999</v>
      </c>
      <c r="P1432">
        <v>8.9973516680000003</v>
      </c>
      <c r="Q1432">
        <v>2.6169261389999998</v>
      </c>
      <c r="R1432">
        <v>6.0591905219999997</v>
      </c>
      <c r="S1432">
        <v>3.3718086789999999</v>
      </c>
      <c r="T1432">
        <v>0.18117180999999999</v>
      </c>
      <c r="U1432">
        <v>0.71462213799999996</v>
      </c>
      <c r="V1432">
        <v>0.12682026699999999</v>
      </c>
      <c r="W1432">
        <v>0.23149731200000001</v>
      </c>
      <c r="X1432">
        <v>9.9191839999999993E-3</v>
      </c>
      <c r="Y1432">
        <v>0.11071610599999999</v>
      </c>
      <c r="Z1432">
        <v>2.7405232420000001</v>
      </c>
      <c r="AA1432">
        <v>0</v>
      </c>
      <c r="AB1432">
        <v>2.2222160440000001</v>
      </c>
      <c r="AC1432">
        <v>100</v>
      </c>
      <c r="AD1432">
        <v>0.27982337099999999</v>
      </c>
      <c r="AE1432">
        <v>0.30377868800000002</v>
      </c>
      <c r="AF1432">
        <v>1.0491537689999999</v>
      </c>
      <c r="AG1432">
        <v>1.1279685349999999</v>
      </c>
      <c r="AH1432">
        <v>0</v>
      </c>
      <c r="AI1432">
        <v>31.907391390000001</v>
      </c>
      <c r="AJ1432">
        <v>0</v>
      </c>
      <c r="AK1432">
        <v>0</v>
      </c>
      <c r="AL1432">
        <v>28.236707060000001</v>
      </c>
      <c r="AM1432">
        <v>0</v>
      </c>
      <c r="AN1432">
        <v>0</v>
      </c>
      <c r="AO1432">
        <v>0</v>
      </c>
      <c r="AP1432">
        <v>2.4401140630000002</v>
      </c>
      <c r="AQ1432">
        <v>0</v>
      </c>
      <c r="AR1432">
        <v>0</v>
      </c>
      <c r="AS1432">
        <v>7.2609336310000003</v>
      </c>
      <c r="AT1432">
        <v>13.732954360000001</v>
      </c>
      <c r="AU1432">
        <v>20.993887990000001</v>
      </c>
      <c r="AV1432">
        <v>0</v>
      </c>
      <c r="AW1432">
        <v>11.60602173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1.3192259E-2</v>
      </c>
      <c r="BI1432">
        <v>11.0041295199999</v>
      </c>
      <c r="BJ1432">
        <v>0.34585940599999998</v>
      </c>
      <c r="BK1432">
        <v>0.65414059400000002</v>
      </c>
      <c r="BL1432">
        <v>0</v>
      </c>
      <c r="BM1432">
        <v>46.948425100000001</v>
      </c>
      <c r="BN1432">
        <v>99.986780969999899</v>
      </c>
      <c r="BO1432">
        <v>0</v>
      </c>
      <c r="BP1432" t="s">
        <v>97</v>
      </c>
      <c r="BQ1432" t="s">
        <v>109</v>
      </c>
      <c r="BR1432" t="s">
        <v>111</v>
      </c>
      <c r="BS1432" t="s">
        <v>235</v>
      </c>
      <c r="BT1432" t="s">
        <v>98</v>
      </c>
      <c r="BU1432" t="s">
        <v>100</v>
      </c>
      <c r="BV1432" t="s">
        <v>101</v>
      </c>
      <c r="BW1432" t="s">
        <v>237</v>
      </c>
      <c r="BX1432">
        <v>26.511897940000001</v>
      </c>
      <c r="BY1432">
        <v>46.948425100000001</v>
      </c>
      <c r="BZ1432">
        <v>52.07493796</v>
      </c>
      <c r="CA1432">
        <v>32.811125359999899</v>
      </c>
      <c r="CB1432">
        <v>55.404960500000001</v>
      </c>
      <c r="CC1432">
        <v>11.7839141299999</v>
      </c>
      <c r="CD1432">
        <v>2</v>
      </c>
      <c r="CE1432">
        <v>10</v>
      </c>
      <c r="CF1432">
        <v>2</v>
      </c>
      <c r="CG1432">
        <v>6</v>
      </c>
      <c r="CH1432">
        <v>3</v>
      </c>
      <c r="CI1432">
        <v>9</v>
      </c>
      <c r="CJ1432">
        <v>22.880658440000001</v>
      </c>
      <c r="CK1432">
        <v>76.574668810000006</v>
      </c>
      <c r="CL1432">
        <v>0</v>
      </c>
    </row>
    <row r="1433" spans="1:90" x14ac:dyDescent="0.25">
      <c r="A1433" s="1" t="s">
        <v>1104</v>
      </c>
      <c r="B1433" s="2">
        <v>315269.88870000001</v>
      </c>
      <c r="C1433" s="2">
        <v>6074137.943</v>
      </c>
      <c r="D1433" s="4">
        <v>-629.93970000000002</v>
      </c>
      <c r="E1433" t="s">
        <v>677</v>
      </c>
      <c r="F1433" s="3">
        <v>1012</v>
      </c>
      <c r="G1433" t="s">
        <v>90</v>
      </c>
      <c r="H1433" t="s">
        <v>91</v>
      </c>
      <c r="I1433" s="1" t="s">
        <v>740</v>
      </c>
      <c r="J1433" t="s">
        <v>1681</v>
      </c>
      <c r="K1433" t="s">
        <v>1682</v>
      </c>
      <c r="L1433" t="s">
        <v>406</v>
      </c>
      <c r="M1433">
        <v>52.755996660000001</v>
      </c>
      <c r="N1433">
        <v>15.769400790000001</v>
      </c>
      <c r="O1433">
        <v>4.0366655180000004</v>
      </c>
      <c r="P1433">
        <v>9.7597595170000009</v>
      </c>
      <c r="Q1433">
        <v>4.9342314109999998</v>
      </c>
      <c r="R1433">
        <v>4.1588521890000001</v>
      </c>
      <c r="S1433">
        <v>3.7661276479999999</v>
      </c>
      <c r="T1433">
        <v>0.75523950200000001</v>
      </c>
      <c r="U1433">
        <v>0.68475048199999999</v>
      </c>
      <c r="V1433">
        <v>0.108754488</v>
      </c>
      <c r="W1433">
        <v>0.21146706000000001</v>
      </c>
      <c r="X1433">
        <v>9.8973680000000001E-3</v>
      </c>
      <c r="Y1433">
        <v>2.013972E-2</v>
      </c>
      <c r="Z1433">
        <v>3.028717645</v>
      </c>
      <c r="AA1433">
        <v>0</v>
      </c>
      <c r="AB1433">
        <v>2.4214788679999999</v>
      </c>
      <c r="AC1433">
        <v>100</v>
      </c>
      <c r="AD1433">
        <v>0.23762108400000001</v>
      </c>
      <c r="AE1433">
        <v>5.4719534E-2</v>
      </c>
      <c r="AF1433">
        <v>0.99549134100000003</v>
      </c>
      <c r="AG1433">
        <v>4.6562203090000001</v>
      </c>
      <c r="AH1433">
        <v>0</v>
      </c>
      <c r="AI1433">
        <v>35.291155029999899</v>
      </c>
      <c r="AJ1433">
        <v>0</v>
      </c>
      <c r="AK1433">
        <v>0</v>
      </c>
      <c r="AL1433">
        <v>20.75555391</v>
      </c>
      <c r="AM1433">
        <v>0</v>
      </c>
      <c r="AN1433">
        <v>0</v>
      </c>
      <c r="AO1433">
        <v>1.6732383740000001</v>
      </c>
      <c r="AP1433">
        <v>2.3837175610000001</v>
      </c>
      <c r="AQ1433">
        <v>0</v>
      </c>
      <c r="AR1433">
        <v>0</v>
      </c>
      <c r="AS1433">
        <v>14.21481225</v>
      </c>
      <c r="AT1433">
        <v>16.19002489</v>
      </c>
      <c r="AU1433">
        <v>30.404837140000001</v>
      </c>
      <c r="AV1433">
        <v>0</v>
      </c>
      <c r="AW1433">
        <v>3.5213496179999999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1.3034830000000001E-2</v>
      </c>
      <c r="BI1433">
        <v>15.202418570000001</v>
      </c>
      <c r="BJ1433">
        <v>0.46751811900000001</v>
      </c>
      <c r="BK1433">
        <v>0.53248188100000005</v>
      </c>
      <c r="BL1433">
        <v>0</v>
      </c>
      <c r="BM1433">
        <v>37.032600600000002</v>
      </c>
      <c r="BN1433">
        <v>99.986938719999898</v>
      </c>
      <c r="BO1433">
        <v>0</v>
      </c>
      <c r="BP1433" t="s">
        <v>97</v>
      </c>
      <c r="BQ1433" t="s">
        <v>40</v>
      </c>
      <c r="BR1433" t="s">
        <v>111</v>
      </c>
      <c r="BS1433" t="s">
        <v>176</v>
      </c>
      <c r="BT1433" t="s">
        <v>111</v>
      </c>
      <c r="BU1433" t="s">
        <v>100</v>
      </c>
      <c r="BV1433" t="s">
        <v>101</v>
      </c>
      <c r="BW1433" t="s">
        <v>149</v>
      </c>
      <c r="BX1433">
        <v>33.78404604</v>
      </c>
      <c r="BY1433">
        <v>37.032600600000002</v>
      </c>
      <c r="BZ1433">
        <v>58.137481809999898</v>
      </c>
      <c r="CA1433">
        <v>31.110581280000002</v>
      </c>
      <c r="CB1433">
        <v>49.357834169999897</v>
      </c>
      <c r="CC1433">
        <v>19.531584550000002</v>
      </c>
      <c r="CD1433">
        <v>2</v>
      </c>
      <c r="CE1433">
        <v>3</v>
      </c>
      <c r="CF1433">
        <v>1</v>
      </c>
      <c r="CG1433">
        <v>6</v>
      </c>
      <c r="CH1433">
        <v>3</v>
      </c>
      <c r="CI1433">
        <v>4</v>
      </c>
      <c r="CJ1433">
        <v>41.7899408299999</v>
      </c>
      <c r="CK1433">
        <v>76.470034380000001</v>
      </c>
      <c r="CL1433">
        <v>1.6732383740000001</v>
      </c>
    </row>
    <row r="1434" spans="1:90" x14ac:dyDescent="0.25">
      <c r="A1434" s="1" t="s">
        <v>1133</v>
      </c>
      <c r="B1434" s="2">
        <v>315265.37270000001</v>
      </c>
      <c r="C1434" s="2">
        <v>6074140.4019999905</v>
      </c>
      <c r="D1434" s="4">
        <v>-641.87950000000001</v>
      </c>
      <c r="E1434" t="s">
        <v>677</v>
      </c>
      <c r="F1434" s="3">
        <v>1025</v>
      </c>
      <c r="G1434" t="s">
        <v>90</v>
      </c>
      <c r="H1434" t="s">
        <v>91</v>
      </c>
      <c r="I1434" s="1" t="s">
        <v>740</v>
      </c>
      <c r="J1434" t="s">
        <v>2016</v>
      </c>
      <c r="K1434" t="s">
        <v>1675</v>
      </c>
      <c r="L1434" t="s">
        <v>406</v>
      </c>
      <c r="M1434">
        <v>52.9755912299999</v>
      </c>
      <c r="N1434">
        <v>14.4442129099999</v>
      </c>
      <c r="O1434">
        <v>3.184952569</v>
      </c>
      <c r="P1434">
        <v>7.9118772220000002</v>
      </c>
      <c r="Q1434">
        <v>2.7089216650000001</v>
      </c>
      <c r="R1434">
        <v>7.6314770799999998</v>
      </c>
      <c r="S1434">
        <v>3.588310415</v>
      </c>
      <c r="T1434">
        <v>0.89960458300000001</v>
      </c>
      <c r="U1434">
        <v>1.0310075000000001</v>
      </c>
      <c r="V1434">
        <v>0.17587775</v>
      </c>
      <c r="W1434">
        <v>0.192050417</v>
      </c>
      <c r="X1434">
        <v>3.2849165509999998</v>
      </c>
      <c r="Y1434">
        <v>0.13140291700000001</v>
      </c>
      <c r="Z1434">
        <v>1.839797197</v>
      </c>
      <c r="AA1434">
        <v>0</v>
      </c>
      <c r="AB1434">
        <v>5.1343524330000001</v>
      </c>
      <c r="AC1434">
        <v>100</v>
      </c>
      <c r="AD1434">
        <v>0.37808561699999998</v>
      </c>
      <c r="AE1434">
        <v>0.35126545199999998</v>
      </c>
      <c r="AF1434">
        <v>1.474716154</v>
      </c>
      <c r="AG1434">
        <v>5.4568492429999997</v>
      </c>
      <c r="AH1434">
        <v>0</v>
      </c>
      <c r="AI1434">
        <v>33.08280422</v>
      </c>
      <c r="AJ1434">
        <v>0</v>
      </c>
      <c r="AK1434">
        <v>0</v>
      </c>
      <c r="AL1434">
        <v>21.2050767399999</v>
      </c>
      <c r="AM1434">
        <v>0</v>
      </c>
      <c r="AN1434">
        <v>0</v>
      </c>
      <c r="AO1434">
        <v>0</v>
      </c>
      <c r="AP1434">
        <v>2.7169888539999998</v>
      </c>
      <c r="AQ1434">
        <v>0</v>
      </c>
      <c r="AR1434">
        <v>0</v>
      </c>
      <c r="AS1434">
        <v>5.8265060560000004</v>
      </c>
      <c r="AT1434">
        <v>6.6831017700000004</v>
      </c>
      <c r="AU1434">
        <v>12.50960783</v>
      </c>
      <c r="AV1434">
        <v>0</v>
      </c>
      <c r="AW1434">
        <v>10.7466720299999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4.265108068</v>
      </c>
      <c r="BI1434">
        <v>7.141728971</v>
      </c>
      <c r="BJ1434">
        <v>0.465762487</v>
      </c>
      <c r="BK1434">
        <v>0.534237513</v>
      </c>
      <c r="BL1434">
        <v>0</v>
      </c>
      <c r="BM1434">
        <v>39.060424400000002</v>
      </c>
      <c r="BN1434">
        <v>95.734874439999899</v>
      </c>
      <c r="BO1434">
        <v>0</v>
      </c>
      <c r="BP1434" t="s">
        <v>97</v>
      </c>
      <c r="BQ1434" t="s">
        <v>109</v>
      </c>
      <c r="BR1434" t="s">
        <v>111</v>
      </c>
      <c r="BS1434" t="s">
        <v>235</v>
      </c>
      <c r="BT1434" t="s">
        <v>111</v>
      </c>
      <c r="BU1434" t="s">
        <v>100</v>
      </c>
      <c r="BV1434" t="s">
        <v>101</v>
      </c>
      <c r="BW1434" t="s">
        <v>152</v>
      </c>
      <c r="BX1434">
        <v>20.24901307</v>
      </c>
      <c r="BY1434">
        <v>39.060424400000002</v>
      </c>
      <c r="BZ1434">
        <v>55.373592879999897</v>
      </c>
      <c r="CA1434">
        <v>31.72988179</v>
      </c>
      <c r="CB1434">
        <v>55.182003549999898</v>
      </c>
      <c r="CC1434">
        <v>13.08811466</v>
      </c>
      <c r="CD1434">
        <v>2</v>
      </c>
      <c r="CE1434">
        <v>10</v>
      </c>
      <c r="CF1434">
        <v>1</v>
      </c>
      <c r="CG1434">
        <v>6</v>
      </c>
      <c r="CH1434">
        <v>3</v>
      </c>
      <c r="CI1434">
        <v>5</v>
      </c>
      <c r="CJ1434">
        <v>24.33537832</v>
      </c>
      <c r="CK1434">
        <v>70.295850250000001</v>
      </c>
      <c r="CL1434">
        <v>0</v>
      </c>
    </row>
    <row r="1435" spans="1:90" x14ac:dyDescent="0.25">
      <c r="A1435" s="1" t="s">
        <v>1163</v>
      </c>
      <c r="B1435" s="2">
        <v>315252.25929999899</v>
      </c>
      <c r="C1435" s="2">
        <v>6074147.5159999896</v>
      </c>
      <c r="D1435" s="4">
        <v>-675.6287112</v>
      </c>
      <c r="E1435" t="s">
        <v>677</v>
      </c>
      <c r="F1435" s="3">
        <v>1061.9000000000001</v>
      </c>
      <c r="G1435" t="s">
        <v>90</v>
      </c>
      <c r="H1435" t="s">
        <v>91</v>
      </c>
      <c r="I1435" s="1" t="s">
        <v>740</v>
      </c>
      <c r="J1435" t="s">
        <v>2025</v>
      </c>
      <c r="K1435" t="s">
        <v>345</v>
      </c>
      <c r="L1435" t="s">
        <v>345</v>
      </c>
      <c r="M1435">
        <v>46.619535220000003</v>
      </c>
      <c r="N1435">
        <v>18.562701270000002</v>
      </c>
      <c r="O1435">
        <v>3.6229640110000001</v>
      </c>
      <c r="P1435">
        <v>9.2397443179999996</v>
      </c>
      <c r="Q1435">
        <v>6.0389573990000001</v>
      </c>
      <c r="R1435">
        <v>4.7116026680000003</v>
      </c>
      <c r="S1435">
        <v>4.5190855699999997</v>
      </c>
      <c r="T1435">
        <v>0.29384188700000002</v>
      </c>
      <c r="U1435">
        <v>0.71940599900000002</v>
      </c>
      <c r="V1435">
        <v>0.119563251</v>
      </c>
      <c r="W1435">
        <v>0.182384619</v>
      </c>
      <c r="X1435">
        <v>1.5890246210000001</v>
      </c>
      <c r="Y1435">
        <v>2.0264958E-2</v>
      </c>
      <c r="Z1435">
        <v>3.7609242159999998</v>
      </c>
      <c r="AA1435">
        <v>0</v>
      </c>
      <c r="AB1435">
        <v>5.3683491769999998</v>
      </c>
      <c r="AC1435">
        <v>100</v>
      </c>
      <c r="AD1435">
        <v>0.25704747100000003</v>
      </c>
      <c r="AE1435">
        <v>5.4176693999999997E-2</v>
      </c>
      <c r="AF1435">
        <v>1.02909871</v>
      </c>
      <c r="AG1435">
        <v>1.7825444420000001</v>
      </c>
      <c r="AH1435">
        <v>0</v>
      </c>
      <c r="AI1435">
        <v>41.667672320000001</v>
      </c>
      <c r="AJ1435">
        <v>0</v>
      </c>
      <c r="AK1435">
        <v>0</v>
      </c>
      <c r="AL1435">
        <v>17.36905612</v>
      </c>
      <c r="AM1435">
        <v>0</v>
      </c>
      <c r="AN1435">
        <v>0</v>
      </c>
      <c r="AO1435">
        <v>5.1702927059999997</v>
      </c>
      <c r="AP1435">
        <v>2.3826900229999999</v>
      </c>
      <c r="AQ1435">
        <v>0</v>
      </c>
      <c r="AR1435">
        <v>0</v>
      </c>
      <c r="AS1435">
        <v>8.7463086479999905</v>
      </c>
      <c r="AT1435">
        <v>6.8662796520000002</v>
      </c>
      <c r="AU1435">
        <v>15.612588300000001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2.063348994</v>
      </c>
      <c r="BI1435">
        <v>14.83837866</v>
      </c>
      <c r="BJ1435">
        <v>0.560208755</v>
      </c>
      <c r="BK1435">
        <v>0.439791245</v>
      </c>
      <c r="BL1435">
        <v>0</v>
      </c>
      <c r="BM1435">
        <v>29.420763229999899</v>
      </c>
      <c r="BN1435">
        <v>97.936642550000002</v>
      </c>
      <c r="BO1435">
        <v>0</v>
      </c>
      <c r="BP1435" t="s">
        <v>97</v>
      </c>
      <c r="BQ1435" t="s">
        <v>40</v>
      </c>
      <c r="BR1435" t="s">
        <v>98</v>
      </c>
      <c r="BS1435" t="s">
        <v>130</v>
      </c>
      <c r="BT1435" t="s">
        <v>98</v>
      </c>
      <c r="BU1435" t="s">
        <v>100</v>
      </c>
      <c r="BV1435" t="s">
        <v>101</v>
      </c>
      <c r="BW1435" t="s">
        <v>208</v>
      </c>
      <c r="BX1435">
        <v>29.5725038</v>
      </c>
      <c r="BY1435">
        <v>29.420763229999899</v>
      </c>
      <c r="BZ1435">
        <v>68.510637599999896</v>
      </c>
      <c r="CA1435">
        <v>26.25648619</v>
      </c>
      <c r="CB1435">
        <v>52.247309450000003</v>
      </c>
      <c r="CC1435">
        <v>21.49620436</v>
      </c>
      <c r="CD1435">
        <v>3</v>
      </c>
      <c r="CE1435">
        <v>6</v>
      </c>
      <c r="CF1435">
        <v>2</v>
      </c>
      <c r="CG1435">
        <v>6</v>
      </c>
      <c r="CH1435">
        <v>3</v>
      </c>
      <c r="CI1435">
        <v>10</v>
      </c>
      <c r="CJ1435">
        <v>40.690104169999898</v>
      </c>
      <c r="CK1435">
        <v>76.045111050000003</v>
      </c>
      <c r="CL1435">
        <v>5.1702927059999997</v>
      </c>
    </row>
    <row r="1436" spans="1:90" x14ac:dyDescent="0.25">
      <c r="A1436" s="1" t="s">
        <v>1644</v>
      </c>
      <c r="B1436" s="2">
        <v>315206.28989999898</v>
      </c>
      <c r="C1436" s="2">
        <v>6074168.3080000002</v>
      </c>
      <c r="D1436" s="4">
        <v>-786.73630000000003</v>
      </c>
      <c r="E1436" t="s">
        <v>677</v>
      </c>
      <c r="F1436" s="3">
        <v>1184</v>
      </c>
      <c r="G1436" t="s">
        <v>90</v>
      </c>
      <c r="H1436" t="s">
        <v>91</v>
      </c>
      <c r="I1436" s="1" t="s">
        <v>740</v>
      </c>
      <c r="J1436" t="s">
        <v>2104</v>
      </c>
      <c r="K1436" t="s">
        <v>345</v>
      </c>
      <c r="L1436" t="s">
        <v>345</v>
      </c>
      <c r="M1436">
        <v>52.088491509999898</v>
      </c>
      <c r="N1436">
        <v>14.23307836</v>
      </c>
      <c r="O1436">
        <v>4.1233308940000004</v>
      </c>
      <c r="P1436">
        <v>9.9380162070000004</v>
      </c>
      <c r="Q1436">
        <v>5.2615642559999998</v>
      </c>
      <c r="R1436">
        <v>7.3005447329999997</v>
      </c>
      <c r="S1436">
        <v>2.566131527</v>
      </c>
      <c r="T1436">
        <v>0.17903243199999999</v>
      </c>
      <c r="U1436">
        <v>0.72607597499999998</v>
      </c>
      <c r="V1436">
        <v>0.104435585</v>
      </c>
      <c r="W1436">
        <v>0.22876366300000001</v>
      </c>
      <c r="X1436">
        <v>9.7738730000000006E-3</v>
      </c>
      <c r="Y1436">
        <v>9.9462460000000006E-3</v>
      </c>
      <c r="Z1436">
        <v>3.2308147470000002</v>
      </c>
      <c r="AA1436">
        <v>0</v>
      </c>
      <c r="AB1436">
        <v>1.4145142390000001</v>
      </c>
      <c r="AC1436">
        <v>100</v>
      </c>
      <c r="AD1436">
        <v>0.23142549500000001</v>
      </c>
      <c r="AE1436">
        <v>2.7407731000000001E-2</v>
      </c>
      <c r="AF1436">
        <v>1.07056273</v>
      </c>
      <c r="AG1436">
        <v>1.1194519270000001</v>
      </c>
      <c r="AH1436">
        <v>0</v>
      </c>
      <c r="AI1436">
        <v>24.38791441</v>
      </c>
      <c r="AJ1436">
        <v>0</v>
      </c>
      <c r="AK1436">
        <v>0</v>
      </c>
      <c r="AL1436">
        <v>28.358848500000001</v>
      </c>
      <c r="AM1436">
        <v>0</v>
      </c>
      <c r="AN1436">
        <v>0</v>
      </c>
      <c r="AO1436">
        <v>0</v>
      </c>
      <c r="AP1436">
        <v>2.4633030680000001</v>
      </c>
      <c r="AQ1436">
        <v>0</v>
      </c>
      <c r="AR1436">
        <v>0</v>
      </c>
      <c r="AS1436">
        <v>13.607299660000001</v>
      </c>
      <c r="AT1436">
        <v>14.8127852099999</v>
      </c>
      <c r="AU1436">
        <v>28.42008487</v>
      </c>
      <c r="AV1436">
        <v>0</v>
      </c>
      <c r="AW1436">
        <v>6.5177536329999999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1.3055012E-2</v>
      </c>
      <c r="BI1436">
        <v>16.054320220000001</v>
      </c>
      <c r="BJ1436">
        <v>0.47879166200000001</v>
      </c>
      <c r="BK1436">
        <v>0.52120833799999999</v>
      </c>
      <c r="BL1436">
        <v>0</v>
      </c>
      <c r="BM1436">
        <v>53.764149459999899</v>
      </c>
      <c r="BN1436">
        <v>99.986918500000002</v>
      </c>
      <c r="BO1436">
        <v>0</v>
      </c>
      <c r="BP1436" t="s">
        <v>97</v>
      </c>
      <c r="BQ1436" t="s">
        <v>109</v>
      </c>
      <c r="BR1436" t="s">
        <v>111</v>
      </c>
      <c r="BS1436" t="s">
        <v>176</v>
      </c>
      <c r="BT1436" t="s">
        <v>111</v>
      </c>
      <c r="BU1436" t="s">
        <v>100</v>
      </c>
      <c r="BV1436" t="s">
        <v>101</v>
      </c>
      <c r="BW1436" t="s">
        <v>149</v>
      </c>
      <c r="BX1436">
        <v>39.331061800000001</v>
      </c>
      <c r="BY1436">
        <v>53.764149459999899</v>
      </c>
      <c r="BZ1436">
        <v>45.274972499999897</v>
      </c>
      <c r="CA1436">
        <v>32.697795990000003</v>
      </c>
      <c r="CB1436">
        <v>45.861422179999899</v>
      </c>
      <c r="CC1436">
        <v>21.440781829999899</v>
      </c>
      <c r="CD1436">
        <v>2</v>
      </c>
      <c r="CE1436">
        <v>3</v>
      </c>
      <c r="CF1436">
        <v>1</v>
      </c>
      <c r="CG1436">
        <v>6</v>
      </c>
      <c r="CH1436">
        <v>3</v>
      </c>
      <c r="CI1436">
        <v>4</v>
      </c>
      <c r="CJ1436">
        <v>35.542560100000003</v>
      </c>
      <c r="CK1436">
        <v>84.70212841</v>
      </c>
      <c r="CL1436">
        <v>0</v>
      </c>
    </row>
    <row r="1437" spans="1:90" x14ac:dyDescent="0.25">
      <c r="A1437" s="1" t="s">
        <v>1647</v>
      </c>
      <c r="B1437" s="2">
        <v>315192.792599999</v>
      </c>
      <c r="C1437" s="2">
        <v>6074176.6179999895</v>
      </c>
      <c r="D1437" s="4">
        <v>-820.27994999999896</v>
      </c>
      <c r="E1437" t="s">
        <v>677</v>
      </c>
      <c r="F1437" s="3">
        <v>1221.0999999999999</v>
      </c>
      <c r="G1437" t="s">
        <v>90</v>
      </c>
      <c r="H1437" t="s">
        <v>91</v>
      </c>
      <c r="I1437" s="1" t="s">
        <v>740</v>
      </c>
      <c r="J1437" t="s">
        <v>2150</v>
      </c>
      <c r="K1437" t="s">
        <v>1675</v>
      </c>
      <c r="L1437" t="s">
        <v>406</v>
      </c>
      <c r="M1437">
        <v>51.81236414</v>
      </c>
      <c r="N1437">
        <v>15.526502560000001</v>
      </c>
      <c r="O1437">
        <v>3.6008329720000001</v>
      </c>
      <c r="P1437">
        <v>8.8637011080000008</v>
      </c>
      <c r="Q1437">
        <v>3.2895132540000001</v>
      </c>
      <c r="R1437">
        <v>9.3422176409999995</v>
      </c>
      <c r="S1437">
        <v>3.5324311559999999</v>
      </c>
      <c r="T1437">
        <v>0.303647377</v>
      </c>
      <c r="U1437">
        <v>0.85021265599999996</v>
      </c>
      <c r="V1437">
        <v>0.196358637</v>
      </c>
      <c r="W1437">
        <v>0.25303948100000001</v>
      </c>
      <c r="X1437">
        <v>0.81126895499999996</v>
      </c>
      <c r="Y1437">
        <v>2.0243158000000001E-2</v>
      </c>
      <c r="Z1437">
        <v>1.597666904</v>
      </c>
      <c r="AA1437">
        <v>0</v>
      </c>
      <c r="AB1437">
        <v>2.4171677740000002</v>
      </c>
      <c r="AC1437">
        <v>100</v>
      </c>
      <c r="AD1437">
        <v>0.42454168799999997</v>
      </c>
      <c r="AE1437">
        <v>5.4425169000000002E-2</v>
      </c>
      <c r="AF1437">
        <v>1.2231092649999999</v>
      </c>
      <c r="AG1437">
        <v>1.8524688250000001</v>
      </c>
      <c r="AH1437">
        <v>0</v>
      </c>
      <c r="AI1437">
        <v>32.754961479999899</v>
      </c>
      <c r="AJ1437">
        <v>0</v>
      </c>
      <c r="AK1437">
        <v>0</v>
      </c>
      <c r="AL1437">
        <v>26.4542035099999</v>
      </c>
      <c r="AM1437">
        <v>0</v>
      </c>
      <c r="AN1437">
        <v>0</v>
      </c>
      <c r="AO1437">
        <v>0</v>
      </c>
      <c r="AP1437">
        <v>2.537421777</v>
      </c>
      <c r="AQ1437">
        <v>0</v>
      </c>
      <c r="AR1437">
        <v>0</v>
      </c>
      <c r="AS1437">
        <v>6.2755284839999996</v>
      </c>
      <c r="AT1437">
        <v>8.7857102050000009</v>
      </c>
      <c r="AU1437">
        <v>15.06123869</v>
      </c>
      <c r="AV1437">
        <v>0</v>
      </c>
      <c r="AW1437">
        <v>3.8442504460000002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1.059311865</v>
      </c>
      <c r="BI1437">
        <v>10.9492840699999</v>
      </c>
      <c r="BJ1437">
        <v>0.41666748799999997</v>
      </c>
      <c r="BK1437">
        <v>0.58333251200000003</v>
      </c>
      <c r="BL1437">
        <v>0</v>
      </c>
      <c r="BM1437">
        <v>44.679237540000003</v>
      </c>
      <c r="BN1437">
        <v>98.940591600000005</v>
      </c>
      <c r="BO1437">
        <v>0</v>
      </c>
      <c r="BP1437" t="s">
        <v>97</v>
      </c>
      <c r="BQ1437" t="s">
        <v>109</v>
      </c>
      <c r="BR1437" t="s">
        <v>100</v>
      </c>
      <c r="BS1437" t="s">
        <v>100</v>
      </c>
      <c r="BT1437" t="s">
        <v>98</v>
      </c>
      <c r="BU1437" t="s">
        <v>100</v>
      </c>
      <c r="BV1437" t="s">
        <v>101</v>
      </c>
      <c r="BW1437" t="s">
        <v>237</v>
      </c>
      <c r="BX1437">
        <v>32.496428610000002</v>
      </c>
      <c r="BY1437">
        <v>44.679237540000003</v>
      </c>
      <c r="BZ1437">
        <v>53.642457450000002</v>
      </c>
      <c r="CA1437">
        <v>31.685551539999899</v>
      </c>
      <c r="CB1437">
        <v>53.8783627299999</v>
      </c>
      <c r="CC1437">
        <v>14.4360857199999</v>
      </c>
      <c r="CD1437">
        <v>4</v>
      </c>
      <c r="CE1437">
        <v>13</v>
      </c>
      <c r="CF1437">
        <v>2</v>
      </c>
      <c r="CG1437">
        <v>6</v>
      </c>
      <c r="CH1437">
        <v>3</v>
      </c>
      <c r="CI1437">
        <v>9</v>
      </c>
      <c r="CJ1437">
        <v>21.819299319999899</v>
      </c>
      <c r="CK1437">
        <v>76.008454169999894</v>
      </c>
      <c r="CL1437">
        <v>0</v>
      </c>
    </row>
    <row r="1438" spans="1:90" x14ac:dyDescent="0.25">
      <c r="A1438" s="1" t="s">
        <v>1649</v>
      </c>
      <c r="B1438" s="2">
        <v>315182.047599999</v>
      </c>
      <c r="C1438" s="2">
        <v>6074183.1050000004</v>
      </c>
      <c r="D1438" s="4">
        <v>-846.64481020000005</v>
      </c>
      <c r="E1438" t="s">
        <v>677</v>
      </c>
      <c r="F1438" s="3">
        <v>1250.3</v>
      </c>
      <c r="G1438" t="s">
        <v>90</v>
      </c>
      <c r="H1438" t="s">
        <v>91</v>
      </c>
      <c r="I1438" s="1" t="s">
        <v>740</v>
      </c>
      <c r="J1438" t="s">
        <v>2152</v>
      </c>
      <c r="K1438" t="s">
        <v>1703</v>
      </c>
      <c r="L1438" t="s">
        <v>406</v>
      </c>
      <c r="M1438">
        <v>52.304349010000003</v>
      </c>
      <c r="N1438">
        <v>14.67218282</v>
      </c>
      <c r="O1438">
        <v>4.2302156399999999</v>
      </c>
      <c r="P1438">
        <v>10.153906770000001</v>
      </c>
      <c r="Q1438">
        <v>4.2529502890000002</v>
      </c>
      <c r="R1438">
        <v>6.9395459270000002</v>
      </c>
      <c r="S1438">
        <v>2.904695652</v>
      </c>
      <c r="T1438">
        <v>0.277581837</v>
      </c>
      <c r="U1438">
        <v>0.82283187400000002</v>
      </c>
      <c r="V1438">
        <v>0.11103273499999999</v>
      </c>
      <c r="W1438">
        <v>0.23792728899999999</v>
      </c>
      <c r="X1438">
        <v>9.7464800000000001E-3</v>
      </c>
      <c r="Y1438">
        <v>8.9222732999999999E-2</v>
      </c>
      <c r="Z1438">
        <v>2.9938109470000001</v>
      </c>
      <c r="AA1438">
        <v>0</v>
      </c>
      <c r="AB1438">
        <v>0.82389188800000002</v>
      </c>
      <c r="AC1438">
        <v>100</v>
      </c>
      <c r="AD1438">
        <v>0.24575304000000001</v>
      </c>
      <c r="AE1438">
        <v>0.24556957800000001</v>
      </c>
      <c r="AF1438">
        <v>1.2117871039999999</v>
      </c>
      <c r="AG1438">
        <v>1.7336041929999999</v>
      </c>
      <c r="AH1438">
        <v>0</v>
      </c>
      <c r="AI1438">
        <v>27.572843169999899</v>
      </c>
      <c r="AJ1438">
        <v>0</v>
      </c>
      <c r="AK1438">
        <v>0</v>
      </c>
      <c r="AL1438">
        <v>27.677459410000001</v>
      </c>
      <c r="AM1438">
        <v>0</v>
      </c>
      <c r="AN1438">
        <v>0</v>
      </c>
      <c r="AO1438">
        <v>0</v>
      </c>
      <c r="AP1438">
        <v>2.567324755</v>
      </c>
      <c r="AQ1438">
        <v>0</v>
      </c>
      <c r="AR1438">
        <v>0</v>
      </c>
      <c r="AS1438">
        <v>11.0624286699999</v>
      </c>
      <c r="AT1438">
        <v>14.9209368599999</v>
      </c>
      <c r="AU1438">
        <v>25.983365540000001</v>
      </c>
      <c r="AV1438">
        <v>0</v>
      </c>
      <c r="AW1438">
        <v>6.4010195169999999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1.3003000000000001E-2</v>
      </c>
      <c r="BI1438">
        <v>14.5754930999999</v>
      </c>
      <c r="BJ1438">
        <v>0.42575041600000002</v>
      </c>
      <c r="BK1438">
        <v>0.57424958400000004</v>
      </c>
      <c r="BL1438">
        <v>0</v>
      </c>
      <c r="BM1438">
        <v>50.09467472</v>
      </c>
      <c r="BN1438">
        <v>99.986970619999894</v>
      </c>
      <c r="BO1438">
        <v>0</v>
      </c>
      <c r="BP1438" t="s">
        <v>97</v>
      </c>
      <c r="BQ1438" t="s">
        <v>109</v>
      </c>
      <c r="BR1438" t="s">
        <v>111</v>
      </c>
      <c r="BS1438" t="s">
        <v>176</v>
      </c>
      <c r="BT1438" t="s">
        <v>111</v>
      </c>
      <c r="BU1438" t="s">
        <v>100</v>
      </c>
      <c r="BV1438" t="s">
        <v>101</v>
      </c>
      <c r="BW1438" t="s">
        <v>149</v>
      </c>
      <c r="BX1438">
        <v>36.097718710000002</v>
      </c>
      <c r="BY1438">
        <v>50.09467472</v>
      </c>
      <c r="BZ1438">
        <v>48.387069699999898</v>
      </c>
      <c r="CA1438">
        <v>34.220299189999899</v>
      </c>
      <c r="CB1438">
        <v>48.134425739999898</v>
      </c>
      <c r="CC1438">
        <v>17.64527507</v>
      </c>
      <c r="CD1438">
        <v>2</v>
      </c>
      <c r="CE1438">
        <v>3</v>
      </c>
      <c r="CF1438">
        <v>1</v>
      </c>
      <c r="CG1438">
        <v>6</v>
      </c>
      <c r="CH1438">
        <v>3</v>
      </c>
      <c r="CI1438">
        <v>4</v>
      </c>
      <c r="CJ1438">
        <v>31.517241380000002</v>
      </c>
      <c r="CK1438">
        <v>81.907708529999894</v>
      </c>
      <c r="CL1438">
        <v>0</v>
      </c>
    </row>
    <row r="1439" spans="1:90" x14ac:dyDescent="0.25">
      <c r="A1439" s="1" t="s">
        <v>1652</v>
      </c>
      <c r="B1439" s="2">
        <v>315162.02830000001</v>
      </c>
      <c r="C1439" s="2">
        <v>6074195.3969999896</v>
      </c>
      <c r="D1439" s="4">
        <v>-895.3770998</v>
      </c>
      <c r="E1439" t="s">
        <v>677</v>
      </c>
      <c r="F1439" s="3">
        <v>1304.4000000000001</v>
      </c>
      <c r="G1439" t="s">
        <v>90</v>
      </c>
      <c r="H1439" t="s">
        <v>91</v>
      </c>
      <c r="I1439" s="1" t="s">
        <v>740</v>
      </c>
      <c r="J1439" t="s">
        <v>2153</v>
      </c>
      <c r="K1439" t="s">
        <v>1734</v>
      </c>
      <c r="L1439" t="s">
        <v>406</v>
      </c>
      <c r="M1439">
        <v>50.599154470000002</v>
      </c>
      <c r="N1439">
        <v>15.771165030000001</v>
      </c>
      <c r="O1439">
        <v>2.864061408</v>
      </c>
      <c r="P1439">
        <v>7.2837697329999997</v>
      </c>
      <c r="Q1439">
        <v>6.6218673680000002</v>
      </c>
      <c r="R1439">
        <v>11.828373770000001</v>
      </c>
      <c r="S1439">
        <v>2.0724928399999998</v>
      </c>
      <c r="T1439">
        <v>0.22241386599999999</v>
      </c>
      <c r="U1439">
        <v>0.43471800999999999</v>
      </c>
      <c r="V1439">
        <v>9.8064294999999996E-2</v>
      </c>
      <c r="W1439">
        <v>0.18197498100000001</v>
      </c>
      <c r="X1439">
        <v>1.2877270940000001</v>
      </c>
      <c r="Y1439">
        <v>3.0329163999999999E-2</v>
      </c>
      <c r="Z1439">
        <v>0.70388797700000005</v>
      </c>
      <c r="AA1439">
        <v>0</v>
      </c>
      <c r="AB1439">
        <v>1.9967396989999999</v>
      </c>
      <c r="AC1439">
        <v>100</v>
      </c>
      <c r="AD1439">
        <v>0.207829031</v>
      </c>
      <c r="AE1439">
        <v>7.9929466000000005E-2</v>
      </c>
      <c r="AF1439">
        <v>0.61301385500000005</v>
      </c>
      <c r="AG1439">
        <v>1.330050709</v>
      </c>
      <c r="AH1439">
        <v>0</v>
      </c>
      <c r="AI1439">
        <v>18.837418750000001</v>
      </c>
      <c r="AJ1439">
        <v>0</v>
      </c>
      <c r="AK1439">
        <v>0</v>
      </c>
      <c r="AL1439">
        <v>33.484680230000002</v>
      </c>
      <c r="AM1439">
        <v>0</v>
      </c>
      <c r="AN1439">
        <v>0</v>
      </c>
      <c r="AO1439">
        <v>0</v>
      </c>
      <c r="AP1439">
        <v>2.0475199559999999</v>
      </c>
      <c r="AQ1439">
        <v>0</v>
      </c>
      <c r="AR1439">
        <v>0</v>
      </c>
      <c r="AS1439">
        <v>12.78964813</v>
      </c>
      <c r="AT1439">
        <v>7.0306432399999998</v>
      </c>
      <c r="AU1439">
        <v>19.82029137</v>
      </c>
      <c r="AV1439">
        <v>0</v>
      </c>
      <c r="AW1439">
        <v>3.7899144520000001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1.648335361</v>
      </c>
      <c r="BI1439">
        <v>14.03331436</v>
      </c>
      <c r="BJ1439">
        <v>0.64528052999999996</v>
      </c>
      <c r="BK1439">
        <v>0.35471946999999998</v>
      </c>
      <c r="BL1439">
        <v>0</v>
      </c>
      <c r="BM1439">
        <v>63.9972035199999</v>
      </c>
      <c r="BN1439">
        <v>98.351657880000005</v>
      </c>
      <c r="BO1439">
        <v>0</v>
      </c>
      <c r="BP1439" t="s">
        <v>97</v>
      </c>
      <c r="BQ1439" t="s">
        <v>109</v>
      </c>
      <c r="BR1439" t="s">
        <v>111</v>
      </c>
      <c r="BS1439" t="s">
        <v>162</v>
      </c>
      <c r="BT1439" t="s">
        <v>111</v>
      </c>
      <c r="BU1439" t="s">
        <v>100</v>
      </c>
      <c r="BV1439" t="s">
        <v>101</v>
      </c>
      <c r="BW1439" t="s">
        <v>149</v>
      </c>
      <c r="BX1439">
        <v>38.973499879999899</v>
      </c>
      <c r="BY1439">
        <v>63.9972035199999</v>
      </c>
      <c r="BZ1439">
        <v>35.11027704</v>
      </c>
      <c r="CA1439">
        <v>23.152186010000001</v>
      </c>
      <c r="CB1439">
        <v>50.19455292</v>
      </c>
      <c r="CC1439">
        <v>26.6532610699999</v>
      </c>
      <c r="CD1439">
        <v>2</v>
      </c>
      <c r="CE1439">
        <v>5</v>
      </c>
      <c r="CF1439">
        <v>1</v>
      </c>
      <c r="CG1439">
        <v>6</v>
      </c>
      <c r="CH1439">
        <v>3</v>
      </c>
      <c r="CI1439">
        <v>4</v>
      </c>
      <c r="CJ1439">
        <v>32.992202730000002</v>
      </c>
      <c r="CK1439">
        <v>85.834384740000004</v>
      </c>
      <c r="CL1439">
        <v>0</v>
      </c>
    </row>
    <row r="1440" spans="1:90" x14ac:dyDescent="0.25">
      <c r="A1440" s="1" t="s">
        <v>1657</v>
      </c>
      <c r="B1440" s="2">
        <v>315109.1899</v>
      </c>
      <c r="C1440" s="2">
        <v>6074230.3449999904</v>
      </c>
      <c r="D1440" s="4">
        <v>-1020.8912</v>
      </c>
      <c r="E1440" t="s">
        <v>677</v>
      </c>
      <c r="F1440" s="3">
        <v>1445</v>
      </c>
      <c r="G1440" t="s">
        <v>90</v>
      </c>
      <c r="H1440" t="s">
        <v>91</v>
      </c>
      <c r="I1440" s="1" t="s">
        <v>740</v>
      </c>
      <c r="J1440" t="s">
        <v>1688</v>
      </c>
      <c r="K1440" t="s">
        <v>1685</v>
      </c>
      <c r="L1440" t="s">
        <v>406</v>
      </c>
      <c r="M1440">
        <v>48.441041890000001</v>
      </c>
      <c r="N1440">
        <v>15.8327908399999</v>
      </c>
      <c r="O1440">
        <v>3.4659006680000002</v>
      </c>
      <c r="P1440">
        <v>8.7563771040000002</v>
      </c>
      <c r="Q1440">
        <v>6.0513291499999999</v>
      </c>
      <c r="R1440">
        <v>8.5853865819999999</v>
      </c>
      <c r="S1440">
        <v>2.8178718649999999</v>
      </c>
      <c r="T1440">
        <v>1.814385122</v>
      </c>
      <c r="U1440">
        <v>0.72980854100000003</v>
      </c>
      <c r="V1440">
        <v>0.15001619999999999</v>
      </c>
      <c r="W1440">
        <v>0.212860824</v>
      </c>
      <c r="X1440">
        <v>0.66624103300000004</v>
      </c>
      <c r="Y1440">
        <v>0.29395066199999997</v>
      </c>
      <c r="Z1440">
        <v>2.1820395220000002</v>
      </c>
      <c r="AA1440">
        <v>0</v>
      </c>
      <c r="AB1440">
        <v>2.8498004269999999</v>
      </c>
      <c r="AC1440">
        <v>100</v>
      </c>
      <c r="AD1440">
        <v>0.32189263299999998</v>
      </c>
      <c r="AE1440">
        <v>0.78432940600000001</v>
      </c>
      <c r="AF1440">
        <v>1.0419555110000001</v>
      </c>
      <c r="AG1440">
        <v>10.98533724</v>
      </c>
      <c r="AH1440">
        <v>0</v>
      </c>
      <c r="AI1440">
        <v>25.931472079999899</v>
      </c>
      <c r="AJ1440">
        <v>0</v>
      </c>
      <c r="AK1440">
        <v>0</v>
      </c>
      <c r="AL1440">
        <v>25.82520727</v>
      </c>
      <c r="AM1440">
        <v>0</v>
      </c>
      <c r="AN1440">
        <v>0</v>
      </c>
      <c r="AO1440">
        <v>0</v>
      </c>
      <c r="AP1440">
        <v>2.389217135</v>
      </c>
      <c r="AQ1440">
        <v>0</v>
      </c>
      <c r="AR1440">
        <v>0</v>
      </c>
      <c r="AS1440">
        <v>4.3533098880000001</v>
      </c>
      <c r="AT1440">
        <v>3.168185308</v>
      </c>
      <c r="AU1440">
        <v>7.521495196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0.86336194200000005</v>
      </c>
      <c r="BI1440">
        <v>14.61343186</v>
      </c>
      <c r="BJ1440">
        <v>0.57878251300000005</v>
      </c>
      <c r="BK1440">
        <v>0.421217487</v>
      </c>
      <c r="BL1440">
        <v>0</v>
      </c>
      <c r="BM1440">
        <v>49.897341840000003</v>
      </c>
      <c r="BN1440">
        <v>99.136559379999895</v>
      </c>
      <c r="BO1440">
        <v>0</v>
      </c>
      <c r="BP1440" t="s">
        <v>256</v>
      </c>
      <c r="BQ1440" t="s">
        <v>257</v>
      </c>
      <c r="BR1440" t="s">
        <v>111</v>
      </c>
      <c r="BS1440" t="s">
        <v>162</v>
      </c>
      <c r="BT1440" t="s">
        <v>98</v>
      </c>
      <c r="BU1440" t="s">
        <v>131</v>
      </c>
      <c r="BV1440" t="s">
        <v>101</v>
      </c>
      <c r="BW1440" t="s">
        <v>237</v>
      </c>
      <c r="BX1440">
        <v>34.42495881</v>
      </c>
      <c r="BY1440">
        <v>49.897341840000003</v>
      </c>
      <c r="BZ1440">
        <v>41.330312730000003</v>
      </c>
      <c r="CA1440">
        <v>27.463133150000001</v>
      </c>
      <c r="CB1440">
        <v>48.900392109999899</v>
      </c>
      <c r="CC1440">
        <v>23.636474740000001</v>
      </c>
      <c r="CD1440">
        <v>2</v>
      </c>
      <c r="CE1440">
        <v>5</v>
      </c>
      <c r="CF1440">
        <v>2</v>
      </c>
      <c r="CG1440">
        <v>1</v>
      </c>
      <c r="CH1440">
        <v>3</v>
      </c>
      <c r="CI1440">
        <v>9</v>
      </c>
      <c r="CJ1440">
        <v>40.820620730000002</v>
      </c>
      <c r="CK1440">
        <v>76.171472499999894</v>
      </c>
      <c r="CL1440">
        <v>0</v>
      </c>
    </row>
    <row r="1441" spans="1:90" x14ac:dyDescent="0.25">
      <c r="A1441" s="1" t="s">
        <v>753</v>
      </c>
      <c r="B1441" s="2">
        <v>315084.68709999899</v>
      </c>
      <c r="C1441" s="2">
        <v>6074247.7939999904</v>
      </c>
      <c r="D1441" s="4">
        <v>-1077.9467</v>
      </c>
      <c r="E1441" t="s">
        <v>677</v>
      </c>
      <c r="F1441" s="3">
        <v>1509.5</v>
      </c>
      <c r="G1441" t="s">
        <v>90</v>
      </c>
      <c r="H1441" t="s">
        <v>91</v>
      </c>
      <c r="I1441" s="1" t="s">
        <v>299</v>
      </c>
      <c r="J1441" t="s">
        <v>301</v>
      </c>
      <c r="K1441" t="s">
        <v>95</v>
      </c>
      <c r="L1441" t="s">
        <v>96</v>
      </c>
      <c r="M1441">
        <v>81.097521880000002</v>
      </c>
      <c r="N1441">
        <v>10.228696960000001</v>
      </c>
      <c r="O1441">
        <v>9.8785762999999999E-2</v>
      </c>
      <c r="P1441">
        <v>1.824055397</v>
      </c>
      <c r="Q1441">
        <v>0.34095656499999999</v>
      </c>
      <c r="R1441">
        <v>0.551547385</v>
      </c>
      <c r="S1441">
        <v>4.5226885579999996</v>
      </c>
      <c r="T1441">
        <v>0.74208193600000005</v>
      </c>
      <c r="U1441">
        <v>0.130365746</v>
      </c>
      <c r="V1441">
        <v>2.2061895000000002E-2</v>
      </c>
      <c r="W1441">
        <v>4.0112536999999997E-2</v>
      </c>
      <c r="X1441">
        <v>7.4363081999999997E-2</v>
      </c>
      <c r="Y1441">
        <v>3.0084402999999999E-2</v>
      </c>
      <c r="Z1441">
        <v>0.296677886</v>
      </c>
      <c r="AA1441">
        <v>0</v>
      </c>
      <c r="AB1441">
        <v>0.370966085</v>
      </c>
      <c r="AC1441">
        <v>100</v>
      </c>
      <c r="AD1441">
        <v>4.7101255000000002E-2</v>
      </c>
      <c r="AE1441">
        <v>7.9869731999999999E-2</v>
      </c>
      <c r="AF1441">
        <v>0.18519126799999999</v>
      </c>
      <c r="AG1441">
        <v>4.4704635289999999</v>
      </c>
      <c r="AH1441">
        <v>0</v>
      </c>
      <c r="AI1441">
        <v>41.411350239999898</v>
      </c>
      <c r="AJ1441">
        <v>0</v>
      </c>
      <c r="AK1441">
        <v>0</v>
      </c>
      <c r="AL1441">
        <v>2.3723423110000001</v>
      </c>
      <c r="AM1441">
        <v>0</v>
      </c>
      <c r="AN1441">
        <v>0</v>
      </c>
      <c r="AO1441">
        <v>1.2610008779999999</v>
      </c>
      <c r="AP1441">
        <v>0.105317171</v>
      </c>
      <c r="AQ1441">
        <v>0</v>
      </c>
      <c r="AR1441">
        <v>0</v>
      </c>
      <c r="AS1441">
        <v>0.93690191300000003</v>
      </c>
      <c r="AT1441">
        <v>2.5768686949999999</v>
      </c>
      <c r="AU1441">
        <v>3.5137706080000002</v>
      </c>
      <c r="AV1441">
        <v>0</v>
      </c>
      <c r="AW1441">
        <v>46.361820889999898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9.5881691000000005E-2</v>
      </c>
      <c r="BI1441">
        <v>1.7568853040000001</v>
      </c>
      <c r="BJ1441">
        <v>0.26663718800000002</v>
      </c>
      <c r="BK1441">
        <v>0.73336281199999998</v>
      </c>
      <c r="BL1441">
        <v>0</v>
      </c>
      <c r="BM1441">
        <v>5.4183239639999998</v>
      </c>
      <c r="BN1441">
        <v>99.904109570000003</v>
      </c>
      <c r="BO1441">
        <v>0</v>
      </c>
      <c r="BP1441" t="s">
        <v>97</v>
      </c>
      <c r="BQ1441" t="s">
        <v>40</v>
      </c>
      <c r="BR1441" t="s">
        <v>98</v>
      </c>
      <c r="BS1441" t="s">
        <v>99</v>
      </c>
      <c r="BT1441" t="s">
        <v>98</v>
      </c>
      <c r="BU1441" t="s">
        <v>100</v>
      </c>
      <c r="BV1441" t="s">
        <v>101</v>
      </c>
      <c r="BW1441" t="s">
        <v>102</v>
      </c>
      <c r="BX1441">
        <v>3.8042790470000001</v>
      </c>
      <c r="BY1441">
        <v>5.4183239639999998</v>
      </c>
      <c r="BZ1441">
        <v>85.819238679999899</v>
      </c>
      <c r="CA1441">
        <v>11.9050368599999</v>
      </c>
      <c r="CB1441">
        <v>84.531483379999898</v>
      </c>
      <c r="CC1441">
        <v>3.563479761</v>
      </c>
      <c r="CD1441">
        <v>3</v>
      </c>
      <c r="CE1441">
        <v>9</v>
      </c>
      <c r="CF1441">
        <v>2</v>
      </c>
      <c r="CG1441">
        <v>6</v>
      </c>
      <c r="CH1441">
        <v>3</v>
      </c>
      <c r="CI1441">
        <v>12</v>
      </c>
      <c r="CJ1441">
        <v>17.58957655</v>
      </c>
      <c r="CK1441">
        <v>29.13964137</v>
      </c>
      <c r="CL1441">
        <v>1.2610008779999999</v>
      </c>
    </row>
    <row r="1442" spans="1:90" x14ac:dyDescent="0.25">
      <c r="A1442" s="1" t="s">
        <v>1659</v>
      </c>
      <c r="B1442" s="2">
        <v>315052.06569999899</v>
      </c>
      <c r="C1442" s="2">
        <v>6074270.9440000001</v>
      </c>
      <c r="D1442" s="4">
        <v>-1152.26161</v>
      </c>
      <c r="E1442" t="s">
        <v>677</v>
      </c>
      <c r="F1442" s="3">
        <v>1593.9</v>
      </c>
      <c r="G1442" t="s">
        <v>90</v>
      </c>
      <c r="H1442" t="s">
        <v>91</v>
      </c>
      <c r="I1442" s="1" t="s">
        <v>740</v>
      </c>
      <c r="J1442" t="s">
        <v>2157</v>
      </c>
      <c r="K1442" t="s">
        <v>1734</v>
      </c>
      <c r="L1442" t="s">
        <v>406</v>
      </c>
      <c r="M1442">
        <v>52.586219139999898</v>
      </c>
      <c r="N1442">
        <v>14.8458714999999</v>
      </c>
      <c r="O1442">
        <v>3.4055201930000001</v>
      </c>
      <c r="P1442">
        <v>8.3754029320000001</v>
      </c>
      <c r="Q1442">
        <v>6.0164320780000002</v>
      </c>
      <c r="R1442">
        <v>7.638165849</v>
      </c>
      <c r="S1442">
        <v>3.4336708859999998</v>
      </c>
      <c r="T1442">
        <v>0.31033177099999998</v>
      </c>
      <c r="U1442">
        <v>0.46049230499999999</v>
      </c>
      <c r="V1442">
        <v>7.5080267000000006E-2</v>
      </c>
      <c r="W1442">
        <v>0.190203344</v>
      </c>
      <c r="X1442">
        <v>9.8607880000000005E-3</v>
      </c>
      <c r="Y1442">
        <v>1.0010702E-2</v>
      </c>
      <c r="Z1442">
        <v>2.6427382399999999</v>
      </c>
      <c r="AA1442">
        <v>0</v>
      </c>
      <c r="AB1442">
        <v>1.6141728849999999</v>
      </c>
      <c r="AC1442">
        <v>100</v>
      </c>
      <c r="AD1442">
        <v>0.16246908800000001</v>
      </c>
      <c r="AE1442">
        <v>2.6937709000000001E-2</v>
      </c>
      <c r="AF1442">
        <v>0.66303227200000003</v>
      </c>
      <c r="AG1442">
        <v>1.894882186</v>
      </c>
      <c r="AH1442">
        <v>0</v>
      </c>
      <c r="AI1442">
        <v>31.86666773</v>
      </c>
      <c r="AJ1442">
        <v>0</v>
      </c>
      <c r="AK1442">
        <v>0</v>
      </c>
      <c r="AL1442">
        <v>24.995044050000001</v>
      </c>
      <c r="AM1442">
        <v>0</v>
      </c>
      <c r="AN1442">
        <v>0</v>
      </c>
      <c r="AO1442">
        <v>0</v>
      </c>
      <c r="AP1442">
        <v>2.1184842690000001</v>
      </c>
      <c r="AQ1442">
        <v>0</v>
      </c>
      <c r="AR1442">
        <v>0</v>
      </c>
      <c r="AS1442">
        <v>14.13385398</v>
      </c>
      <c r="AT1442">
        <v>11.27946311</v>
      </c>
      <c r="AU1442">
        <v>25.413317079999899</v>
      </c>
      <c r="AV1442">
        <v>0</v>
      </c>
      <c r="AW1442">
        <v>1.9272357979999999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1.2861879999999999E-2</v>
      </c>
      <c r="BI1442">
        <v>15.43320353</v>
      </c>
      <c r="BJ1442">
        <v>0.55615935299999997</v>
      </c>
      <c r="BK1442">
        <v>0.44384064699999998</v>
      </c>
      <c r="BL1442">
        <v>0</v>
      </c>
      <c r="BM1442">
        <v>43.957600329999899</v>
      </c>
      <c r="BN1442">
        <v>99.987112019999898</v>
      </c>
      <c r="BO1442">
        <v>0</v>
      </c>
      <c r="BP1442" t="s">
        <v>97</v>
      </c>
      <c r="BQ1442" t="s">
        <v>109</v>
      </c>
      <c r="BR1442" t="s">
        <v>111</v>
      </c>
      <c r="BS1442" t="s">
        <v>162</v>
      </c>
      <c r="BT1442" t="s">
        <v>111</v>
      </c>
      <c r="BU1442" t="s">
        <v>100</v>
      </c>
      <c r="BV1442" t="s">
        <v>101</v>
      </c>
      <c r="BW1442" t="s">
        <v>149</v>
      </c>
      <c r="BX1442">
        <v>39.10101358</v>
      </c>
      <c r="BY1442">
        <v>43.957600329999899</v>
      </c>
      <c r="BZ1442">
        <v>54.235048419999899</v>
      </c>
      <c r="CA1442">
        <v>27.25078212</v>
      </c>
      <c r="CB1442">
        <v>48.098036780000001</v>
      </c>
      <c r="CC1442">
        <v>24.651181099999899</v>
      </c>
      <c r="CD1442">
        <v>2</v>
      </c>
      <c r="CE1442">
        <v>5</v>
      </c>
      <c r="CF1442">
        <v>1</v>
      </c>
      <c r="CG1442">
        <v>6</v>
      </c>
      <c r="CH1442">
        <v>3</v>
      </c>
      <c r="CI1442">
        <v>4</v>
      </c>
      <c r="CJ1442">
        <v>36.363636360000001</v>
      </c>
      <c r="CK1442">
        <v>79.355777630000006</v>
      </c>
      <c r="CL1442">
        <v>0</v>
      </c>
    </row>
    <row r="1443" spans="1:90" x14ac:dyDescent="0.25">
      <c r="A1443" s="1" t="s">
        <v>770</v>
      </c>
      <c r="B1443" s="2">
        <v>315150.45649999898</v>
      </c>
      <c r="C1443" s="2">
        <v>6073477.6849999903</v>
      </c>
      <c r="D1443" s="4">
        <v>-1445.1525799999899</v>
      </c>
      <c r="E1443" t="s">
        <v>300</v>
      </c>
      <c r="F1443" s="3">
        <v>509.3</v>
      </c>
      <c r="G1443" t="s">
        <v>90</v>
      </c>
      <c r="H1443" t="s">
        <v>91</v>
      </c>
      <c r="I1443" s="1" t="s">
        <v>299</v>
      </c>
      <c r="J1443" t="s">
        <v>771</v>
      </c>
      <c r="K1443" t="s">
        <v>148</v>
      </c>
      <c r="L1443" t="s">
        <v>145</v>
      </c>
      <c r="M1443">
        <v>66.124932450000003</v>
      </c>
      <c r="N1443">
        <v>14.821973590000001</v>
      </c>
      <c r="O1443">
        <v>0.93351550800000005</v>
      </c>
      <c r="P1443">
        <v>3.1646904299999998</v>
      </c>
      <c r="Q1443">
        <v>2.104478587</v>
      </c>
      <c r="R1443">
        <v>4.067987317</v>
      </c>
      <c r="S1443">
        <v>4.8131137060000002</v>
      </c>
      <c r="T1443">
        <v>0.95658117600000003</v>
      </c>
      <c r="U1443">
        <v>0.35242464400000001</v>
      </c>
      <c r="V1443">
        <v>0.17319153900000001</v>
      </c>
      <c r="W1443">
        <v>7.0484929000000002E-2</v>
      </c>
      <c r="X1443">
        <v>1.4138883999999999E-2</v>
      </c>
      <c r="Y1443">
        <v>0.886096247</v>
      </c>
      <c r="Z1443">
        <v>1.5163909980000001</v>
      </c>
      <c r="AA1443">
        <v>0</v>
      </c>
      <c r="AB1443">
        <v>1.518494929</v>
      </c>
      <c r="AC1443">
        <v>100</v>
      </c>
      <c r="AD1443">
        <v>0.365388975</v>
      </c>
      <c r="AE1443">
        <v>2.3246674889999999</v>
      </c>
      <c r="AF1443">
        <v>0.49472333299999999</v>
      </c>
      <c r="AG1443">
        <v>5.6945792089999996</v>
      </c>
      <c r="AH1443">
        <v>0</v>
      </c>
      <c r="AI1443">
        <v>43.549978240000002</v>
      </c>
      <c r="AJ1443">
        <v>0</v>
      </c>
      <c r="AK1443">
        <v>0</v>
      </c>
      <c r="AL1443">
        <v>16.138970619999899</v>
      </c>
      <c r="AM1443">
        <v>0</v>
      </c>
      <c r="AN1443">
        <v>0</v>
      </c>
      <c r="AO1443">
        <v>0</v>
      </c>
      <c r="AP1443">
        <v>0.98347986600000004</v>
      </c>
      <c r="AQ1443">
        <v>0</v>
      </c>
      <c r="AR1443">
        <v>0</v>
      </c>
      <c r="AS1443">
        <v>4.9917126459999999</v>
      </c>
      <c r="AT1443">
        <v>1.996676318</v>
      </c>
      <c r="AU1443">
        <v>6.9883889640000003</v>
      </c>
      <c r="AV1443">
        <v>0</v>
      </c>
      <c r="AW1443">
        <v>21.017764140000001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1.7980086999999999E-2</v>
      </c>
      <c r="BI1443">
        <v>4.0957101070000004</v>
      </c>
      <c r="BJ1443">
        <v>0.71428660799999999</v>
      </c>
      <c r="BK1443">
        <v>0.28571339200000001</v>
      </c>
      <c r="BL1443">
        <v>0</v>
      </c>
      <c r="BM1443">
        <v>27.038456700000001</v>
      </c>
      <c r="BN1443">
        <v>99.98198343</v>
      </c>
      <c r="BO1443">
        <v>0</v>
      </c>
      <c r="BP1443" t="s">
        <v>97</v>
      </c>
      <c r="BQ1443" t="s">
        <v>109</v>
      </c>
      <c r="BR1443" t="s">
        <v>98</v>
      </c>
      <c r="BS1443" t="s">
        <v>107</v>
      </c>
      <c r="BT1443" t="s">
        <v>98</v>
      </c>
      <c r="BU1443" t="s">
        <v>100</v>
      </c>
      <c r="BV1443" t="s">
        <v>101</v>
      </c>
      <c r="BW1443" t="s">
        <v>113</v>
      </c>
      <c r="BX1443">
        <v>10.87265466</v>
      </c>
      <c r="BY1443">
        <v>27.038456700000001</v>
      </c>
      <c r="BZ1443">
        <v>66.6069557</v>
      </c>
      <c r="CA1443">
        <v>14.92218087</v>
      </c>
      <c r="CB1443">
        <v>72.126591250000004</v>
      </c>
      <c r="CC1443">
        <v>12.9512278799999</v>
      </c>
      <c r="CD1443">
        <v>3</v>
      </c>
      <c r="CE1443">
        <v>8</v>
      </c>
      <c r="CF1443">
        <v>2</v>
      </c>
      <c r="CG1443">
        <v>6</v>
      </c>
      <c r="CH1443">
        <v>3</v>
      </c>
      <c r="CI1443">
        <v>11</v>
      </c>
      <c r="CJ1443">
        <v>25.6323777399999</v>
      </c>
      <c r="CK1443">
        <v>47.732892309999897</v>
      </c>
      <c r="CL1443">
        <v>0</v>
      </c>
    </row>
    <row r="1444" spans="1:90" x14ac:dyDescent="0.25">
      <c r="A1444" s="1" t="s">
        <v>1660</v>
      </c>
      <c r="B1444" s="2">
        <v>315090.51669999899</v>
      </c>
      <c r="C1444" s="2">
        <v>6073504.8490000004</v>
      </c>
      <c r="D1444" s="4">
        <v>-1523.9908</v>
      </c>
      <c r="E1444" t="s">
        <v>907</v>
      </c>
      <c r="F1444" s="3">
        <v>612</v>
      </c>
      <c r="G1444" t="s">
        <v>90</v>
      </c>
      <c r="H1444" t="s">
        <v>91</v>
      </c>
      <c r="I1444" s="1" t="s">
        <v>740</v>
      </c>
      <c r="J1444" t="s">
        <v>2158</v>
      </c>
      <c r="K1444" t="s">
        <v>1685</v>
      </c>
      <c r="L1444" t="s">
        <v>406</v>
      </c>
      <c r="M1444">
        <v>50.536944990000002</v>
      </c>
      <c r="N1444">
        <v>13.57179489</v>
      </c>
      <c r="O1444">
        <v>4.122312784</v>
      </c>
      <c r="P1444">
        <v>10.09867289</v>
      </c>
      <c r="Q1444">
        <v>6.3449914889999999</v>
      </c>
      <c r="R1444">
        <v>6.0915972600000003</v>
      </c>
      <c r="S1444">
        <v>1.8041669090000001</v>
      </c>
      <c r="T1444">
        <v>0.202715383</v>
      </c>
      <c r="U1444">
        <v>0.55746730300000003</v>
      </c>
      <c r="V1444">
        <v>0.101357692</v>
      </c>
      <c r="W1444">
        <v>0.18244384499999999</v>
      </c>
      <c r="X1444">
        <v>1.4898036589999999</v>
      </c>
      <c r="Y1444">
        <v>0.38515922800000002</v>
      </c>
      <c r="Z1444">
        <v>4.5105716779999998</v>
      </c>
      <c r="AA1444">
        <v>0</v>
      </c>
      <c r="AB1444">
        <v>6.0020496999999997</v>
      </c>
      <c r="AC1444">
        <v>100</v>
      </c>
      <c r="AD1444">
        <v>0.22631290600000001</v>
      </c>
      <c r="AE1444">
        <v>1.0694096420000001</v>
      </c>
      <c r="AF1444">
        <v>0.82820789900000003</v>
      </c>
      <c r="AG1444">
        <v>1.27717485</v>
      </c>
      <c r="AH1444">
        <v>0</v>
      </c>
      <c r="AI1444">
        <v>17.27676306</v>
      </c>
      <c r="AJ1444">
        <v>0</v>
      </c>
      <c r="AK1444">
        <v>0</v>
      </c>
      <c r="AL1444">
        <v>25.847007349999899</v>
      </c>
      <c r="AM1444">
        <v>0</v>
      </c>
      <c r="AN1444">
        <v>0</v>
      </c>
      <c r="AO1444">
        <v>1.7506091159999999</v>
      </c>
      <c r="AP1444">
        <v>2.2940386049999999</v>
      </c>
      <c r="AQ1444">
        <v>0</v>
      </c>
      <c r="AR1444">
        <v>0</v>
      </c>
      <c r="AS1444">
        <v>18.199847299999899</v>
      </c>
      <c r="AT1444">
        <v>15.72689577</v>
      </c>
      <c r="AU1444">
        <v>33.926743070000001</v>
      </c>
      <c r="AV1444">
        <v>0</v>
      </c>
      <c r="AW1444">
        <v>11.4854647799999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2.009130238</v>
      </c>
      <c r="BI1444">
        <v>16.963371540000001</v>
      </c>
      <c r="BJ1444">
        <v>0.53644546000000004</v>
      </c>
      <c r="BK1444">
        <v>0.46355454000000001</v>
      </c>
      <c r="BL1444">
        <v>0</v>
      </c>
      <c r="BM1444">
        <v>59.9367983</v>
      </c>
      <c r="BN1444">
        <v>97.990861519999896</v>
      </c>
      <c r="BO1444">
        <v>0</v>
      </c>
      <c r="BP1444" t="s">
        <v>97</v>
      </c>
      <c r="BQ1444" t="s">
        <v>40</v>
      </c>
      <c r="BR1444" t="s">
        <v>111</v>
      </c>
      <c r="BS1444" t="s">
        <v>162</v>
      </c>
      <c r="BT1444" t="s">
        <v>111</v>
      </c>
      <c r="BU1444" t="s">
        <v>100</v>
      </c>
      <c r="BV1444" t="s">
        <v>101</v>
      </c>
      <c r="BW1444" t="s">
        <v>149</v>
      </c>
      <c r="BX1444">
        <v>37.048989579999898</v>
      </c>
      <c r="BY1444">
        <v>59.9367983</v>
      </c>
      <c r="BZ1444">
        <v>38.910799240000003</v>
      </c>
      <c r="CA1444">
        <v>31.979949649999899</v>
      </c>
      <c r="CB1444">
        <v>42.746312600000003</v>
      </c>
      <c r="CC1444">
        <v>25.273737749999899</v>
      </c>
      <c r="CD1444">
        <v>2</v>
      </c>
      <c r="CE1444">
        <v>5</v>
      </c>
      <c r="CF1444">
        <v>1</v>
      </c>
      <c r="CG1444">
        <v>6</v>
      </c>
      <c r="CH1444">
        <v>3</v>
      </c>
      <c r="CI1444">
        <v>4</v>
      </c>
      <c r="CJ1444">
        <v>45.333333330000002</v>
      </c>
      <c r="CK1444">
        <v>89.122911490000007</v>
      </c>
      <c r="CL1444">
        <v>1.7506091159999999</v>
      </c>
    </row>
    <row r="1445" spans="1:90" x14ac:dyDescent="0.25">
      <c r="A1445" s="1" t="s">
        <v>1661</v>
      </c>
      <c r="B1445" s="2">
        <v>315073.55940000003</v>
      </c>
      <c r="C1445" s="2">
        <v>6073512.5109999897</v>
      </c>
      <c r="D1445" s="4">
        <v>-1546.2313999999899</v>
      </c>
      <c r="E1445" t="s">
        <v>907</v>
      </c>
      <c r="F1445" s="3">
        <v>641</v>
      </c>
      <c r="G1445" t="s">
        <v>90</v>
      </c>
      <c r="H1445" t="s">
        <v>91</v>
      </c>
      <c r="I1445" s="1" t="s">
        <v>740</v>
      </c>
      <c r="J1445" t="s">
        <v>1700</v>
      </c>
      <c r="K1445" t="s">
        <v>345</v>
      </c>
      <c r="L1445" t="s">
        <v>345</v>
      </c>
      <c r="M1445">
        <v>50.876904400000001</v>
      </c>
      <c r="N1445">
        <v>17.178294220000002</v>
      </c>
      <c r="O1445">
        <v>3.3739331770000001</v>
      </c>
      <c r="P1445">
        <v>8.4043403510000001</v>
      </c>
      <c r="Q1445">
        <v>10.335320210000001</v>
      </c>
      <c r="R1445">
        <v>1.2552200849999999</v>
      </c>
      <c r="S1445">
        <v>1.619638819</v>
      </c>
      <c r="T1445">
        <v>0.141718397</v>
      </c>
      <c r="U1445">
        <v>0.50613713100000002</v>
      </c>
      <c r="V1445">
        <v>8.3006489000000003E-2</v>
      </c>
      <c r="W1445">
        <v>0.15184113900000001</v>
      </c>
      <c r="X1445">
        <v>3.9614648629999998</v>
      </c>
      <c r="Y1445">
        <v>3.0368228000000001E-2</v>
      </c>
      <c r="Z1445">
        <v>2.08181248</v>
      </c>
      <c r="AA1445">
        <v>0</v>
      </c>
      <c r="AB1445">
        <v>6.0619298940000004</v>
      </c>
      <c r="AC1445">
        <v>100</v>
      </c>
      <c r="AD1445">
        <v>0.17567222800000001</v>
      </c>
      <c r="AE1445">
        <v>7.9921144E-2</v>
      </c>
      <c r="AF1445">
        <v>0.71273259300000003</v>
      </c>
      <c r="AG1445">
        <v>0.84630778100000004</v>
      </c>
      <c r="AH1445">
        <v>0</v>
      </c>
      <c r="AI1445">
        <v>14.70084484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15.846441840000001</v>
      </c>
      <c r="AP1445">
        <v>2.12015127</v>
      </c>
      <c r="AQ1445">
        <v>0</v>
      </c>
      <c r="AR1445">
        <v>0</v>
      </c>
      <c r="AS1445">
        <v>26.685194110000001</v>
      </c>
      <c r="AT1445">
        <v>7.5115228619999996</v>
      </c>
      <c r="AU1445">
        <v>34.196716969999898</v>
      </c>
      <c r="AV1445">
        <v>0</v>
      </c>
      <c r="AW1445">
        <v>21.2081931899999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5.0492350420000003</v>
      </c>
      <c r="BI1445">
        <v>17.098358489999899</v>
      </c>
      <c r="BJ1445">
        <v>0.78034374299999998</v>
      </c>
      <c r="BK1445">
        <v>0.21965625699999999</v>
      </c>
      <c r="BL1445">
        <v>0</v>
      </c>
      <c r="BM1445">
        <v>0</v>
      </c>
      <c r="BN1445">
        <v>94.936216900000005</v>
      </c>
      <c r="BO1445">
        <v>0</v>
      </c>
      <c r="BP1445" t="s">
        <v>97</v>
      </c>
      <c r="BQ1445" t="s">
        <v>40</v>
      </c>
      <c r="BR1445" t="s">
        <v>111</v>
      </c>
      <c r="BS1445" t="s">
        <v>407</v>
      </c>
      <c r="BT1445" t="s">
        <v>111</v>
      </c>
      <c r="BU1445" t="s">
        <v>100</v>
      </c>
      <c r="BV1445" t="s">
        <v>101</v>
      </c>
      <c r="BW1445" t="s">
        <v>152</v>
      </c>
      <c r="BX1445">
        <v>37.029600840000001</v>
      </c>
      <c r="BY1445">
        <v>0</v>
      </c>
      <c r="BZ1445">
        <v>94.556503379999896</v>
      </c>
      <c r="CA1445">
        <v>21.81632308</v>
      </c>
      <c r="CB1445">
        <v>44.4001318299999</v>
      </c>
      <c r="CC1445">
        <v>33.783545089999897</v>
      </c>
      <c r="CD1445">
        <v>2</v>
      </c>
      <c r="CE1445">
        <v>4</v>
      </c>
      <c r="CF1445">
        <v>1</v>
      </c>
      <c r="CG1445">
        <v>6</v>
      </c>
      <c r="CH1445">
        <v>3</v>
      </c>
      <c r="CI1445">
        <v>5</v>
      </c>
      <c r="CJ1445">
        <v>78.46853677</v>
      </c>
      <c r="CK1445">
        <v>91.408440130000002</v>
      </c>
      <c r="CL1445">
        <v>15.846441840000001</v>
      </c>
    </row>
    <row r="1446" spans="1:90" x14ac:dyDescent="0.25">
      <c r="A1446" s="1" t="s">
        <v>1662</v>
      </c>
      <c r="B1446" s="2">
        <v>315313.7107</v>
      </c>
      <c r="C1446" s="2">
        <v>6074115.8130000001</v>
      </c>
      <c r="D1446" s="4">
        <v>-510.43887999999902</v>
      </c>
      <c r="E1446" t="s">
        <v>1663</v>
      </c>
      <c r="F1446" s="3">
        <v>882.8</v>
      </c>
      <c r="G1446" t="s">
        <v>90</v>
      </c>
      <c r="H1446" t="s">
        <v>91</v>
      </c>
      <c r="I1446" s="1" t="s">
        <v>740</v>
      </c>
      <c r="J1446" t="s">
        <v>1894</v>
      </c>
      <c r="K1446" t="s">
        <v>1703</v>
      </c>
      <c r="L1446" t="s">
        <v>406</v>
      </c>
      <c r="M1446">
        <v>46.22414483</v>
      </c>
      <c r="N1446">
        <v>16.3681242299999</v>
      </c>
      <c r="O1446">
        <v>4.4894895699999999</v>
      </c>
      <c r="P1446">
        <v>11.21213932</v>
      </c>
      <c r="Q1446">
        <v>5.6400280929999997</v>
      </c>
      <c r="R1446">
        <v>8.7310043430000004</v>
      </c>
      <c r="S1446">
        <v>1.6659157710000001</v>
      </c>
      <c r="T1446">
        <v>0.43153239900000001</v>
      </c>
      <c r="U1446">
        <v>0.80285097400000005</v>
      </c>
      <c r="V1446">
        <v>0.109388445</v>
      </c>
      <c r="W1446">
        <v>0.240855292</v>
      </c>
      <c r="X1446">
        <v>9.8385999999999994E-3</v>
      </c>
      <c r="Y1446">
        <v>1.0035637E-2</v>
      </c>
      <c r="Z1446">
        <v>4.0646524939999997</v>
      </c>
      <c r="AA1446">
        <v>0</v>
      </c>
      <c r="AB1446">
        <v>2.9478779880000001</v>
      </c>
      <c r="AC1446">
        <v>100</v>
      </c>
      <c r="AD1446">
        <v>0.24543515399999999</v>
      </c>
      <c r="AE1446">
        <v>2.8000219999999999E-2</v>
      </c>
      <c r="AF1446">
        <v>1.198581619</v>
      </c>
      <c r="AG1446">
        <v>2.732057057</v>
      </c>
      <c r="AH1446">
        <v>0</v>
      </c>
      <c r="AI1446">
        <v>16.030660269999899</v>
      </c>
      <c r="AJ1446">
        <v>0</v>
      </c>
      <c r="AK1446">
        <v>0</v>
      </c>
      <c r="AL1446">
        <v>38.490127950000002</v>
      </c>
      <c r="AM1446">
        <v>0</v>
      </c>
      <c r="AN1446">
        <v>0</v>
      </c>
      <c r="AO1446">
        <v>0</v>
      </c>
      <c r="AP1446">
        <v>2.5801581119999999</v>
      </c>
      <c r="AQ1446">
        <v>0</v>
      </c>
      <c r="AR1446">
        <v>0</v>
      </c>
      <c r="AS1446">
        <v>14.97405081</v>
      </c>
      <c r="AT1446">
        <v>17.356633680000002</v>
      </c>
      <c r="AU1446">
        <v>32.330684490000003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1.3305969000000001E-2</v>
      </c>
      <c r="BI1446">
        <v>18.01310239</v>
      </c>
      <c r="BJ1446">
        <v>0.46315291600000003</v>
      </c>
      <c r="BK1446">
        <v>0.53684708400000003</v>
      </c>
      <c r="BL1446">
        <v>0</v>
      </c>
      <c r="BM1446">
        <v>70.597159610000006</v>
      </c>
      <c r="BN1446">
        <v>99.986667030000007</v>
      </c>
      <c r="BO1446">
        <v>0</v>
      </c>
      <c r="BP1446" t="s">
        <v>97</v>
      </c>
      <c r="BQ1446" t="s">
        <v>109</v>
      </c>
      <c r="BR1446" t="s">
        <v>111</v>
      </c>
      <c r="BS1446" t="s">
        <v>176</v>
      </c>
      <c r="BT1446" t="s">
        <v>111</v>
      </c>
      <c r="BU1446" t="s">
        <v>100</v>
      </c>
      <c r="BV1446" t="s">
        <v>101</v>
      </c>
      <c r="BW1446" t="s">
        <v>149</v>
      </c>
      <c r="BX1446">
        <v>42.447080409999899</v>
      </c>
      <c r="BY1446">
        <v>70.597159610000006</v>
      </c>
      <c r="BZ1446">
        <v>27.999761249999899</v>
      </c>
      <c r="CA1446">
        <v>32.537525680000002</v>
      </c>
      <c r="CB1446">
        <v>46.986896170000001</v>
      </c>
      <c r="CC1446">
        <v>20.47557815</v>
      </c>
      <c r="CD1446">
        <v>2</v>
      </c>
      <c r="CE1446">
        <v>3</v>
      </c>
      <c r="CF1446">
        <v>1</v>
      </c>
      <c r="CG1446">
        <v>6</v>
      </c>
      <c r="CH1446">
        <v>3</v>
      </c>
      <c r="CI1446">
        <v>4</v>
      </c>
      <c r="CJ1446">
        <v>36.86776356</v>
      </c>
      <c r="CK1446">
        <v>88.931447390000002</v>
      </c>
      <c r="CL1446">
        <v>0</v>
      </c>
    </row>
    <row r="1447" spans="1:90" x14ac:dyDescent="0.25">
      <c r="A1447" s="1" t="s">
        <v>1664</v>
      </c>
      <c r="B1447" s="2">
        <v>315300.8285</v>
      </c>
      <c r="C1447" s="2">
        <v>6074122.8949999902</v>
      </c>
      <c r="D1447" s="4">
        <v>-544.61069999999904</v>
      </c>
      <c r="E1447" t="s">
        <v>1663</v>
      </c>
      <c r="F1447" s="3">
        <v>920</v>
      </c>
      <c r="G1447" t="s">
        <v>90</v>
      </c>
      <c r="H1447" t="s">
        <v>91</v>
      </c>
      <c r="I1447" s="1" t="s">
        <v>740</v>
      </c>
      <c r="J1447" t="s">
        <v>2159</v>
      </c>
      <c r="K1447" t="s">
        <v>1682</v>
      </c>
      <c r="L1447" t="s">
        <v>406</v>
      </c>
      <c r="M1447">
        <v>63.628931469999898</v>
      </c>
      <c r="N1447">
        <v>12.134686840000001</v>
      </c>
      <c r="O1447">
        <v>2.7216902950000001</v>
      </c>
      <c r="P1447">
        <v>6.9359192619999996</v>
      </c>
      <c r="Q1447">
        <v>1.815663866</v>
      </c>
      <c r="R1447">
        <v>4.1356788050000004</v>
      </c>
      <c r="S1447">
        <v>2.219144725</v>
      </c>
      <c r="T1447">
        <v>1.16000747</v>
      </c>
      <c r="U1447">
        <v>0.55478618099999999</v>
      </c>
      <c r="V1447">
        <v>0.124070364</v>
      </c>
      <c r="W1447">
        <v>0.13113127899999999</v>
      </c>
      <c r="X1447">
        <v>1.955330263</v>
      </c>
      <c r="Y1447">
        <v>7.0609149999999996E-2</v>
      </c>
      <c r="Z1447">
        <v>2.4123500359999999</v>
      </c>
      <c r="AA1447">
        <v>0</v>
      </c>
      <c r="AB1447">
        <v>4.3765254410000001</v>
      </c>
      <c r="AC1447">
        <v>100</v>
      </c>
      <c r="AD1447">
        <v>0.27458969599999999</v>
      </c>
      <c r="AE1447">
        <v>0.19432484999999999</v>
      </c>
      <c r="AF1447">
        <v>0.81697576100000002</v>
      </c>
      <c r="AG1447">
        <v>7.244159528</v>
      </c>
      <c r="AH1447">
        <v>0</v>
      </c>
      <c r="AI1447">
        <v>21.06370961</v>
      </c>
      <c r="AJ1447">
        <v>0</v>
      </c>
      <c r="AK1447">
        <v>0</v>
      </c>
      <c r="AL1447">
        <v>13.4440089999999</v>
      </c>
      <c r="AM1447">
        <v>0</v>
      </c>
      <c r="AN1447">
        <v>0</v>
      </c>
      <c r="AO1447">
        <v>2.9637045299999998</v>
      </c>
      <c r="AP1447">
        <v>2.2708998650000001</v>
      </c>
      <c r="AQ1447">
        <v>0</v>
      </c>
      <c r="AR1447">
        <v>0</v>
      </c>
      <c r="AS1447">
        <v>4.6699692339999999</v>
      </c>
      <c r="AT1447">
        <v>8.4561613250000001</v>
      </c>
      <c r="AU1447">
        <v>13.12613056</v>
      </c>
      <c r="AV1447">
        <v>0</v>
      </c>
      <c r="AW1447">
        <v>33.374001550000003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2.6137421619999999</v>
      </c>
      <c r="BI1447">
        <v>6.5630652789999999</v>
      </c>
      <c r="BJ1447">
        <v>0.35577653399999998</v>
      </c>
      <c r="BK1447">
        <v>0.64422346600000002</v>
      </c>
      <c r="BL1447">
        <v>0</v>
      </c>
      <c r="BM1447">
        <v>38.959425609999897</v>
      </c>
      <c r="BN1447">
        <v>97.386247119999894</v>
      </c>
      <c r="BO1447">
        <v>0</v>
      </c>
      <c r="BP1447" t="s">
        <v>97</v>
      </c>
      <c r="BQ1447" t="s">
        <v>40</v>
      </c>
      <c r="BR1447" t="s">
        <v>111</v>
      </c>
      <c r="BS1447" t="s">
        <v>235</v>
      </c>
      <c r="BT1447" t="s">
        <v>111</v>
      </c>
      <c r="BU1447" t="s">
        <v>100</v>
      </c>
      <c r="BV1447" t="s">
        <v>101</v>
      </c>
      <c r="BW1447" t="s">
        <v>152</v>
      </c>
      <c r="BX1447">
        <v>16.214006179999899</v>
      </c>
      <c r="BY1447">
        <v>38.959425609999897</v>
      </c>
      <c r="BZ1447">
        <v>50.449728360000002</v>
      </c>
      <c r="CA1447">
        <v>32.704934979999898</v>
      </c>
      <c r="CB1447">
        <v>56.58721542</v>
      </c>
      <c r="CC1447">
        <v>10.70784959</v>
      </c>
      <c r="CD1447">
        <v>2</v>
      </c>
      <c r="CE1447">
        <v>10</v>
      </c>
      <c r="CF1447">
        <v>1</v>
      </c>
      <c r="CG1447">
        <v>6</v>
      </c>
      <c r="CH1447">
        <v>3</v>
      </c>
      <c r="CI1447">
        <v>5</v>
      </c>
      <c r="CJ1447">
        <v>31.89189189</v>
      </c>
      <c r="CK1447">
        <v>72.143879949999899</v>
      </c>
      <c r="CL1447">
        <v>2.9637045299999998</v>
      </c>
    </row>
    <row r="1448" spans="1:90" x14ac:dyDescent="0.25">
      <c r="A1448" s="1" t="s">
        <v>868</v>
      </c>
      <c r="B1448" s="2">
        <v>315008.57679999899</v>
      </c>
      <c r="C1448" s="2">
        <v>6073031.6749999896</v>
      </c>
      <c r="D1448" s="4">
        <v>-1104.4888000000001</v>
      </c>
      <c r="E1448" t="s">
        <v>869</v>
      </c>
      <c r="F1448" s="3">
        <v>321.39999999999998</v>
      </c>
      <c r="G1448" t="s">
        <v>90</v>
      </c>
      <c r="H1448" t="s">
        <v>91</v>
      </c>
      <c r="I1448" s="1" t="s">
        <v>210</v>
      </c>
      <c r="J1448" t="s">
        <v>1743</v>
      </c>
      <c r="K1448" t="s">
        <v>1679</v>
      </c>
      <c r="L1448" t="s">
        <v>345</v>
      </c>
      <c r="M1448">
        <v>48.637056659999899</v>
      </c>
      <c r="N1448">
        <v>16.296651059999899</v>
      </c>
      <c r="O1448">
        <v>3.6282842959999999</v>
      </c>
      <c r="P1448">
        <v>9.1325358720000001</v>
      </c>
      <c r="Q1448">
        <v>5.5131439020000004</v>
      </c>
      <c r="R1448">
        <v>7.1316815609999997</v>
      </c>
      <c r="S1448">
        <v>3.105569134</v>
      </c>
      <c r="T1448">
        <v>0.83961641099999995</v>
      </c>
      <c r="U1448">
        <v>0.45521371700000002</v>
      </c>
      <c r="V1448">
        <v>7.0811023000000001E-2</v>
      </c>
      <c r="W1448">
        <v>0.23266478900000001</v>
      </c>
      <c r="X1448">
        <v>0.66940675699999996</v>
      </c>
      <c r="Y1448">
        <v>0.79915296899999999</v>
      </c>
      <c r="Z1448">
        <v>3.4882118549999999</v>
      </c>
      <c r="AA1448">
        <v>0</v>
      </c>
      <c r="AB1448">
        <v>4.1395866190000001</v>
      </c>
      <c r="AC1448">
        <v>100</v>
      </c>
      <c r="AD1448">
        <v>0.15364942600000001</v>
      </c>
      <c r="AE1448">
        <v>2.1563098699999999</v>
      </c>
      <c r="AF1448">
        <v>0.65722302899999996</v>
      </c>
      <c r="AG1448">
        <v>5.1406973340000004</v>
      </c>
      <c r="AH1448">
        <v>0</v>
      </c>
      <c r="AI1448">
        <v>28.9004317499999</v>
      </c>
      <c r="AJ1448">
        <v>0</v>
      </c>
      <c r="AK1448">
        <v>0</v>
      </c>
      <c r="AL1448">
        <v>29.073088330000001</v>
      </c>
      <c r="AM1448">
        <v>0</v>
      </c>
      <c r="AN1448">
        <v>0</v>
      </c>
      <c r="AO1448">
        <v>0</v>
      </c>
      <c r="AP1448">
        <v>2.1185537170000002</v>
      </c>
      <c r="AQ1448">
        <v>0</v>
      </c>
      <c r="AR1448">
        <v>0</v>
      </c>
      <c r="AS1448">
        <v>12.89905295</v>
      </c>
      <c r="AT1448">
        <v>11.1049234699999</v>
      </c>
      <c r="AU1448">
        <v>24.003976420000001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0.87722058400000003</v>
      </c>
      <c r="BI1448">
        <v>14.48269647</v>
      </c>
      <c r="BJ1448">
        <v>0.53737150600000005</v>
      </c>
      <c r="BK1448">
        <v>0.462628494</v>
      </c>
      <c r="BL1448">
        <v>0</v>
      </c>
      <c r="BM1448">
        <v>50.148909770000003</v>
      </c>
      <c r="BN1448">
        <v>99.122699470000001</v>
      </c>
      <c r="BO1448">
        <v>0</v>
      </c>
      <c r="BP1448" t="s">
        <v>256</v>
      </c>
      <c r="BQ1448" t="s">
        <v>257</v>
      </c>
      <c r="BR1448" t="s">
        <v>111</v>
      </c>
      <c r="BS1448" t="s">
        <v>162</v>
      </c>
      <c r="BT1448" t="s">
        <v>98</v>
      </c>
      <c r="BU1448" t="s">
        <v>222</v>
      </c>
      <c r="BV1448" t="s">
        <v>101</v>
      </c>
      <c r="BW1448" t="s">
        <v>237</v>
      </c>
      <c r="BX1448">
        <v>32.821302180000004</v>
      </c>
      <c r="BY1448">
        <v>50.148909770000003</v>
      </c>
      <c r="BZ1448">
        <v>45.790683110000003</v>
      </c>
      <c r="CA1448">
        <v>28.08512717</v>
      </c>
      <c r="CB1448">
        <v>50.366315319999899</v>
      </c>
      <c r="CC1448">
        <v>21.548557500000001</v>
      </c>
      <c r="CD1448">
        <v>2</v>
      </c>
      <c r="CE1448">
        <v>5</v>
      </c>
      <c r="CF1448">
        <v>2</v>
      </c>
      <c r="CG1448">
        <v>3</v>
      </c>
      <c r="CH1448">
        <v>3</v>
      </c>
      <c r="CI1448">
        <v>9</v>
      </c>
      <c r="CJ1448">
        <v>38.292682929999899</v>
      </c>
      <c r="CK1448">
        <v>78.778903099999894</v>
      </c>
      <c r="CL1448">
        <v>0</v>
      </c>
    </row>
    <row r="1449" spans="1:90" x14ac:dyDescent="0.25">
      <c r="A1449" s="1" t="s">
        <v>209</v>
      </c>
      <c r="B1449" s="2">
        <v>315032.80839999899</v>
      </c>
      <c r="C1449" s="2">
        <v>6073984.8640000001</v>
      </c>
      <c r="D1449" s="4">
        <v>-1284.5246</v>
      </c>
      <c r="E1449" t="s">
        <v>93</v>
      </c>
      <c r="F1449" s="3">
        <v>634</v>
      </c>
      <c r="G1449" t="s">
        <v>90</v>
      </c>
      <c r="H1449" t="s">
        <v>91</v>
      </c>
      <c r="I1449" s="1" t="s">
        <v>210</v>
      </c>
      <c r="J1449" t="s">
        <v>106</v>
      </c>
      <c r="K1449" t="s">
        <v>95</v>
      </c>
      <c r="L1449" t="s">
        <v>96</v>
      </c>
      <c r="M1449">
        <v>76.73614963</v>
      </c>
      <c r="N1449">
        <v>11.5993002</v>
      </c>
      <c r="O1449">
        <v>0.29567432300000002</v>
      </c>
      <c r="P1449">
        <v>2.1195637459999999</v>
      </c>
      <c r="Q1449">
        <v>0.57243299700000005</v>
      </c>
      <c r="R1449">
        <v>1.908109989</v>
      </c>
      <c r="S1449">
        <v>4.5593786060000001</v>
      </c>
      <c r="T1449">
        <v>0.78332936399999997</v>
      </c>
      <c r="U1449">
        <v>0.140597578</v>
      </c>
      <c r="V1449">
        <v>2.0085367999999999E-2</v>
      </c>
      <c r="W1449">
        <v>6.0256104999999997E-2</v>
      </c>
      <c r="X1449">
        <v>0.31488867100000001</v>
      </c>
      <c r="Y1449">
        <v>9.0384157000000007E-2</v>
      </c>
      <c r="Z1449">
        <v>0.79984926999999995</v>
      </c>
      <c r="AA1449">
        <v>0</v>
      </c>
      <c r="AB1449">
        <v>1.114061065</v>
      </c>
      <c r="AC1449">
        <v>100</v>
      </c>
      <c r="AD1449">
        <v>4.2866884000000001E-2</v>
      </c>
      <c r="AE1449">
        <v>0.23987534399999999</v>
      </c>
      <c r="AF1449">
        <v>0.199658276</v>
      </c>
      <c r="AG1449">
        <v>4.7173442129999996</v>
      </c>
      <c r="AH1449">
        <v>0</v>
      </c>
      <c r="AI1449">
        <v>41.733117669999899</v>
      </c>
      <c r="AJ1449">
        <v>0</v>
      </c>
      <c r="AK1449">
        <v>0</v>
      </c>
      <c r="AL1449">
        <v>8.3698408299999905</v>
      </c>
      <c r="AM1449">
        <v>0</v>
      </c>
      <c r="AN1449">
        <v>0</v>
      </c>
      <c r="AO1449">
        <v>0.269603545</v>
      </c>
      <c r="AP1449">
        <v>0.315116322</v>
      </c>
      <c r="AQ1449">
        <v>0</v>
      </c>
      <c r="AR1449">
        <v>0</v>
      </c>
      <c r="AS1449">
        <v>1.513440101</v>
      </c>
      <c r="AT1449">
        <v>2.6190009280000002</v>
      </c>
      <c r="AU1449">
        <v>4.1324410279999997</v>
      </c>
      <c r="AV1449">
        <v>0</v>
      </c>
      <c r="AW1449">
        <v>39.168357309999898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0.40587079500000001</v>
      </c>
      <c r="BI1449">
        <v>2.0662205139999998</v>
      </c>
      <c r="BJ1449">
        <v>0.36623392599999999</v>
      </c>
      <c r="BK1449">
        <v>0.63376607399999996</v>
      </c>
      <c r="BL1449">
        <v>0</v>
      </c>
      <c r="BM1449">
        <v>16.705282610000001</v>
      </c>
      <c r="BN1449">
        <v>99.594092219999894</v>
      </c>
      <c r="BO1449">
        <v>0</v>
      </c>
      <c r="BP1449" t="s">
        <v>97</v>
      </c>
      <c r="BQ1449" t="s">
        <v>40</v>
      </c>
      <c r="BR1449" t="s">
        <v>98</v>
      </c>
      <c r="BS1449" t="s">
        <v>99</v>
      </c>
      <c r="BT1449" t="s">
        <v>98</v>
      </c>
      <c r="BU1449" t="s">
        <v>100</v>
      </c>
      <c r="BV1449" t="s">
        <v>101</v>
      </c>
      <c r="BW1449" t="s">
        <v>113</v>
      </c>
      <c r="BX1449">
        <v>4.6472156260000004</v>
      </c>
      <c r="BY1449">
        <v>16.705282610000001</v>
      </c>
      <c r="BZ1449">
        <v>76.127118679999896</v>
      </c>
      <c r="CA1449">
        <v>12.636634300000001</v>
      </c>
      <c r="CB1449">
        <v>82.231134470000001</v>
      </c>
      <c r="CC1449">
        <v>5.1322312229999998</v>
      </c>
      <c r="CD1449">
        <v>3</v>
      </c>
      <c r="CE1449">
        <v>9</v>
      </c>
      <c r="CF1449">
        <v>2</v>
      </c>
      <c r="CG1449">
        <v>6</v>
      </c>
      <c r="CH1449">
        <v>3</v>
      </c>
      <c r="CI1449">
        <v>11</v>
      </c>
      <c r="CJ1449">
        <v>17.3299101399999</v>
      </c>
      <c r="CK1449">
        <v>33.504613280000001</v>
      </c>
      <c r="CL1449">
        <v>0.269603545</v>
      </c>
    </row>
    <row r="1450" spans="1:90" x14ac:dyDescent="0.25">
      <c r="A1450" s="1" t="s">
        <v>209</v>
      </c>
      <c r="B1450" s="2">
        <v>315032.80839999899</v>
      </c>
      <c r="C1450" s="2">
        <v>6073984.8640000001</v>
      </c>
      <c r="D1450" s="4">
        <v>-1284.5246</v>
      </c>
      <c r="E1450" t="s">
        <v>93</v>
      </c>
      <c r="F1450" s="3">
        <v>634</v>
      </c>
      <c r="G1450" t="s">
        <v>90</v>
      </c>
      <c r="H1450" t="s">
        <v>91</v>
      </c>
      <c r="I1450" s="1" t="s">
        <v>210</v>
      </c>
      <c r="J1450" t="s">
        <v>106</v>
      </c>
      <c r="K1450" t="s">
        <v>95</v>
      </c>
      <c r="L1450" t="s">
        <v>96</v>
      </c>
      <c r="M1450">
        <v>76.656416280000002</v>
      </c>
      <c r="N1450">
        <v>11.5009691899999</v>
      </c>
      <c r="O1450">
        <v>0.29271804099999998</v>
      </c>
      <c r="P1450">
        <v>2.1094758269999998</v>
      </c>
      <c r="Q1450">
        <v>0.56151200899999998</v>
      </c>
      <c r="R1450">
        <v>1.915157032</v>
      </c>
      <c r="S1450">
        <v>4.5723120760000002</v>
      </c>
      <c r="T1450">
        <v>0.78210601300000004</v>
      </c>
      <c r="U1450">
        <v>0.140378002</v>
      </c>
      <c r="V1450">
        <v>5.0134999999999997E-3</v>
      </c>
      <c r="W1450">
        <v>6.0162001E-2</v>
      </c>
      <c r="X1450">
        <v>0.51336177000000005</v>
      </c>
      <c r="Y1450">
        <v>9.0243002000000003E-2</v>
      </c>
      <c r="Z1450">
        <v>0.80017525199999995</v>
      </c>
      <c r="AA1450">
        <v>0</v>
      </c>
      <c r="AB1450">
        <v>1.312737399</v>
      </c>
      <c r="AC1450">
        <v>100</v>
      </c>
      <c r="AD1450">
        <v>1.0693301000000001E-2</v>
      </c>
      <c r="AE1450">
        <v>0.239351115</v>
      </c>
      <c r="AF1450">
        <v>0.19922193799999999</v>
      </c>
      <c r="AG1450">
        <v>4.7070348209999997</v>
      </c>
      <c r="AH1450">
        <v>0</v>
      </c>
      <c r="AI1450">
        <v>41.825357709999899</v>
      </c>
      <c r="AJ1450">
        <v>0</v>
      </c>
      <c r="AK1450">
        <v>0</v>
      </c>
      <c r="AL1450">
        <v>7.777963314</v>
      </c>
      <c r="AM1450">
        <v>0</v>
      </c>
      <c r="AN1450">
        <v>0</v>
      </c>
      <c r="AO1450">
        <v>0.37255165800000001</v>
      </c>
      <c r="AP1450">
        <v>0.31177077600000003</v>
      </c>
      <c r="AQ1450">
        <v>0</v>
      </c>
      <c r="AR1450">
        <v>0</v>
      </c>
      <c r="AS1450">
        <v>1.420203012</v>
      </c>
      <c r="AT1450">
        <v>2.443330242</v>
      </c>
      <c r="AU1450">
        <v>3.863533254</v>
      </c>
      <c r="AV1450">
        <v>0</v>
      </c>
      <c r="AW1450">
        <v>39.369909380000003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0.66127623599999996</v>
      </c>
      <c r="BI1450">
        <v>1.931766627</v>
      </c>
      <c r="BJ1450">
        <v>0.36759176599999999</v>
      </c>
      <c r="BK1450">
        <v>0.63240823400000001</v>
      </c>
      <c r="BL1450">
        <v>0</v>
      </c>
      <c r="BM1450">
        <v>15.6803277199999</v>
      </c>
      <c r="BN1450">
        <v>99.338663499999896</v>
      </c>
      <c r="BO1450">
        <v>0</v>
      </c>
      <c r="BP1450" t="s">
        <v>97</v>
      </c>
      <c r="BQ1450" t="s">
        <v>40</v>
      </c>
      <c r="BR1450" t="s">
        <v>98</v>
      </c>
      <c r="BS1450" t="s">
        <v>99</v>
      </c>
      <c r="BT1450" t="s">
        <v>98</v>
      </c>
      <c r="BU1450" t="s">
        <v>100</v>
      </c>
      <c r="BV1450" t="s">
        <v>101</v>
      </c>
      <c r="BW1450" t="s">
        <v>113</v>
      </c>
      <c r="BX1450">
        <v>4.3745259680000004</v>
      </c>
      <c r="BY1450">
        <v>15.6803277199999</v>
      </c>
      <c r="BZ1450">
        <v>77.011752709999897</v>
      </c>
      <c r="CA1450">
        <v>12.680583260000001</v>
      </c>
      <c r="CB1450">
        <v>82.241421619999898</v>
      </c>
      <c r="CC1450">
        <v>5.0779951199999998</v>
      </c>
      <c r="CD1450">
        <v>3</v>
      </c>
      <c r="CE1450">
        <v>9</v>
      </c>
      <c r="CF1450">
        <v>2</v>
      </c>
      <c r="CG1450">
        <v>6</v>
      </c>
      <c r="CH1450">
        <v>3</v>
      </c>
      <c r="CI1450">
        <v>11</v>
      </c>
      <c r="CJ1450">
        <v>17.1574904</v>
      </c>
      <c r="CK1450">
        <v>33.28165405</v>
      </c>
      <c r="CL1450">
        <v>0.37255165800000001</v>
      </c>
    </row>
    <row r="1451" spans="1:90" x14ac:dyDescent="0.25">
      <c r="A1451" s="1" t="s">
        <v>209</v>
      </c>
      <c r="B1451" s="2">
        <v>315032.80839999899</v>
      </c>
      <c r="C1451" s="2">
        <v>6073984.8640000001</v>
      </c>
      <c r="D1451" s="4">
        <v>-1284.5246</v>
      </c>
      <c r="E1451" t="s">
        <v>93</v>
      </c>
      <c r="F1451" s="3">
        <v>634</v>
      </c>
      <c r="G1451" t="s">
        <v>90</v>
      </c>
      <c r="H1451" t="s">
        <v>91</v>
      </c>
      <c r="I1451" s="1" t="s">
        <v>210</v>
      </c>
      <c r="J1451" t="s">
        <v>106</v>
      </c>
      <c r="K1451" t="s">
        <v>95</v>
      </c>
      <c r="L1451" t="s">
        <v>96</v>
      </c>
      <c r="M1451">
        <v>76.967908730000005</v>
      </c>
      <c r="N1451">
        <v>11.392253330000001</v>
      </c>
      <c r="O1451">
        <v>0.264137595</v>
      </c>
      <c r="P1451">
        <v>2.0543099649999998</v>
      </c>
      <c r="Q1451">
        <v>0.54153316900000004</v>
      </c>
      <c r="R1451">
        <v>1.8953660910000001</v>
      </c>
      <c r="S1451">
        <v>4.5930035440000001</v>
      </c>
      <c r="T1451">
        <v>0.78221457699999997</v>
      </c>
      <c r="U1451">
        <v>0.14039748799999999</v>
      </c>
      <c r="V1451">
        <v>5.0141960000000003E-3</v>
      </c>
      <c r="W1451">
        <v>6.0170352000000003E-2</v>
      </c>
      <c r="X1451">
        <v>0.41621005</v>
      </c>
      <c r="Y1451">
        <v>0.110312312</v>
      </c>
      <c r="Z1451">
        <v>0.77716859999999999</v>
      </c>
      <c r="AA1451">
        <v>0</v>
      </c>
      <c r="AB1451">
        <v>1.1923788909999999</v>
      </c>
      <c r="AC1451">
        <v>100</v>
      </c>
      <c r="AD1451">
        <v>1.0693777E-2</v>
      </c>
      <c r="AE1451">
        <v>0.29255329200000002</v>
      </c>
      <c r="AF1451">
        <v>0.199230819</v>
      </c>
      <c r="AG1451">
        <v>4.707244642</v>
      </c>
      <c r="AH1451">
        <v>0</v>
      </c>
      <c r="AI1451">
        <v>42.01067484</v>
      </c>
      <c r="AJ1451">
        <v>0</v>
      </c>
      <c r="AK1451">
        <v>0</v>
      </c>
      <c r="AL1451">
        <v>8.0309702699999903</v>
      </c>
      <c r="AM1451">
        <v>0</v>
      </c>
      <c r="AN1451">
        <v>0</v>
      </c>
      <c r="AO1451">
        <v>0.112146976</v>
      </c>
      <c r="AP1451">
        <v>0.28130355000000001</v>
      </c>
      <c r="AQ1451">
        <v>0</v>
      </c>
      <c r="AR1451">
        <v>0</v>
      </c>
      <c r="AS1451">
        <v>1.3940130500000001</v>
      </c>
      <c r="AT1451">
        <v>2.4194547150000001</v>
      </c>
      <c r="AU1451">
        <v>3.813467765</v>
      </c>
      <c r="AV1451">
        <v>0</v>
      </c>
      <c r="AW1451">
        <v>39.46950168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0.53608176200000002</v>
      </c>
      <c r="BI1451">
        <v>1.9067338819999999</v>
      </c>
      <c r="BJ1451">
        <v>0.365549976</v>
      </c>
      <c r="BK1451">
        <v>0.63445002399999995</v>
      </c>
      <c r="BL1451">
        <v>0</v>
      </c>
      <c r="BM1451">
        <v>16.048573609999899</v>
      </c>
      <c r="BN1451">
        <v>99.463869380000006</v>
      </c>
      <c r="BO1451">
        <v>0</v>
      </c>
      <c r="BP1451" t="s">
        <v>97</v>
      </c>
      <c r="BQ1451" t="s">
        <v>40</v>
      </c>
      <c r="BR1451" t="s">
        <v>98</v>
      </c>
      <c r="BS1451" t="s">
        <v>99</v>
      </c>
      <c r="BT1451" t="s">
        <v>98</v>
      </c>
      <c r="BU1451" t="s">
        <v>100</v>
      </c>
      <c r="BV1451" t="s">
        <v>101</v>
      </c>
      <c r="BW1451" t="s">
        <v>113</v>
      </c>
      <c r="BX1451">
        <v>4.2940021330000002</v>
      </c>
      <c r="BY1451">
        <v>16.048573609999899</v>
      </c>
      <c r="BZ1451">
        <v>76.733380830000002</v>
      </c>
      <c r="CA1451">
        <v>12.4405032299999</v>
      </c>
      <c r="CB1451">
        <v>82.594234189999895</v>
      </c>
      <c r="CC1451">
        <v>4.9652625800000001</v>
      </c>
      <c r="CD1451">
        <v>3</v>
      </c>
      <c r="CE1451">
        <v>9</v>
      </c>
      <c r="CF1451">
        <v>2</v>
      </c>
      <c r="CG1451">
        <v>6</v>
      </c>
      <c r="CH1451">
        <v>3</v>
      </c>
      <c r="CI1451">
        <v>11</v>
      </c>
      <c r="CJ1451">
        <v>16.944801030000001</v>
      </c>
      <c r="CK1451">
        <v>32.565840989999899</v>
      </c>
      <c r="CL1451">
        <v>0.112146976</v>
      </c>
    </row>
    <row r="1452" spans="1:90" x14ac:dyDescent="0.25">
      <c r="A1452" s="1" t="s">
        <v>229</v>
      </c>
      <c r="B1452" s="2">
        <v>315025.344099999</v>
      </c>
      <c r="C1452" s="2">
        <v>6073994.1560000004</v>
      </c>
      <c r="D1452" s="4">
        <v>-1301.8146999999899</v>
      </c>
      <c r="E1452" t="s">
        <v>93</v>
      </c>
      <c r="F1452" s="3">
        <v>655</v>
      </c>
      <c r="G1452" t="s">
        <v>90</v>
      </c>
      <c r="H1452" t="s">
        <v>91</v>
      </c>
      <c r="I1452" s="1" t="s">
        <v>210</v>
      </c>
      <c r="J1452" t="s">
        <v>106</v>
      </c>
      <c r="K1452" t="s">
        <v>95</v>
      </c>
      <c r="L1452" t="s">
        <v>96</v>
      </c>
      <c r="M1452">
        <v>75.693599449999894</v>
      </c>
      <c r="N1452">
        <v>12.67241188</v>
      </c>
      <c r="O1452">
        <v>0.441300419</v>
      </c>
      <c r="P1452">
        <v>2.4174926440000002</v>
      </c>
      <c r="Q1452">
        <v>0.80205138499999995</v>
      </c>
      <c r="R1452">
        <v>1.0927950120000001</v>
      </c>
      <c r="S1452">
        <v>4.5516416089999998</v>
      </c>
      <c r="T1452">
        <v>1.2431796470000001</v>
      </c>
      <c r="U1452">
        <v>0.240615415</v>
      </c>
      <c r="V1452">
        <v>3.0076927E-2</v>
      </c>
      <c r="W1452">
        <v>5.0128211999999998E-2</v>
      </c>
      <c r="X1452">
        <v>1.0000314999999999E-2</v>
      </c>
      <c r="Y1452">
        <v>0.110282065</v>
      </c>
      <c r="Z1452">
        <v>0.64442502400000001</v>
      </c>
      <c r="AA1452">
        <v>0</v>
      </c>
      <c r="AB1452">
        <v>0.59149425600000005</v>
      </c>
      <c r="AC1452">
        <v>100</v>
      </c>
      <c r="AD1452">
        <v>6.3999431999999995E-2</v>
      </c>
      <c r="AE1452">
        <v>0.29180903200000002</v>
      </c>
      <c r="AF1452">
        <v>0.34066966700000001</v>
      </c>
      <c r="AG1452">
        <v>7.464274337</v>
      </c>
      <c r="AH1452">
        <v>0</v>
      </c>
      <c r="AI1452">
        <v>41.537827010000001</v>
      </c>
      <c r="AJ1452">
        <v>0</v>
      </c>
      <c r="AK1452">
        <v>0</v>
      </c>
      <c r="AL1452">
        <v>5.2745282089999996</v>
      </c>
      <c r="AM1452">
        <v>0</v>
      </c>
      <c r="AN1452">
        <v>0</v>
      </c>
      <c r="AO1452">
        <v>2.14942192</v>
      </c>
      <c r="AP1452">
        <v>0.46891288800000003</v>
      </c>
      <c r="AQ1452">
        <v>0</v>
      </c>
      <c r="AR1452">
        <v>0</v>
      </c>
      <c r="AS1452">
        <v>2.2476470750000002</v>
      </c>
      <c r="AT1452">
        <v>3.0304275889999999</v>
      </c>
      <c r="AU1452">
        <v>5.278074664</v>
      </c>
      <c r="AV1452">
        <v>0</v>
      </c>
      <c r="AW1452">
        <v>37.104804049999899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1.2826384E-2</v>
      </c>
      <c r="BI1452">
        <v>2.639037332</v>
      </c>
      <c r="BJ1452">
        <v>0.42584601700000002</v>
      </c>
      <c r="BK1452">
        <v>0.57415398299999998</v>
      </c>
      <c r="BL1452">
        <v>0</v>
      </c>
      <c r="BM1452">
        <v>11.2673848</v>
      </c>
      <c r="BN1452">
        <v>99.987147590000006</v>
      </c>
      <c r="BO1452">
        <v>0</v>
      </c>
      <c r="BP1452" t="s">
        <v>97</v>
      </c>
      <c r="BQ1452" t="s">
        <v>40</v>
      </c>
      <c r="BR1452" t="s">
        <v>98</v>
      </c>
      <c r="BS1452" t="s">
        <v>99</v>
      </c>
      <c r="BT1452" t="s">
        <v>98</v>
      </c>
      <c r="BU1452" t="s">
        <v>100</v>
      </c>
      <c r="BV1452" t="s">
        <v>101</v>
      </c>
      <c r="BW1452" t="s">
        <v>102</v>
      </c>
      <c r="BX1452">
        <v>6.0876572189999996</v>
      </c>
      <c r="BY1452">
        <v>11.2673848</v>
      </c>
      <c r="BZ1452">
        <v>76.529855639999894</v>
      </c>
      <c r="CA1452">
        <v>13.57979553</v>
      </c>
      <c r="CB1452">
        <v>80.015568239999894</v>
      </c>
      <c r="CC1452">
        <v>6.4046362329999997</v>
      </c>
      <c r="CD1452">
        <v>3</v>
      </c>
      <c r="CE1452">
        <v>9</v>
      </c>
      <c r="CF1452">
        <v>2</v>
      </c>
      <c r="CG1452">
        <v>6</v>
      </c>
      <c r="CH1452">
        <v>3</v>
      </c>
      <c r="CI1452">
        <v>12</v>
      </c>
      <c r="CJ1452">
        <v>26.59713168</v>
      </c>
      <c r="CK1452">
        <v>35.715704070000001</v>
      </c>
      <c r="CL1452">
        <v>2.14942192</v>
      </c>
    </row>
    <row r="1453" spans="1:90" x14ac:dyDescent="0.25">
      <c r="A1453" s="1" t="s">
        <v>232</v>
      </c>
      <c r="B1453" s="2">
        <v>314928.3628</v>
      </c>
      <c r="C1453" s="2">
        <v>6070441.9869999904</v>
      </c>
      <c r="D1453" s="4">
        <v>-379.50130000000001</v>
      </c>
      <c r="E1453" t="s">
        <v>184</v>
      </c>
      <c r="F1453" s="3">
        <v>893.5</v>
      </c>
      <c r="G1453" t="s">
        <v>90</v>
      </c>
      <c r="H1453" t="s">
        <v>91</v>
      </c>
      <c r="I1453" s="1" t="s">
        <v>210</v>
      </c>
      <c r="J1453" t="s">
        <v>106</v>
      </c>
      <c r="K1453" t="s">
        <v>95</v>
      </c>
      <c r="L1453" t="s">
        <v>96</v>
      </c>
      <c r="M1453">
        <v>77.5623399199999</v>
      </c>
      <c r="N1453">
        <v>11.949632830000001</v>
      </c>
      <c r="O1453">
        <v>0.21507362499999999</v>
      </c>
      <c r="P1453">
        <v>1.9623448969999999</v>
      </c>
      <c r="Q1453">
        <v>0.52129270699999997</v>
      </c>
      <c r="R1453">
        <v>1.2531074689999999</v>
      </c>
      <c r="S1453">
        <v>4.1502919379999996</v>
      </c>
      <c r="T1453">
        <v>0.98243625599999995</v>
      </c>
      <c r="U1453">
        <v>0.13032317700000001</v>
      </c>
      <c r="V1453">
        <v>3.0074579000000001E-2</v>
      </c>
      <c r="W1453">
        <v>4.0099439000000001E-2</v>
      </c>
      <c r="X1453">
        <v>0.42685679900000001</v>
      </c>
      <c r="Y1453">
        <v>7.0174018000000005E-2</v>
      </c>
      <c r="Z1453">
        <v>0.70595235300000003</v>
      </c>
      <c r="AA1453">
        <v>0</v>
      </c>
      <c r="AB1453">
        <v>1.132258607</v>
      </c>
      <c r="AC1453">
        <v>100</v>
      </c>
      <c r="AD1453">
        <v>6.4290359000000005E-2</v>
      </c>
      <c r="AE1453">
        <v>0.18654079000000001</v>
      </c>
      <c r="AF1453">
        <v>0.18536822999999999</v>
      </c>
      <c r="AG1453">
        <v>5.9260008559999999</v>
      </c>
      <c r="AH1453">
        <v>0</v>
      </c>
      <c r="AI1453">
        <v>38.0502914899999</v>
      </c>
      <c r="AJ1453">
        <v>0</v>
      </c>
      <c r="AK1453">
        <v>0</v>
      </c>
      <c r="AL1453">
        <v>4.5895192299999996</v>
      </c>
      <c r="AM1453">
        <v>0</v>
      </c>
      <c r="AN1453">
        <v>0</v>
      </c>
      <c r="AO1453">
        <v>2.6879922879999998</v>
      </c>
      <c r="AP1453">
        <v>0.22958769700000001</v>
      </c>
      <c r="AQ1453">
        <v>0</v>
      </c>
      <c r="AR1453">
        <v>0</v>
      </c>
      <c r="AS1453">
        <v>1.3369072550000001</v>
      </c>
      <c r="AT1453">
        <v>2.3592422040000001</v>
      </c>
      <c r="AU1453">
        <v>3.6961494589999999</v>
      </c>
      <c r="AV1453">
        <v>0</v>
      </c>
      <c r="AW1453">
        <v>43.2820430599999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0.55108315699999999</v>
      </c>
      <c r="BI1453">
        <v>1.84807473</v>
      </c>
      <c r="BJ1453">
        <v>0.36170270399999999</v>
      </c>
      <c r="BK1453">
        <v>0.63829729599999996</v>
      </c>
      <c r="BL1453">
        <v>0</v>
      </c>
      <c r="BM1453">
        <v>10.76346058</v>
      </c>
      <c r="BN1453">
        <v>99.448866620000004</v>
      </c>
      <c r="BO1453">
        <v>0</v>
      </c>
      <c r="BP1453" t="s">
        <v>97</v>
      </c>
      <c r="BQ1453" t="s">
        <v>40</v>
      </c>
      <c r="BR1453" t="s">
        <v>98</v>
      </c>
      <c r="BS1453" t="s">
        <v>99</v>
      </c>
      <c r="BT1453" t="s">
        <v>98</v>
      </c>
      <c r="BU1453" t="s">
        <v>100</v>
      </c>
      <c r="BV1453" t="s">
        <v>101</v>
      </c>
      <c r="BW1453" t="s">
        <v>102</v>
      </c>
      <c r="BX1453">
        <v>4.1111053860000002</v>
      </c>
      <c r="BY1453">
        <v>10.76346058</v>
      </c>
      <c r="BZ1453">
        <v>78.347894280000006</v>
      </c>
      <c r="CA1453">
        <v>11.3411189</v>
      </c>
      <c r="CB1453">
        <v>84.023303029999894</v>
      </c>
      <c r="CC1453">
        <v>4.6355780680000001</v>
      </c>
      <c r="CD1453">
        <v>3</v>
      </c>
      <c r="CE1453">
        <v>9</v>
      </c>
      <c r="CF1453">
        <v>2</v>
      </c>
      <c r="CG1453">
        <v>6</v>
      </c>
      <c r="CH1453">
        <v>3</v>
      </c>
      <c r="CI1453">
        <v>12</v>
      </c>
      <c r="CJ1453">
        <v>21.770682149999899</v>
      </c>
      <c r="CK1453">
        <v>32.609221640000001</v>
      </c>
      <c r="CL1453">
        <v>2.6879922879999998</v>
      </c>
    </row>
    <row r="1454" spans="1:90" x14ac:dyDescent="0.25">
      <c r="A1454" s="1" t="s">
        <v>243</v>
      </c>
      <c r="B1454" s="2">
        <v>314911.81920000003</v>
      </c>
      <c r="C1454" s="2">
        <v>6070445.3720000004</v>
      </c>
      <c r="D1454" s="4">
        <v>-391.98419999999902</v>
      </c>
      <c r="E1454" t="s">
        <v>184</v>
      </c>
      <c r="F1454" s="3">
        <v>914.5</v>
      </c>
      <c r="G1454" t="s">
        <v>90</v>
      </c>
      <c r="H1454" t="s">
        <v>91</v>
      </c>
      <c r="I1454" s="1" t="s">
        <v>210</v>
      </c>
      <c r="J1454" t="s">
        <v>244</v>
      </c>
      <c r="K1454" t="s">
        <v>139</v>
      </c>
      <c r="L1454" t="s">
        <v>96</v>
      </c>
      <c r="M1454">
        <v>79.224656159999896</v>
      </c>
      <c r="N1454">
        <v>12.00373578</v>
      </c>
      <c r="O1454">
        <v>1.0004901E-2</v>
      </c>
      <c r="P1454">
        <v>0.54904726500000001</v>
      </c>
      <c r="Q1454">
        <v>5.0015565999999997E-2</v>
      </c>
      <c r="R1454">
        <v>0.90028018399999998</v>
      </c>
      <c r="S1454">
        <v>6.121905248</v>
      </c>
      <c r="T1454">
        <v>0.36011207299999998</v>
      </c>
      <c r="U1454">
        <v>0.15004669700000001</v>
      </c>
      <c r="V1454">
        <v>1.0003112999999999E-2</v>
      </c>
      <c r="W1454">
        <v>2.0006225999999998E-2</v>
      </c>
      <c r="X1454">
        <v>0.19762316099999999</v>
      </c>
      <c r="Y1454">
        <v>5.0015565999999997E-2</v>
      </c>
      <c r="Z1454">
        <v>0.352548062</v>
      </c>
      <c r="AA1454">
        <v>0</v>
      </c>
      <c r="AB1454">
        <v>0.54990170000000005</v>
      </c>
      <c r="AC1454">
        <v>100</v>
      </c>
      <c r="AD1454">
        <v>2.0992863E-2</v>
      </c>
      <c r="AE1454">
        <v>0.130524742</v>
      </c>
      <c r="AF1454">
        <v>0.20952231199999999</v>
      </c>
      <c r="AG1454">
        <v>2.1324811600000002</v>
      </c>
      <c r="AH1454">
        <v>0</v>
      </c>
      <c r="AI1454">
        <v>55.100575790000001</v>
      </c>
      <c r="AJ1454">
        <v>0</v>
      </c>
      <c r="AK1454">
        <v>0</v>
      </c>
      <c r="AL1454">
        <v>3.70393675</v>
      </c>
      <c r="AM1454">
        <v>0</v>
      </c>
      <c r="AN1454">
        <v>0</v>
      </c>
      <c r="AO1454">
        <v>0.206678002</v>
      </c>
      <c r="AP1454">
        <v>1.0484904E-2</v>
      </c>
      <c r="AQ1454">
        <v>0</v>
      </c>
      <c r="AR1454">
        <v>0</v>
      </c>
      <c r="AS1454">
        <v>7.8103563000000001E-2</v>
      </c>
      <c r="AT1454">
        <v>0.42317757700000003</v>
      </c>
      <c r="AU1454">
        <v>0.50128114099999999</v>
      </c>
      <c r="AV1454">
        <v>0</v>
      </c>
      <c r="AW1454">
        <v>37.4825511499999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0.25047418300000002</v>
      </c>
      <c r="BI1454">
        <v>0.25064057000000001</v>
      </c>
      <c r="BJ1454">
        <v>0.155807903</v>
      </c>
      <c r="BK1454">
        <v>0.84419209699999997</v>
      </c>
      <c r="BL1454">
        <v>0</v>
      </c>
      <c r="BM1454">
        <v>6.2987287609999996</v>
      </c>
      <c r="BN1454">
        <v>99.749502989999897</v>
      </c>
      <c r="BO1454">
        <v>0</v>
      </c>
      <c r="BP1454" t="s">
        <v>97</v>
      </c>
      <c r="BQ1454" t="s">
        <v>40</v>
      </c>
      <c r="BR1454" t="s">
        <v>98</v>
      </c>
      <c r="BS1454" t="s">
        <v>99</v>
      </c>
      <c r="BT1454" t="s">
        <v>98</v>
      </c>
      <c r="BU1454" t="s">
        <v>100</v>
      </c>
      <c r="BV1454" t="s">
        <v>101</v>
      </c>
      <c r="BW1454" t="s">
        <v>102</v>
      </c>
      <c r="BX1454">
        <v>0.72128835700000005</v>
      </c>
      <c r="BY1454">
        <v>6.2987287609999996</v>
      </c>
      <c r="BZ1454">
        <v>90.422207499999899</v>
      </c>
      <c r="CA1454">
        <v>3.9153641260000001</v>
      </c>
      <c r="CB1454">
        <v>95.5809760799999</v>
      </c>
      <c r="CC1454">
        <v>0.50365979100000002</v>
      </c>
      <c r="CD1454">
        <v>3</v>
      </c>
      <c r="CE1454">
        <v>9</v>
      </c>
      <c r="CF1454">
        <v>2</v>
      </c>
      <c r="CG1454">
        <v>6</v>
      </c>
      <c r="CH1454">
        <v>3</v>
      </c>
      <c r="CI1454">
        <v>12</v>
      </c>
      <c r="CJ1454">
        <v>5.5181695829999997</v>
      </c>
      <c r="CK1454">
        <v>8.4600487199999996</v>
      </c>
      <c r="CL1454">
        <v>0.206678002</v>
      </c>
    </row>
    <row r="1455" spans="1:90" x14ac:dyDescent="0.25">
      <c r="A1455" s="1" t="s">
        <v>1667</v>
      </c>
      <c r="B1455" s="2">
        <v>315570.385799999</v>
      </c>
      <c r="C1455" s="2">
        <v>6074104.5300000003</v>
      </c>
      <c r="D1455" s="4">
        <v>-696.52607999999896</v>
      </c>
      <c r="E1455" t="s">
        <v>1666</v>
      </c>
      <c r="F1455" s="3">
        <v>688.9</v>
      </c>
      <c r="G1455" t="s">
        <v>90</v>
      </c>
      <c r="H1455" t="s">
        <v>91</v>
      </c>
      <c r="I1455" s="1" t="s">
        <v>197</v>
      </c>
      <c r="J1455" t="s">
        <v>1730</v>
      </c>
      <c r="K1455" t="s">
        <v>1689</v>
      </c>
      <c r="L1455" t="s">
        <v>345</v>
      </c>
      <c r="M1455">
        <v>50.576366550000003</v>
      </c>
      <c r="N1455">
        <v>15.59916625</v>
      </c>
      <c r="O1455">
        <v>3.5957523089999999</v>
      </c>
      <c r="P1455">
        <v>8.8965457309999998</v>
      </c>
      <c r="Q1455">
        <v>5.6531862190000002</v>
      </c>
      <c r="R1455">
        <v>8.4948948000000009</v>
      </c>
      <c r="S1455">
        <v>3.4060195050000002</v>
      </c>
      <c r="T1455">
        <v>0.221693577</v>
      </c>
      <c r="U1455">
        <v>0.634849789</v>
      </c>
      <c r="V1455">
        <v>6.5500375E-2</v>
      </c>
      <c r="W1455">
        <v>0.23177055799999999</v>
      </c>
      <c r="X1455">
        <v>9.9242459999999994E-3</v>
      </c>
      <c r="Y1455">
        <v>1.0076981E-2</v>
      </c>
      <c r="Z1455">
        <v>2.6042531059999998</v>
      </c>
      <c r="AA1455">
        <v>0</v>
      </c>
      <c r="AB1455">
        <v>2.2237041500000001</v>
      </c>
      <c r="AC1455">
        <v>100</v>
      </c>
      <c r="AD1455">
        <v>0.14197639000000001</v>
      </c>
      <c r="AE1455">
        <v>2.7161513000000002E-2</v>
      </c>
      <c r="AF1455">
        <v>0.91561032099999995</v>
      </c>
      <c r="AG1455">
        <v>1.3559275799999999</v>
      </c>
      <c r="AH1455">
        <v>0</v>
      </c>
      <c r="AI1455">
        <v>31.66303396</v>
      </c>
      <c r="AJ1455">
        <v>0</v>
      </c>
      <c r="AK1455">
        <v>0</v>
      </c>
      <c r="AL1455">
        <v>27.564919740000001</v>
      </c>
      <c r="AM1455">
        <v>0</v>
      </c>
      <c r="AN1455">
        <v>0</v>
      </c>
      <c r="AO1455">
        <v>0</v>
      </c>
      <c r="AP1455">
        <v>2.3107599649999999</v>
      </c>
      <c r="AQ1455">
        <v>0</v>
      </c>
      <c r="AR1455">
        <v>0</v>
      </c>
      <c r="AS1455">
        <v>11.4193108799999</v>
      </c>
      <c r="AT1455">
        <v>10.08672385</v>
      </c>
      <c r="AU1455">
        <v>21.50603473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1.2966350999999999E-2</v>
      </c>
      <c r="BI1455">
        <v>15.21429689</v>
      </c>
      <c r="BJ1455">
        <v>0.5309817</v>
      </c>
      <c r="BK1455">
        <v>0.4690183</v>
      </c>
      <c r="BL1455">
        <v>0</v>
      </c>
      <c r="BM1455">
        <v>46.540388399999898</v>
      </c>
      <c r="BN1455">
        <v>99.987007340000005</v>
      </c>
      <c r="BO1455">
        <v>0</v>
      </c>
      <c r="BP1455" t="s">
        <v>97</v>
      </c>
      <c r="BQ1455" t="s">
        <v>109</v>
      </c>
      <c r="BR1455" t="s">
        <v>111</v>
      </c>
      <c r="BS1455" t="s">
        <v>162</v>
      </c>
      <c r="BT1455" t="s">
        <v>98</v>
      </c>
      <c r="BU1455" t="s">
        <v>100</v>
      </c>
      <c r="BV1455" t="s">
        <v>101</v>
      </c>
      <c r="BW1455" t="s">
        <v>237</v>
      </c>
      <c r="BX1455">
        <v>39.221021800000003</v>
      </c>
      <c r="BY1455">
        <v>46.540388399999898</v>
      </c>
      <c r="BZ1455">
        <v>52.26313133</v>
      </c>
      <c r="CA1455">
        <v>28.37861019</v>
      </c>
      <c r="CB1455">
        <v>49.112253610000003</v>
      </c>
      <c r="CC1455">
        <v>22.5091362</v>
      </c>
      <c r="CD1455">
        <v>2</v>
      </c>
      <c r="CE1455">
        <v>5</v>
      </c>
      <c r="CF1455">
        <v>2</v>
      </c>
      <c r="CG1455">
        <v>6</v>
      </c>
      <c r="CH1455">
        <v>3</v>
      </c>
      <c r="CI1455">
        <v>9</v>
      </c>
      <c r="CJ1455">
        <v>33.049886620000002</v>
      </c>
      <c r="CK1455">
        <v>80.042777869999895</v>
      </c>
      <c r="CL1455">
        <v>0</v>
      </c>
    </row>
    <row r="1456" spans="1:90" x14ac:dyDescent="0.25">
      <c r="A1456" s="1" t="s">
        <v>1668</v>
      </c>
      <c r="B1456" s="2">
        <v>315616.25</v>
      </c>
      <c r="C1456" s="2">
        <v>6074105.182</v>
      </c>
      <c r="D1456" s="4">
        <v>-709.24659650000001</v>
      </c>
      <c r="E1456" t="s">
        <v>1666</v>
      </c>
      <c r="F1456" s="3">
        <v>736.5</v>
      </c>
      <c r="G1456" t="s">
        <v>90</v>
      </c>
      <c r="H1456" t="s">
        <v>91</v>
      </c>
      <c r="I1456" s="1" t="s">
        <v>197</v>
      </c>
      <c r="J1456" t="s">
        <v>2151</v>
      </c>
      <c r="K1456" t="s">
        <v>345</v>
      </c>
      <c r="L1456" t="s">
        <v>345</v>
      </c>
      <c r="M1456">
        <v>51.977995929999899</v>
      </c>
      <c r="N1456">
        <v>14.85808057</v>
      </c>
      <c r="O1456">
        <v>3.485940367</v>
      </c>
      <c r="P1456">
        <v>8.6035810490000006</v>
      </c>
      <c r="Q1456">
        <v>6.3215114730000002</v>
      </c>
      <c r="R1456">
        <v>6.2709393809999998</v>
      </c>
      <c r="S1456">
        <v>4.0558817610000002</v>
      </c>
      <c r="T1456">
        <v>0.161830694</v>
      </c>
      <c r="U1456">
        <v>0.44503440799999999</v>
      </c>
      <c r="V1456">
        <v>7.6869580000000007E-2</v>
      </c>
      <c r="W1456">
        <v>0.202288367</v>
      </c>
      <c r="X1456">
        <v>0.434236711</v>
      </c>
      <c r="Y1456">
        <v>1.0114418E-2</v>
      </c>
      <c r="Z1456">
        <v>3.0956952950000001</v>
      </c>
      <c r="AA1456">
        <v>0</v>
      </c>
      <c r="AB1456">
        <v>3.5419454639999999</v>
      </c>
      <c r="AC1456">
        <v>100</v>
      </c>
      <c r="AD1456">
        <v>0.16595338400000001</v>
      </c>
      <c r="AE1456">
        <v>2.7153368000000001E-2</v>
      </c>
      <c r="AF1456">
        <v>0.63928211400000001</v>
      </c>
      <c r="AG1456">
        <v>0.98583343499999998</v>
      </c>
      <c r="AH1456">
        <v>0</v>
      </c>
      <c r="AI1456">
        <v>37.553459060000002</v>
      </c>
      <c r="AJ1456">
        <v>0</v>
      </c>
      <c r="AK1456">
        <v>0</v>
      </c>
      <c r="AL1456">
        <v>22.54293706</v>
      </c>
      <c r="AM1456">
        <v>0</v>
      </c>
      <c r="AN1456">
        <v>0</v>
      </c>
      <c r="AO1456">
        <v>0</v>
      </c>
      <c r="AP1456">
        <v>2.0968823510000001</v>
      </c>
      <c r="AQ1456">
        <v>0</v>
      </c>
      <c r="AR1456">
        <v>0</v>
      </c>
      <c r="AS1456">
        <v>16.190916609999899</v>
      </c>
      <c r="AT1456">
        <v>12.57711677</v>
      </c>
      <c r="AU1456">
        <v>28.7680333899999</v>
      </c>
      <c r="AV1456">
        <v>0</v>
      </c>
      <c r="AW1456">
        <v>0.14979011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0.56616991699999997</v>
      </c>
      <c r="BI1456">
        <v>15.86858777</v>
      </c>
      <c r="BJ1456">
        <v>0.56280929599999996</v>
      </c>
      <c r="BK1456">
        <v>0.43719070399999999</v>
      </c>
      <c r="BL1456">
        <v>0</v>
      </c>
      <c r="BM1456">
        <v>37.51129598</v>
      </c>
      <c r="BN1456">
        <v>99.433778489999895</v>
      </c>
      <c r="BO1456">
        <v>0</v>
      </c>
      <c r="BP1456" t="s">
        <v>97</v>
      </c>
      <c r="BQ1456" t="s">
        <v>109</v>
      </c>
      <c r="BR1456" t="s">
        <v>111</v>
      </c>
      <c r="BS1456" t="s">
        <v>162</v>
      </c>
      <c r="BT1456" t="s">
        <v>111</v>
      </c>
      <c r="BU1456" t="s">
        <v>100</v>
      </c>
      <c r="BV1456" t="s">
        <v>101</v>
      </c>
      <c r="BW1456" t="s">
        <v>149</v>
      </c>
      <c r="BX1456">
        <v>37.442482159999898</v>
      </c>
      <c r="BY1456">
        <v>37.51129598</v>
      </c>
      <c r="BZ1456">
        <v>61.480169799999899</v>
      </c>
      <c r="CA1456">
        <v>27.376308600000002</v>
      </c>
      <c r="CB1456">
        <v>47.217549210000001</v>
      </c>
      <c r="CC1456">
        <v>25.406142190000001</v>
      </c>
      <c r="CD1456">
        <v>2</v>
      </c>
      <c r="CE1456">
        <v>5</v>
      </c>
      <c r="CF1456">
        <v>1</v>
      </c>
      <c r="CG1456">
        <v>6</v>
      </c>
      <c r="CH1456">
        <v>3</v>
      </c>
      <c r="CI1456">
        <v>4</v>
      </c>
      <c r="CJ1456">
        <v>38.567990369999897</v>
      </c>
      <c r="CK1456">
        <v>77.967113699999899</v>
      </c>
      <c r="CL1456">
        <v>0</v>
      </c>
    </row>
    <row r="1457" spans="1:90" x14ac:dyDescent="0.25">
      <c r="A1457" s="1" t="s">
        <v>1669</v>
      </c>
      <c r="B1457" s="2">
        <v>315622.898099999</v>
      </c>
      <c r="C1457" s="2">
        <v>6074105.2929999903</v>
      </c>
      <c r="D1457" s="4">
        <v>-711.09051590000001</v>
      </c>
      <c r="E1457" t="s">
        <v>1666</v>
      </c>
      <c r="F1457" s="3">
        <v>743.4</v>
      </c>
      <c r="G1457" t="s">
        <v>90</v>
      </c>
      <c r="H1457" t="s">
        <v>91</v>
      </c>
      <c r="I1457" s="1" t="s">
        <v>197</v>
      </c>
      <c r="J1457" t="s">
        <v>1733</v>
      </c>
      <c r="K1457" t="s">
        <v>1734</v>
      </c>
      <c r="L1457" t="s">
        <v>406</v>
      </c>
      <c r="M1457">
        <v>50.029974320000001</v>
      </c>
      <c r="N1457">
        <v>15.109859180000001</v>
      </c>
      <c r="O1457">
        <v>3.472924313</v>
      </c>
      <c r="P1457">
        <v>8.6466375509999995</v>
      </c>
      <c r="Q1457">
        <v>7.3330224460000002</v>
      </c>
      <c r="R1457">
        <v>7.9180503709999996</v>
      </c>
      <c r="S1457">
        <v>3.701814632</v>
      </c>
      <c r="T1457">
        <v>0.15130032600000001</v>
      </c>
      <c r="U1457">
        <v>0.40346753499999999</v>
      </c>
      <c r="V1457">
        <v>6.8589480999999994E-2</v>
      </c>
      <c r="W1457">
        <v>0.20173376700000001</v>
      </c>
      <c r="X1457">
        <v>9.9115239999999997E-3</v>
      </c>
      <c r="Y1457">
        <v>5.043344E-3</v>
      </c>
      <c r="Z1457">
        <v>2.9476712119999999</v>
      </c>
      <c r="AA1457">
        <v>0</v>
      </c>
      <c r="AB1457">
        <v>2.4373264649999999</v>
      </c>
      <c r="AC1457">
        <v>100</v>
      </c>
      <c r="AD1457">
        <v>0.147626497</v>
      </c>
      <c r="AE1457">
        <v>1.3498222000000001E-2</v>
      </c>
      <c r="AF1457">
        <v>0.57780693400000005</v>
      </c>
      <c r="AG1457">
        <v>0.91887767499999995</v>
      </c>
      <c r="AH1457">
        <v>0</v>
      </c>
      <c r="AI1457">
        <v>34.170750560000002</v>
      </c>
      <c r="AJ1457">
        <v>0</v>
      </c>
      <c r="AK1457">
        <v>0</v>
      </c>
      <c r="AL1457">
        <v>24.846794639999899</v>
      </c>
      <c r="AM1457">
        <v>0</v>
      </c>
      <c r="AN1457">
        <v>0</v>
      </c>
      <c r="AO1457">
        <v>0</v>
      </c>
      <c r="AP1457">
        <v>2.0458200940000002</v>
      </c>
      <c r="AQ1457">
        <v>0</v>
      </c>
      <c r="AR1457">
        <v>0</v>
      </c>
      <c r="AS1457">
        <v>7.8809368820000003</v>
      </c>
      <c r="AT1457">
        <v>5.447862185</v>
      </c>
      <c r="AU1457">
        <v>13.328799070000001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1.2858642E-2</v>
      </c>
      <c r="BI1457">
        <v>17.5990044099999</v>
      </c>
      <c r="BJ1457">
        <v>0.59127134000000003</v>
      </c>
      <c r="BK1457">
        <v>0.40872866000000002</v>
      </c>
      <c r="BL1457">
        <v>0</v>
      </c>
      <c r="BM1457">
        <v>42.100691439999899</v>
      </c>
      <c r="BN1457">
        <v>99.987115270000004</v>
      </c>
      <c r="BO1457">
        <v>0</v>
      </c>
      <c r="BP1457" t="s">
        <v>97</v>
      </c>
      <c r="BQ1457" t="s">
        <v>109</v>
      </c>
      <c r="BR1457" t="s">
        <v>111</v>
      </c>
      <c r="BS1457" t="s">
        <v>162</v>
      </c>
      <c r="BT1457" t="s">
        <v>98</v>
      </c>
      <c r="BU1457" t="s">
        <v>100</v>
      </c>
      <c r="BV1457" t="s">
        <v>101</v>
      </c>
      <c r="BW1457" t="s">
        <v>237</v>
      </c>
      <c r="BX1457">
        <v>39.876709030000001</v>
      </c>
      <c r="BY1457">
        <v>42.100691439999899</v>
      </c>
      <c r="BZ1457">
        <v>57.01166061</v>
      </c>
      <c r="CA1457">
        <v>26.09655497</v>
      </c>
      <c r="CB1457">
        <v>45.795765969999898</v>
      </c>
      <c r="CC1457">
        <v>28.107679059999899</v>
      </c>
      <c r="CD1457">
        <v>2</v>
      </c>
      <c r="CE1457">
        <v>5</v>
      </c>
      <c r="CF1457">
        <v>2</v>
      </c>
      <c r="CG1457">
        <v>6</v>
      </c>
      <c r="CH1457">
        <v>3</v>
      </c>
      <c r="CI1457">
        <v>9</v>
      </c>
      <c r="CJ1457">
        <v>39.176346359999897</v>
      </c>
      <c r="CK1457">
        <v>80.571982660000003</v>
      </c>
      <c r="CL1457">
        <v>0</v>
      </c>
    </row>
    <row r="1458" spans="1:90" x14ac:dyDescent="0.25">
      <c r="A1458" s="1" t="s">
        <v>837</v>
      </c>
      <c r="B1458" s="2">
        <v>315497.56530000002</v>
      </c>
      <c r="C1458" s="2">
        <v>6074284.301</v>
      </c>
      <c r="D1458" s="4">
        <v>320.74695100000002</v>
      </c>
      <c r="E1458" t="s">
        <v>198</v>
      </c>
      <c r="F1458" s="3">
        <v>15.8</v>
      </c>
      <c r="G1458" t="s">
        <v>90</v>
      </c>
      <c r="H1458" t="s">
        <v>91</v>
      </c>
      <c r="I1458" s="1" t="s">
        <v>197</v>
      </c>
      <c r="J1458" t="s">
        <v>1724</v>
      </c>
      <c r="K1458" t="s">
        <v>1684</v>
      </c>
      <c r="L1458" t="s">
        <v>345</v>
      </c>
      <c r="M1458">
        <v>47.239728239999899</v>
      </c>
      <c r="N1458">
        <v>19.9366810299999</v>
      </c>
      <c r="O1458">
        <v>2.574743529</v>
      </c>
      <c r="P1458">
        <v>6.7845963119999997</v>
      </c>
      <c r="Q1458">
        <v>5.1332153890000001</v>
      </c>
      <c r="R1458">
        <v>11.6912011899999</v>
      </c>
      <c r="S1458">
        <v>2.6777599959999998</v>
      </c>
      <c r="T1458">
        <v>0.78817086700000005</v>
      </c>
      <c r="U1458">
        <v>0.34356165999999999</v>
      </c>
      <c r="V1458">
        <v>2.1219985E-2</v>
      </c>
      <c r="W1458">
        <v>0.18188558499999999</v>
      </c>
      <c r="X1458">
        <v>1.457577232</v>
      </c>
      <c r="Y1458">
        <v>2.0209509000000001E-2</v>
      </c>
      <c r="Z1458">
        <v>1.149449481</v>
      </c>
      <c r="AA1458">
        <v>0</v>
      </c>
      <c r="AB1458">
        <v>2.6132404710000001</v>
      </c>
      <c r="AC1458">
        <v>100</v>
      </c>
      <c r="AD1458">
        <v>4.4752172999999999E-2</v>
      </c>
      <c r="AE1458">
        <v>5.3000017000000003E-2</v>
      </c>
      <c r="AF1458">
        <v>0.48210441399999998</v>
      </c>
      <c r="AG1458">
        <v>4.6902984310000004</v>
      </c>
      <c r="AH1458">
        <v>0</v>
      </c>
      <c r="AI1458">
        <v>24.219978909999899</v>
      </c>
      <c r="AJ1458">
        <v>0</v>
      </c>
      <c r="AK1458">
        <v>0</v>
      </c>
      <c r="AL1458">
        <v>40.35168118</v>
      </c>
      <c r="AM1458">
        <v>0</v>
      </c>
      <c r="AN1458">
        <v>0</v>
      </c>
      <c r="AO1458">
        <v>0</v>
      </c>
      <c r="AP1458">
        <v>1.941520116</v>
      </c>
      <c r="AQ1458">
        <v>0</v>
      </c>
      <c r="AR1458">
        <v>0</v>
      </c>
      <c r="AS1458">
        <v>2.6532026210000001</v>
      </c>
      <c r="AT1458">
        <v>1.711927261</v>
      </c>
      <c r="AU1458">
        <v>4.3651298829999998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1.856637321</v>
      </c>
      <c r="BI1458">
        <v>11.3766826299999</v>
      </c>
      <c r="BJ1458">
        <v>0.60781756600000003</v>
      </c>
      <c r="BK1458">
        <v>0.39218243400000002</v>
      </c>
      <c r="BL1458">
        <v>0</v>
      </c>
      <c r="BM1458">
        <v>62.49131749</v>
      </c>
      <c r="BN1458">
        <v>98.143355069999899</v>
      </c>
      <c r="BO1458">
        <v>0</v>
      </c>
      <c r="BP1458" t="s">
        <v>256</v>
      </c>
      <c r="BQ1458" t="s">
        <v>257</v>
      </c>
      <c r="BR1458" t="s">
        <v>98</v>
      </c>
      <c r="BS1458" t="s">
        <v>118</v>
      </c>
      <c r="BT1458" t="s">
        <v>98</v>
      </c>
      <c r="BU1458" t="s">
        <v>131</v>
      </c>
      <c r="BV1458" t="s">
        <v>101</v>
      </c>
      <c r="BW1458" t="s">
        <v>237</v>
      </c>
      <c r="BX1458">
        <v>26.927007029999899</v>
      </c>
      <c r="BY1458">
        <v>62.49131749</v>
      </c>
      <c r="BZ1458">
        <v>34.968659680000002</v>
      </c>
      <c r="CA1458">
        <v>20.16968211</v>
      </c>
      <c r="CB1458">
        <v>60.22102847</v>
      </c>
      <c r="CC1458">
        <v>19.60928942</v>
      </c>
      <c r="CD1458">
        <v>3</v>
      </c>
      <c r="CE1458">
        <v>7</v>
      </c>
      <c r="CF1458">
        <v>2</v>
      </c>
      <c r="CG1458">
        <v>1</v>
      </c>
      <c r="CH1458">
        <v>3</v>
      </c>
      <c r="CI1458">
        <v>9</v>
      </c>
      <c r="CJ1458">
        <v>29.183266929999899</v>
      </c>
      <c r="CK1458">
        <v>77.470171199999896</v>
      </c>
      <c r="CL1458">
        <v>0</v>
      </c>
    </row>
    <row r="1459" spans="1:90" x14ac:dyDescent="0.25">
      <c r="A1459" s="1" t="s">
        <v>838</v>
      </c>
      <c r="B1459" s="2">
        <v>315495.8089</v>
      </c>
      <c r="C1459" s="2">
        <v>6074284.8020000001</v>
      </c>
      <c r="D1459" s="4">
        <v>311.42422620000002</v>
      </c>
      <c r="E1459" t="s">
        <v>198</v>
      </c>
      <c r="F1459" s="3">
        <v>25.3</v>
      </c>
      <c r="G1459" t="s">
        <v>90</v>
      </c>
      <c r="H1459" t="s">
        <v>91</v>
      </c>
      <c r="I1459" s="1" t="s">
        <v>197</v>
      </c>
      <c r="J1459" t="s">
        <v>1725</v>
      </c>
      <c r="K1459" t="s">
        <v>1720</v>
      </c>
      <c r="L1459" t="s">
        <v>1721</v>
      </c>
      <c r="M1459">
        <v>45.867632550000003</v>
      </c>
      <c r="N1459">
        <v>16.4147137299999</v>
      </c>
      <c r="O1459">
        <v>4.7088439490000003</v>
      </c>
      <c r="P1459">
        <v>11.83240522</v>
      </c>
      <c r="Q1459">
        <v>8.7870586530000008</v>
      </c>
      <c r="R1459">
        <v>3.9155296079999999</v>
      </c>
      <c r="S1459">
        <v>1.322126881</v>
      </c>
      <c r="T1459">
        <v>0.89497819599999995</v>
      </c>
      <c r="U1459">
        <v>1.078041918</v>
      </c>
      <c r="V1459">
        <v>0.13424672900000001</v>
      </c>
      <c r="W1459">
        <v>0.36612744400000002</v>
      </c>
      <c r="X1459">
        <v>0.47930051899999998</v>
      </c>
      <c r="Y1459">
        <v>2.0340414000000001E-2</v>
      </c>
      <c r="Z1459">
        <v>4.1786541829999999</v>
      </c>
      <c r="AA1459">
        <v>0</v>
      </c>
      <c r="AB1459">
        <v>4.6790800819999996</v>
      </c>
      <c r="AC1459">
        <v>100</v>
      </c>
      <c r="AD1459">
        <v>0.29874127</v>
      </c>
      <c r="AE1459">
        <v>5.6286269E-2</v>
      </c>
      <c r="AF1459">
        <v>1.5962264900000001</v>
      </c>
      <c r="AG1459">
        <v>5.6197242230000004</v>
      </c>
      <c r="AH1459">
        <v>0</v>
      </c>
      <c r="AI1459">
        <v>12.6182084299999</v>
      </c>
      <c r="AJ1459">
        <v>0</v>
      </c>
      <c r="AK1459">
        <v>0</v>
      </c>
      <c r="AL1459">
        <v>17.89486896</v>
      </c>
      <c r="AM1459">
        <v>0</v>
      </c>
      <c r="AN1459">
        <v>0</v>
      </c>
      <c r="AO1459">
        <v>8.2401903619999999</v>
      </c>
      <c r="AP1459">
        <v>2.8648154620000001</v>
      </c>
      <c r="AQ1459">
        <v>0</v>
      </c>
      <c r="AR1459">
        <v>0</v>
      </c>
      <c r="AS1459">
        <v>25.632692110000001</v>
      </c>
      <c r="AT1459">
        <v>19.302839129999899</v>
      </c>
      <c r="AU1459">
        <v>44.935531240000003</v>
      </c>
      <c r="AV1459">
        <v>0</v>
      </c>
      <c r="AW1459">
        <v>4.5870454939999998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0.64415154699999999</v>
      </c>
      <c r="BI1459">
        <v>22.467765620000002</v>
      </c>
      <c r="BJ1459">
        <v>0.57043260399999995</v>
      </c>
      <c r="BK1459">
        <v>0.42956739599999999</v>
      </c>
      <c r="BL1459">
        <v>0</v>
      </c>
      <c r="BM1459">
        <v>58.646555620000001</v>
      </c>
      <c r="BN1459">
        <v>99.35578975</v>
      </c>
      <c r="BO1459">
        <v>0</v>
      </c>
      <c r="BP1459" t="s">
        <v>97</v>
      </c>
      <c r="BQ1459" t="s">
        <v>40</v>
      </c>
      <c r="BR1459" t="s">
        <v>111</v>
      </c>
      <c r="BS1459" t="s">
        <v>162</v>
      </c>
      <c r="BT1459" t="s">
        <v>98</v>
      </c>
      <c r="BU1459" t="s">
        <v>131</v>
      </c>
      <c r="BV1459" t="s">
        <v>101</v>
      </c>
      <c r="BW1459" t="s">
        <v>237</v>
      </c>
      <c r="BX1459">
        <v>49.396573189999899</v>
      </c>
      <c r="BY1459">
        <v>58.646555620000001</v>
      </c>
      <c r="BZ1459">
        <v>34.921753969999898</v>
      </c>
      <c r="CA1459">
        <v>30.517537480000001</v>
      </c>
      <c r="CB1459">
        <v>41.432649159999897</v>
      </c>
      <c r="CC1459">
        <v>28.049813360000002</v>
      </c>
      <c r="CD1459">
        <v>2</v>
      </c>
      <c r="CE1459">
        <v>5</v>
      </c>
      <c r="CF1459">
        <v>2</v>
      </c>
      <c r="CG1459">
        <v>1</v>
      </c>
      <c r="CH1459">
        <v>3</v>
      </c>
      <c r="CI1459">
        <v>9</v>
      </c>
      <c r="CJ1459">
        <v>64.894342190000003</v>
      </c>
      <c r="CK1459">
        <v>90.291426520000002</v>
      </c>
      <c r="CL1459">
        <v>8.2401903619999999</v>
      </c>
    </row>
    <row r="1460" spans="1:90" x14ac:dyDescent="0.25">
      <c r="A1460" s="1" t="s">
        <v>839</v>
      </c>
      <c r="B1460" s="2">
        <v>315493.98910000001</v>
      </c>
      <c r="C1460" s="2">
        <v>6074285.3339999896</v>
      </c>
      <c r="D1460" s="4">
        <v>301.91120000000001</v>
      </c>
      <c r="E1460" t="s">
        <v>198</v>
      </c>
      <c r="F1460" s="3">
        <v>35</v>
      </c>
      <c r="G1460" t="s">
        <v>90</v>
      </c>
      <c r="H1460" t="s">
        <v>91</v>
      </c>
      <c r="I1460" s="1" t="s">
        <v>197</v>
      </c>
      <c r="J1460" t="s">
        <v>1726</v>
      </c>
      <c r="K1460" t="s">
        <v>1679</v>
      </c>
      <c r="L1460" t="s">
        <v>345</v>
      </c>
      <c r="M1460">
        <v>48.982487669999898</v>
      </c>
      <c r="N1460">
        <v>19.05323757</v>
      </c>
      <c r="O1460">
        <v>2.4636385810000001</v>
      </c>
      <c r="P1460">
        <v>6.4507672429999996</v>
      </c>
      <c r="Q1460">
        <v>4.5687338889999998</v>
      </c>
      <c r="R1460">
        <v>11.65431454</v>
      </c>
      <c r="S1460">
        <v>2.7493265880000002</v>
      </c>
      <c r="T1460">
        <v>1.0411052890000001</v>
      </c>
      <c r="U1460">
        <v>0.31334236799999998</v>
      </c>
      <c r="V1460">
        <v>1.4150945999999999E-2</v>
      </c>
      <c r="W1460">
        <v>0.18194072999999999</v>
      </c>
      <c r="X1460">
        <v>2.1882921990000002</v>
      </c>
      <c r="Y1460">
        <v>1.0107817999999999E-2</v>
      </c>
      <c r="Z1460">
        <v>0.32855456700000002</v>
      </c>
      <c r="AA1460">
        <v>0</v>
      </c>
      <c r="AB1460">
        <v>2.5228195100000002</v>
      </c>
      <c r="AC1460">
        <v>100</v>
      </c>
      <c r="AD1460">
        <v>2.9603721999999999E-2</v>
      </c>
      <c r="AE1460">
        <v>2.6294774999999999E-2</v>
      </c>
      <c r="AF1460">
        <v>0.436161507</v>
      </c>
      <c r="AG1460">
        <v>6.1456319749999997</v>
      </c>
      <c r="AH1460">
        <v>0</v>
      </c>
      <c r="AI1460">
        <v>24.667221949999899</v>
      </c>
      <c r="AJ1460">
        <v>0</v>
      </c>
      <c r="AK1460">
        <v>0</v>
      </c>
      <c r="AL1460">
        <v>36.55036441</v>
      </c>
      <c r="AM1460">
        <v>0</v>
      </c>
      <c r="AN1460">
        <v>0</v>
      </c>
      <c r="AO1460">
        <v>0</v>
      </c>
      <c r="AP1460">
        <v>1.8943308590000001</v>
      </c>
      <c r="AQ1460">
        <v>0</v>
      </c>
      <c r="AR1460">
        <v>0</v>
      </c>
      <c r="AS1460">
        <v>8.0472680620000006</v>
      </c>
      <c r="AT1460">
        <v>5.2055232030000003</v>
      </c>
      <c r="AU1460">
        <v>13.2527912699999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2.764983924</v>
      </c>
      <c r="BI1460">
        <v>9.8309000040000001</v>
      </c>
      <c r="BJ1460">
        <v>0.60721306900000005</v>
      </c>
      <c r="BK1460">
        <v>0.39278693100000001</v>
      </c>
      <c r="BL1460">
        <v>0</v>
      </c>
      <c r="BM1460">
        <v>59.705660620000003</v>
      </c>
      <c r="BN1460">
        <v>97.235004739999894</v>
      </c>
      <c r="BO1460">
        <v>0</v>
      </c>
      <c r="BP1460" t="s">
        <v>256</v>
      </c>
      <c r="BQ1460" t="s">
        <v>257</v>
      </c>
      <c r="BR1460" t="s">
        <v>98</v>
      </c>
      <c r="BS1460" t="s">
        <v>118</v>
      </c>
      <c r="BT1460" t="s">
        <v>98</v>
      </c>
      <c r="BU1460" t="s">
        <v>131</v>
      </c>
      <c r="BV1460" t="s">
        <v>101</v>
      </c>
      <c r="BW1460" t="s">
        <v>237</v>
      </c>
      <c r="BX1460">
        <v>27.050903980000001</v>
      </c>
      <c r="BY1460">
        <v>59.705660620000003</v>
      </c>
      <c r="BZ1460">
        <v>36.618234989999898</v>
      </c>
      <c r="CA1460">
        <v>20.36547934</v>
      </c>
      <c r="CB1460">
        <v>61.104453100000001</v>
      </c>
      <c r="CC1460">
        <v>18.5300675599999</v>
      </c>
      <c r="CD1460">
        <v>3</v>
      </c>
      <c r="CE1460">
        <v>7</v>
      </c>
      <c r="CF1460">
        <v>2</v>
      </c>
      <c r="CG1460">
        <v>1</v>
      </c>
      <c r="CH1460">
        <v>3</v>
      </c>
      <c r="CI1460">
        <v>9</v>
      </c>
      <c r="CJ1460">
        <v>28.030303029999899</v>
      </c>
      <c r="CK1460">
        <v>74.406151100000002</v>
      </c>
      <c r="CL1460">
        <v>0</v>
      </c>
    </row>
    <row r="1461" spans="1:90" x14ac:dyDescent="0.25">
      <c r="A1461" s="1" t="s">
        <v>840</v>
      </c>
      <c r="B1461" s="2">
        <v>315485.42839999899</v>
      </c>
      <c r="C1461" s="2">
        <v>6074288.2570000002</v>
      </c>
      <c r="D1461" s="4">
        <v>258.23889780000002</v>
      </c>
      <c r="E1461" t="s">
        <v>198</v>
      </c>
      <c r="F1461" s="3">
        <v>79.599999999999994</v>
      </c>
      <c r="G1461" t="s">
        <v>90</v>
      </c>
      <c r="H1461" t="s">
        <v>91</v>
      </c>
      <c r="I1461" s="1" t="s">
        <v>197</v>
      </c>
      <c r="J1461" t="s">
        <v>1726</v>
      </c>
      <c r="K1461" t="s">
        <v>1679</v>
      </c>
      <c r="L1461" t="s">
        <v>345</v>
      </c>
      <c r="M1461">
        <v>51.507190139999899</v>
      </c>
      <c r="N1461">
        <v>16.963989389999899</v>
      </c>
      <c r="O1461">
        <v>2.2541995049999999</v>
      </c>
      <c r="P1461">
        <v>5.9032460469999997</v>
      </c>
      <c r="Q1461">
        <v>3.4593628779999999</v>
      </c>
      <c r="R1461">
        <v>9.5409833309999996</v>
      </c>
      <c r="S1461">
        <v>2.6222575749999999</v>
      </c>
      <c r="T1461">
        <v>0.83710530299999997</v>
      </c>
      <c r="U1461">
        <v>0.29248257599999999</v>
      </c>
      <c r="V1461">
        <v>2.3196893999999999E-2</v>
      </c>
      <c r="W1461">
        <v>0.14119848500000001</v>
      </c>
      <c r="X1461">
        <v>4.5473364250000001</v>
      </c>
      <c r="Y1461">
        <v>1.0085606E-2</v>
      </c>
      <c r="Z1461">
        <v>1.897365846</v>
      </c>
      <c r="AA1461">
        <v>0</v>
      </c>
      <c r="AB1461">
        <v>6.4586390570000001</v>
      </c>
      <c r="AC1461">
        <v>100</v>
      </c>
      <c r="AD1461">
        <v>4.9349656999999998E-2</v>
      </c>
      <c r="AE1461">
        <v>2.668133E-2</v>
      </c>
      <c r="AF1461">
        <v>0.41402031900000003</v>
      </c>
      <c r="AG1461">
        <v>5.0251083850000002</v>
      </c>
      <c r="AH1461">
        <v>0</v>
      </c>
      <c r="AI1461">
        <v>23.925592510000001</v>
      </c>
      <c r="AJ1461">
        <v>0</v>
      </c>
      <c r="AK1461">
        <v>0</v>
      </c>
      <c r="AL1461">
        <v>31.43128067</v>
      </c>
      <c r="AM1461">
        <v>0</v>
      </c>
      <c r="AN1461">
        <v>0</v>
      </c>
      <c r="AO1461">
        <v>0.454546116</v>
      </c>
      <c r="AP1461">
        <v>1.9042519600000001</v>
      </c>
      <c r="AQ1461">
        <v>0</v>
      </c>
      <c r="AR1461">
        <v>0</v>
      </c>
      <c r="AS1461">
        <v>8.29855257</v>
      </c>
      <c r="AT1461">
        <v>4.7996280100000002</v>
      </c>
      <c r="AU1461">
        <v>13.0981805799999</v>
      </c>
      <c r="AV1461">
        <v>0</v>
      </c>
      <c r="AW1461">
        <v>11.984912270000001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5.8430261220000004</v>
      </c>
      <c r="BI1461">
        <v>6.5490902899999996</v>
      </c>
      <c r="BJ1461">
        <v>0.63356528899999998</v>
      </c>
      <c r="BK1461">
        <v>0.36643471100000002</v>
      </c>
      <c r="BL1461">
        <v>0</v>
      </c>
      <c r="BM1461">
        <v>56.77936416</v>
      </c>
      <c r="BN1461">
        <v>94.156949920000002</v>
      </c>
      <c r="BO1461">
        <v>0</v>
      </c>
      <c r="BP1461" t="s">
        <v>97</v>
      </c>
      <c r="BQ1461" t="s">
        <v>40</v>
      </c>
      <c r="BR1461" t="s">
        <v>98</v>
      </c>
      <c r="BS1461" t="s">
        <v>118</v>
      </c>
      <c r="BT1461" t="s">
        <v>98</v>
      </c>
      <c r="BU1461" t="s">
        <v>131</v>
      </c>
      <c r="BV1461" t="s">
        <v>101</v>
      </c>
      <c r="BW1461" t="s">
        <v>237</v>
      </c>
      <c r="BX1461">
        <v>15.41645286</v>
      </c>
      <c r="BY1461">
        <v>56.77936416</v>
      </c>
      <c r="BZ1461">
        <v>39.623727969999898</v>
      </c>
      <c r="CA1461">
        <v>21.414086220000002</v>
      </c>
      <c r="CB1461">
        <v>62.474077450000003</v>
      </c>
      <c r="CC1461">
        <v>16.1118363299999</v>
      </c>
      <c r="CD1461">
        <v>3</v>
      </c>
      <c r="CE1461">
        <v>7</v>
      </c>
      <c r="CF1461">
        <v>2</v>
      </c>
      <c r="CG1461">
        <v>1</v>
      </c>
      <c r="CH1461">
        <v>3</v>
      </c>
      <c r="CI1461">
        <v>9</v>
      </c>
      <c r="CJ1461">
        <v>26.102941179999899</v>
      </c>
      <c r="CK1461">
        <v>73.020039890000007</v>
      </c>
      <c r="CL1461">
        <v>0.454546116</v>
      </c>
    </row>
    <row r="1462" spans="1:90" x14ac:dyDescent="0.25">
      <c r="A1462" s="1" t="s">
        <v>841</v>
      </c>
      <c r="B1462" s="2">
        <v>315484.72509999899</v>
      </c>
      <c r="C1462" s="2">
        <v>6074288.5250000004</v>
      </c>
      <c r="D1462" s="4">
        <v>254.71845780000001</v>
      </c>
      <c r="E1462" t="s">
        <v>198</v>
      </c>
      <c r="F1462" s="3">
        <v>83.2</v>
      </c>
      <c r="G1462" t="s">
        <v>90</v>
      </c>
      <c r="H1462" t="s">
        <v>91</v>
      </c>
      <c r="I1462" s="1" t="s">
        <v>197</v>
      </c>
      <c r="J1462" t="s">
        <v>1727</v>
      </c>
      <c r="K1462" t="s">
        <v>345</v>
      </c>
      <c r="L1462" t="s">
        <v>345</v>
      </c>
      <c r="M1462">
        <v>72.848666980000004</v>
      </c>
      <c r="N1462">
        <v>11.2708500199999</v>
      </c>
      <c r="O1462">
        <v>1.111822197</v>
      </c>
      <c r="P1462">
        <v>3.8172519789999999</v>
      </c>
      <c r="Q1462">
        <v>1.205438505</v>
      </c>
      <c r="R1462">
        <v>3.5158623059999998</v>
      </c>
      <c r="S1462">
        <v>2.8729617699999999</v>
      </c>
      <c r="T1462">
        <v>0.69312713999999997</v>
      </c>
      <c r="U1462">
        <v>0.220997059</v>
      </c>
      <c r="V1462">
        <v>5.2235668999999998E-2</v>
      </c>
      <c r="W1462">
        <v>8.0362566999999996E-2</v>
      </c>
      <c r="X1462">
        <v>0.57349298900000001</v>
      </c>
      <c r="Y1462">
        <v>0.100453209</v>
      </c>
      <c r="Z1462">
        <v>1.6364776029999999</v>
      </c>
      <c r="AA1462">
        <v>0</v>
      </c>
      <c r="AB1462">
        <v>2.210212641</v>
      </c>
      <c r="AC1462">
        <v>100</v>
      </c>
      <c r="AD1462">
        <v>0.11415924399999999</v>
      </c>
      <c r="AE1462">
        <v>0.27299765500000001</v>
      </c>
      <c r="AF1462">
        <v>0.32136440900000002</v>
      </c>
      <c r="AG1462">
        <v>4.2743282430000002</v>
      </c>
      <c r="AH1462">
        <v>0</v>
      </c>
      <c r="AI1462">
        <v>26.92816908</v>
      </c>
      <c r="AJ1462">
        <v>0</v>
      </c>
      <c r="AK1462">
        <v>0</v>
      </c>
      <c r="AL1462">
        <v>15.713372720000001</v>
      </c>
      <c r="AM1462">
        <v>0</v>
      </c>
      <c r="AN1462">
        <v>0</v>
      </c>
      <c r="AO1462">
        <v>0.31735222000000002</v>
      </c>
      <c r="AP1462">
        <v>1.2133733010000001</v>
      </c>
      <c r="AQ1462">
        <v>0</v>
      </c>
      <c r="AR1462">
        <v>0</v>
      </c>
      <c r="AS1462">
        <v>3.2920118490000001</v>
      </c>
      <c r="AT1462">
        <v>4.5167958879999999</v>
      </c>
      <c r="AU1462">
        <v>7.8088077370000004</v>
      </c>
      <c r="AV1462">
        <v>0</v>
      </c>
      <c r="AW1462">
        <v>41.52212909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0.75693865599999999</v>
      </c>
      <c r="BI1462">
        <v>3.9044038680000002</v>
      </c>
      <c r="BJ1462">
        <v>0.421576758</v>
      </c>
      <c r="BK1462">
        <v>0.57842324199999995</v>
      </c>
      <c r="BL1462">
        <v>0</v>
      </c>
      <c r="BM1462">
        <v>36.849916810000003</v>
      </c>
      <c r="BN1462">
        <v>99.242992360000002</v>
      </c>
      <c r="BO1462">
        <v>0</v>
      </c>
      <c r="BP1462" t="s">
        <v>97</v>
      </c>
      <c r="BQ1462" t="s">
        <v>40</v>
      </c>
      <c r="BR1462" t="s">
        <v>111</v>
      </c>
      <c r="BS1462" t="s">
        <v>126</v>
      </c>
      <c r="BT1462" t="s">
        <v>111</v>
      </c>
      <c r="BU1462" t="s">
        <v>100</v>
      </c>
      <c r="BV1462" t="s">
        <v>101</v>
      </c>
      <c r="BW1462" t="s">
        <v>152</v>
      </c>
      <c r="BX1462">
        <v>9.3435454470000003</v>
      </c>
      <c r="BY1462">
        <v>36.849916810000003</v>
      </c>
      <c r="BZ1462">
        <v>57.396715620000002</v>
      </c>
      <c r="CA1462">
        <v>21.7643534199999</v>
      </c>
      <c r="CB1462">
        <v>68.914372909999898</v>
      </c>
      <c r="CC1462">
        <v>9.321273669</v>
      </c>
      <c r="CD1462">
        <v>2</v>
      </c>
      <c r="CE1462">
        <v>11</v>
      </c>
      <c r="CF1462">
        <v>1</v>
      </c>
      <c r="CG1462">
        <v>6</v>
      </c>
      <c r="CH1462">
        <v>3</v>
      </c>
      <c r="CI1462">
        <v>5</v>
      </c>
      <c r="CJ1462">
        <v>22.90909091</v>
      </c>
      <c r="CK1462">
        <v>58.479677420000002</v>
      </c>
      <c r="CL1462">
        <v>0.31735222000000002</v>
      </c>
    </row>
    <row r="1463" spans="1:90" x14ac:dyDescent="0.25">
      <c r="A1463" s="1" t="s">
        <v>842</v>
      </c>
      <c r="B1463" s="2">
        <v>315481.32439999899</v>
      </c>
      <c r="C1463" s="2">
        <v>6074289.8779999902</v>
      </c>
      <c r="D1463" s="4">
        <v>237.8100523</v>
      </c>
      <c r="E1463" t="s">
        <v>198</v>
      </c>
      <c r="F1463" s="3">
        <v>100.5</v>
      </c>
      <c r="G1463" t="s">
        <v>90</v>
      </c>
      <c r="H1463" t="s">
        <v>91</v>
      </c>
      <c r="I1463" s="1" t="s">
        <v>197</v>
      </c>
      <c r="J1463" t="s">
        <v>1728</v>
      </c>
      <c r="K1463" t="s">
        <v>1679</v>
      </c>
      <c r="L1463" t="s">
        <v>345</v>
      </c>
      <c r="M1463">
        <v>48.477484109999899</v>
      </c>
      <c r="N1463">
        <v>16.97268923</v>
      </c>
      <c r="O1463">
        <v>3.7259088579999999</v>
      </c>
      <c r="P1463">
        <v>9.3315918129999904</v>
      </c>
      <c r="Q1463">
        <v>4.4659641719999996</v>
      </c>
      <c r="R1463">
        <v>8.1521568220000002</v>
      </c>
      <c r="S1463">
        <v>2.4405835950000001</v>
      </c>
      <c r="T1463">
        <v>0.25317257199999998</v>
      </c>
      <c r="U1463">
        <v>0.75951771599999995</v>
      </c>
      <c r="V1463">
        <v>7.3926390999999994E-2</v>
      </c>
      <c r="W1463">
        <v>0.18228425200000001</v>
      </c>
      <c r="X1463">
        <v>1.2782457140000001</v>
      </c>
      <c r="Y1463">
        <v>2.0253805999999999E-2</v>
      </c>
      <c r="Z1463">
        <v>3.8662209509999999</v>
      </c>
      <c r="AA1463">
        <v>0</v>
      </c>
      <c r="AB1463">
        <v>5.1626952260000003</v>
      </c>
      <c r="AC1463">
        <v>100</v>
      </c>
      <c r="AD1463">
        <v>0.16365708200000001</v>
      </c>
      <c r="AE1463">
        <v>5.5756194000000002E-2</v>
      </c>
      <c r="AF1463">
        <v>1.1187693620000001</v>
      </c>
      <c r="AG1463">
        <v>1.5814774110000001</v>
      </c>
      <c r="AH1463">
        <v>0</v>
      </c>
      <c r="AI1463">
        <v>23.17192103</v>
      </c>
      <c r="AJ1463">
        <v>0</v>
      </c>
      <c r="AK1463">
        <v>0</v>
      </c>
      <c r="AL1463">
        <v>36.6010296299999</v>
      </c>
      <c r="AM1463">
        <v>0</v>
      </c>
      <c r="AN1463">
        <v>0</v>
      </c>
      <c r="AO1463">
        <v>0</v>
      </c>
      <c r="AP1463">
        <v>2.4978492170000002</v>
      </c>
      <c r="AQ1463">
        <v>0</v>
      </c>
      <c r="AR1463">
        <v>0</v>
      </c>
      <c r="AS1463">
        <v>12.469354600000001</v>
      </c>
      <c r="AT1463">
        <v>13.68190897</v>
      </c>
      <c r="AU1463">
        <v>26.151263570000001</v>
      </c>
      <c r="AV1463">
        <v>0</v>
      </c>
      <c r="AW1463">
        <v>4.5789481570000001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1.709133893</v>
      </c>
      <c r="BI1463">
        <v>13.24089517</v>
      </c>
      <c r="BJ1463">
        <v>0.47681652400000002</v>
      </c>
      <c r="BK1463">
        <v>0.52318347600000004</v>
      </c>
      <c r="BL1463">
        <v>0</v>
      </c>
      <c r="BM1463">
        <v>61.233432790000002</v>
      </c>
      <c r="BN1463">
        <v>98.290859100000006</v>
      </c>
      <c r="BO1463">
        <v>0</v>
      </c>
      <c r="BP1463" t="s">
        <v>256</v>
      </c>
      <c r="BQ1463" t="s">
        <v>257</v>
      </c>
      <c r="BR1463" t="s">
        <v>111</v>
      </c>
      <c r="BS1463" t="s">
        <v>235</v>
      </c>
      <c r="BT1463" t="s">
        <v>98</v>
      </c>
      <c r="BU1463" t="s">
        <v>222</v>
      </c>
      <c r="BV1463" t="s">
        <v>101</v>
      </c>
      <c r="BW1463" t="s">
        <v>237</v>
      </c>
      <c r="BX1463">
        <v>30.4289357</v>
      </c>
      <c r="BY1463">
        <v>61.233432790000002</v>
      </c>
      <c r="BZ1463">
        <v>37.767315879999899</v>
      </c>
      <c r="CA1463">
        <v>29.543164390000001</v>
      </c>
      <c r="CB1463">
        <v>52.865039060000001</v>
      </c>
      <c r="CC1463">
        <v>17.591796550000002</v>
      </c>
      <c r="CD1463">
        <v>2</v>
      </c>
      <c r="CE1463">
        <v>10</v>
      </c>
      <c r="CF1463">
        <v>2</v>
      </c>
      <c r="CG1463">
        <v>3</v>
      </c>
      <c r="CH1463">
        <v>3</v>
      </c>
      <c r="CI1463">
        <v>9</v>
      </c>
      <c r="CJ1463">
        <v>30.820105819999899</v>
      </c>
      <c r="CK1463">
        <v>83.665604400000007</v>
      </c>
      <c r="CL1463">
        <v>0</v>
      </c>
    </row>
    <row r="1464" spans="1:90" x14ac:dyDescent="0.25">
      <c r="A1464" s="1" t="s">
        <v>843</v>
      </c>
      <c r="B1464" s="2">
        <v>315476.44540000003</v>
      </c>
      <c r="C1464" s="2">
        <v>6074291.9730000002</v>
      </c>
      <c r="D1464" s="4">
        <v>213.89230000000001</v>
      </c>
      <c r="E1464" t="s">
        <v>198</v>
      </c>
      <c r="F1464" s="3">
        <v>125</v>
      </c>
      <c r="G1464" t="s">
        <v>90</v>
      </c>
      <c r="H1464" t="s">
        <v>91</v>
      </c>
      <c r="I1464" s="1" t="s">
        <v>197</v>
      </c>
      <c r="J1464" t="s">
        <v>1726</v>
      </c>
      <c r="K1464" t="s">
        <v>1679</v>
      </c>
      <c r="L1464" t="s">
        <v>345</v>
      </c>
      <c r="M1464">
        <v>46.186597730000003</v>
      </c>
      <c r="N1464">
        <v>20.255862489999899</v>
      </c>
      <c r="O1464">
        <v>2.7125738300000002</v>
      </c>
      <c r="P1464">
        <v>7.162974771</v>
      </c>
      <c r="Q1464">
        <v>5.0185262509999999</v>
      </c>
      <c r="R1464">
        <v>10.531836780000001</v>
      </c>
      <c r="S1464">
        <v>2.8576316479999999</v>
      </c>
      <c r="T1464">
        <v>0.100976383</v>
      </c>
      <c r="U1464">
        <v>0.35341734200000002</v>
      </c>
      <c r="V1464">
        <v>1.312693E-2</v>
      </c>
      <c r="W1464">
        <v>0.16156221300000001</v>
      </c>
      <c r="X1464">
        <v>1.568428076</v>
      </c>
      <c r="Y1464">
        <v>5.0488190000000004E-3</v>
      </c>
      <c r="Z1464">
        <v>3.071436737</v>
      </c>
      <c r="AA1464">
        <v>0</v>
      </c>
      <c r="AB1464">
        <v>4.6522748060000003</v>
      </c>
      <c r="AC1464">
        <v>100</v>
      </c>
      <c r="AD1464">
        <v>2.8235189000000001E-2</v>
      </c>
      <c r="AE1464">
        <v>1.3504189999999999E-2</v>
      </c>
      <c r="AF1464">
        <v>0.50580456699999998</v>
      </c>
      <c r="AG1464">
        <v>0.61285591900000003</v>
      </c>
      <c r="AH1464">
        <v>0</v>
      </c>
      <c r="AI1464">
        <v>26.3613006</v>
      </c>
      <c r="AJ1464">
        <v>0</v>
      </c>
      <c r="AK1464">
        <v>0</v>
      </c>
      <c r="AL1464">
        <v>43.305417929999898</v>
      </c>
      <c r="AM1464">
        <v>0</v>
      </c>
      <c r="AN1464">
        <v>0</v>
      </c>
      <c r="AO1464">
        <v>0</v>
      </c>
      <c r="AP1464">
        <v>1.9907463320000001</v>
      </c>
      <c r="AQ1464">
        <v>0</v>
      </c>
      <c r="AR1464">
        <v>0</v>
      </c>
      <c r="AS1464">
        <v>7.4926884019999997</v>
      </c>
      <c r="AT1464">
        <v>5.3253458890000003</v>
      </c>
      <c r="AU1464">
        <v>12.81803429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2.0375983639999999</v>
      </c>
      <c r="BI1464">
        <v>11.7571577699999</v>
      </c>
      <c r="BJ1464">
        <v>0.58454270200000003</v>
      </c>
      <c r="BK1464">
        <v>0.41545729799999997</v>
      </c>
      <c r="BL1464">
        <v>0</v>
      </c>
      <c r="BM1464">
        <v>62.160840620000002</v>
      </c>
      <c r="BN1464">
        <v>97.962393280000001</v>
      </c>
      <c r="BO1464">
        <v>0</v>
      </c>
      <c r="BP1464" t="s">
        <v>97</v>
      </c>
      <c r="BQ1464" t="s">
        <v>109</v>
      </c>
      <c r="BR1464" t="s">
        <v>98</v>
      </c>
      <c r="BS1464" t="s">
        <v>118</v>
      </c>
      <c r="BT1464" t="s">
        <v>98</v>
      </c>
      <c r="BU1464" t="s">
        <v>100</v>
      </c>
      <c r="BV1464" t="s">
        <v>101</v>
      </c>
      <c r="BW1464" t="s">
        <v>237</v>
      </c>
      <c r="BX1464">
        <v>25.603481089999899</v>
      </c>
      <c r="BY1464">
        <v>62.160840620000002</v>
      </c>
      <c r="BZ1464">
        <v>37.50919158</v>
      </c>
      <c r="CA1464">
        <v>20.926114470000002</v>
      </c>
      <c r="CB1464">
        <v>60.20867715</v>
      </c>
      <c r="CC1464">
        <v>18.865208379999899</v>
      </c>
      <c r="CD1464">
        <v>3</v>
      </c>
      <c r="CE1464">
        <v>7</v>
      </c>
      <c r="CF1464">
        <v>2</v>
      </c>
      <c r="CG1464">
        <v>6</v>
      </c>
      <c r="CH1464">
        <v>3</v>
      </c>
      <c r="CI1464">
        <v>9</v>
      </c>
      <c r="CJ1464">
        <v>27.6595744699999</v>
      </c>
      <c r="CK1464">
        <v>80.458476090000005</v>
      </c>
      <c r="CL1464">
        <v>0</v>
      </c>
    </row>
    <row r="1465" spans="1:90" x14ac:dyDescent="0.25">
      <c r="A1465" s="1" t="s">
        <v>844</v>
      </c>
      <c r="B1465" s="2">
        <v>315472.91710000002</v>
      </c>
      <c r="C1465" s="2">
        <v>6074293.5889999904</v>
      </c>
      <c r="D1465" s="4">
        <v>197.03342000000001</v>
      </c>
      <c r="E1465" t="s">
        <v>198</v>
      </c>
      <c r="F1465" s="3">
        <v>142.30000000000001</v>
      </c>
      <c r="G1465" t="s">
        <v>90</v>
      </c>
      <c r="H1465" t="s">
        <v>91</v>
      </c>
      <c r="I1465" s="1" t="s">
        <v>197</v>
      </c>
      <c r="J1465" t="s">
        <v>1729</v>
      </c>
      <c r="K1465" t="s">
        <v>405</v>
      </c>
      <c r="L1465" t="s">
        <v>406</v>
      </c>
      <c r="M1465">
        <v>65.439655279999897</v>
      </c>
      <c r="N1465">
        <v>9.4965464389999905</v>
      </c>
      <c r="O1465">
        <v>1.4233440930000001</v>
      </c>
      <c r="P1465">
        <v>4.2047256690000001</v>
      </c>
      <c r="Q1465">
        <v>2.806712348</v>
      </c>
      <c r="R1465">
        <v>9.0036112950000007</v>
      </c>
      <c r="S1465">
        <v>3.148748978</v>
      </c>
      <c r="T1465">
        <v>0.16095841399999999</v>
      </c>
      <c r="U1465">
        <v>0.42251583700000001</v>
      </c>
      <c r="V1465">
        <v>3.0179702999999999E-2</v>
      </c>
      <c r="W1465">
        <v>0.140838612</v>
      </c>
      <c r="X1465">
        <v>3.5914467079999999</v>
      </c>
      <c r="Y1465">
        <v>0.120718811</v>
      </c>
      <c r="Z1465">
        <v>9.9978099999999993E-3</v>
      </c>
      <c r="AA1465">
        <v>0</v>
      </c>
      <c r="AB1465">
        <v>3.6022334169999999</v>
      </c>
      <c r="AC1465">
        <v>100</v>
      </c>
      <c r="AD1465">
        <v>6.3784117000000001E-2</v>
      </c>
      <c r="AE1465">
        <v>0.31726613399999998</v>
      </c>
      <c r="AF1465">
        <v>0.59416619800000003</v>
      </c>
      <c r="AG1465">
        <v>0.959891877</v>
      </c>
      <c r="AH1465">
        <v>0</v>
      </c>
      <c r="AI1465">
        <v>28.54096706</v>
      </c>
      <c r="AJ1465">
        <v>0</v>
      </c>
      <c r="AK1465">
        <v>0</v>
      </c>
      <c r="AL1465">
        <v>11.411873590000001</v>
      </c>
      <c r="AM1465">
        <v>0</v>
      </c>
      <c r="AN1465">
        <v>0</v>
      </c>
      <c r="AO1465">
        <v>0</v>
      </c>
      <c r="AP1465">
        <v>1.5021823809999999</v>
      </c>
      <c r="AQ1465">
        <v>0</v>
      </c>
      <c r="AR1465">
        <v>0</v>
      </c>
      <c r="AS1465">
        <v>0.471787177</v>
      </c>
      <c r="AT1465">
        <v>0.14824785200000001</v>
      </c>
      <c r="AU1465">
        <v>0.62003502799999999</v>
      </c>
      <c r="AV1465">
        <v>0</v>
      </c>
      <c r="AW1465">
        <v>30.40051953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4.5845156579999999</v>
      </c>
      <c r="BI1465">
        <v>4.4150835050000001</v>
      </c>
      <c r="BJ1465">
        <v>0.76090407000000004</v>
      </c>
      <c r="BK1465">
        <v>0.23909593000000001</v>
      </c>
      <c r="BL1465">
        <v>0</v>
      </c>
      <c r="BM1465">
        <v>28.563359640000002</v>
      </c>
      <c r="BN1465">
        <v>95.41546554</v>
      </c>
      <c r="BO1465">
        <v>0</v>
      </c>
      <c r="BP1465" t="s">
        <v>97</v>
      </c>
      <c r="BQ1465" t="s">
        <v>109</v>
      </c>
      <c r="BR1465" t="s">
        <v>98</v>
      </c>
      <c r="BS1465" t="s">
        <v>130</v>
      </c>
      <c r="BT1465" t="s">
        <v>98</v>
      </c>
      <c r="BU1465" t="s">
        <v>100</v>
      </c>
      <c r="BV1465" t="s">
        <v>101</v>
      </c>
      <c r="BW1465" t="s">
        <v>208</v>
      </c>
      <c r="BX1465">
        <v>19.136647570000001</v>
      </c>
      <c r="BY1465">
        <v>28.563359640000002</v>
      </c>
      <c r="BZ1465">
        <v>69.760596759999899</v>
      </c>
      <c r="CA1465">
        <v>24.186079759999899</v>
      </c>
      <c r="CB1465">
        <v>55.186596629999897</v>
      </c>
      <c r="CC1465">
        <v>20.627323610000001</v>
      </c>
      <c r="CD1465">
        <v>3</v>
      </c>
      <c r="CE1465">
        <v>6</v>
      </c>
      <c r="CF1465">
        <v>2</v>
      </c>
      <c r="CG1465">
        <v>6</v>
      </c>
      <c r="CH1465">
        <v>3</v>
      </c>
      <c r="CI1465">
        <v>10</v>
      </c>
      <c r="CJ1465">
        <v>19.627411840000001</v>
      </c>
      <c r="CK1465">
        <v>67.932751060000001</v>
      </c>
      <c r="CL1465">
        <v>0</v>
      </c>
    </row>
    <row r="1466" spans="1:90" x14ac:dyDescent="0.25">
      <c r="A1466" s="1" t="s">
        <v>845</v>
      </c>
      <c r="B1466" s="2">
        <v>315464.24339999899</v>
      </c>
      <c r="C1466" s="2">
        <v>6074297.8660000004</v>
      </c>
      <c r="D1466" s="4">
        <v>157.603263</v>
      </c>
      <c r="E1466" t="s">
        <v>198</v>
      </c>
      <c r="F1466" s="3">
        <v>182.9</v>
      </c>
      <c r="G1466" t="s">
        <v>90</v>
      </c>
      <c r="H1466" t="s">
        <v>91</v>
      </c>
      <c r="I1466" s="1" t="s">
        <v>197</v>
      </c>
      <c r="J1466" t="s">
        <v>1730</v>
      </c>
      <c r="K1466" t="s">
        <v>1689</v>
      </c>
      <c r="L1466" t="s">
        <v>345</v>
      </c>
      <c r="M1466">
        <v>47.597438940000004</v>
      </c>
      <c r="N1466">
        <v>13.8437657499999</v>
      </c>
      <c r="O1466">
        <v>3.7254708480000001</v>
      </c>
      <c r="P1466">
        <v>9.3960378420000001</v>
      </c>
      <c r="Q1466">
        <v>5.0129217600000002</v>
      </c>
      <c r="R1466">
        <v>8.8207168750000005</v>
      </c>
      <c r="S1466">
        <v>1.914024672</v>
      </c>
      <c r="T1466">
        <v>0.82029628799999998</v>
      </c>
      <c r="U1466">
        <v>0.67851668300000001</v>
      </c>
      <c r="V1466">
        <v>5.8737264999999997E-2</v>
      </c>
      <c r="W1466">
        <v>0.23292363699999999</v>
      </c>
      <c r="X1466">
        <v>4.7505318030000003</v>
      </c>
      <c r="Y1466">
        <v>2.0254228999999999E-2</v>
      </c>
      <c r="Z1466">
        <v>3.1283634079999998</v>
      </c>
      <c r="AA1466">
        <v>0</v>
      </c>
      <c r="AB1466">
        <v>7.9068092490000002</v>
      </c>
      <c r="AC1466">
        <v>100</v>
      </c>
      <c r="AD1466">
        <v>0.128236191</v>
      </c>
      <c r="AE1466">
        <v>5.4987476E-2</v>
      </c>
      <c r="AF1466">
        <v>0.98565465200000002</v>
      </c>
      <c r="AG1466">
        <v>5.0533418159999997</v>
      </c>
      <c r="AH1466">
        <v>0</v>
      </c>
      <c r="AI1466">
        <v>17.921628630000001</v>
      </c>
      <c r="AJ1466">
        <v>0</v>
      </c>
      <c r="AK1466">
        <v>0</v>
      </c>
      <c r="AL1466">
        <v>27.528597170000001</v>
      </c>
      <c r="AM1466">
        <v>0</v>
      </c>
      <c r="AN1466">
        <v>0</v>
      </c>
      <c r="AO1466">
        <v>0.15239109000000001</v>
      </c>
      <c r="AP1466">
        <v>2.3750510440000001</v>
      </c>
      <c r="AQ1466">
        <v>0</v>
      </c>
      <c r="AR1466">
        <v>0</v>
      </c>
      <c r="AS1466">
        <v>12.92470814</v>
      </c>
      <c r="AT1466">
        <v>11.26749399</v>
      </c>
      <c r="AU1466">
        <v>24.192202129999899</v>
      </c>
      <c r="AV1466">
        <v>0</v>
      </c>
      <c r="AW1466">
        <v>9.0794856730000006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6.264199219</v>
      </c>
      <c r="BI1466">
        <v>12.09610107</v>
      </c>
      <c r="BJ1466">
        <v>0.53425099799999998</v>
      </c>
      <c r="BK1466">
        <v>0.46574900200000002</v>
      </c>
      <c r="BL1466">
        <v>0</v>
      </c>
      <c r="BM1466">
        <v>60.568669620000001</v>
      </c>
      <c r="BN1466">
        <v>93.735775090000004</v>
      </c>
      <c r="BO1466">
        <v>0</v>
      </c>
      <c r="BP1466" t="s">
        <v>97</v>
      </c>
      <c r="BQ1466" t="s">
        <v>40</v>
      </c>
      <c r="BR1466" t="s">
        <v>111</v>
      </c>
      <c r="BS1466" t="s">
        <v>176</v>
      </c>
      <c r="BT1466" t="s">
        <v>111</v>
      </c>
      <c r="BU1466" t="s">
        <v>100</v>
      </c>
      <c r="BV1466" t="s">
        <v>101</v>
      </c>
      <c r="BW1466" t="s">
        <v>149</v>
      </c>
      <c r="BX1466">
        <v>27.552907829999899</v>
      </c>
      <c r="BY1466">
        <v>60.568669620000001</v>
      </c>
      <c r="BZ1466">
        <v>35.4858659</v>
      </c>
      <c r="CA1466">
        <v>31.955772459999899</v>
      </c>
      <c r="CB1466">
        <v>46.671312479999898</v>
      </c>
      <c r="CC1466">
        <v>21.37291506</v>
      </c>
      <c r="CD1466">
        <v>2</v>
      </c>
      <c r="CE1466">
        <v>3</v>
      </c>
      <c r="CF1466">
        <v>1</v>
      </c>
      <c r="CG1466">
        <v>6</v>
      </c>
      <c r="CH1466">
        <v>3</v>
      </c>
      <c r="CI1466">
        <v>4</v>
      </c>
      <c r="CJ1466">
        <v>35.207823959999899</v>
      </c>
      <c r="CK1466">
        <v>84.0501883499999</v>
      </c>
      <c r="CL1466">
        <v>0.15239109000000001</v>
      </c>
    </row>
    <row r="1467" spans="1:90" x14ac:dyDescent="0.25">
      <c r="A1467" s="1" t="s">
        <v>846</v>
      </c>
      <c r="B1467" s="2">
        <v>315460.710599999</v>
      </c>
      <c r="C1467" s="2">
        <v>6074299.7060000002</v>
      </c>
      <c r="D1467" s="4">
        <v>142.83102260000001</v>
      </c>
      <c r="E1467" t="s">
        <v>198</v>
      </c>
      <c r="F1467" s="3">
        <v>198.2</v>
      </c>
      <c r="G1467" t="s">
        <v>90</v>
      </c>
      <c r="H1467" t="s">
        <v>91</v>
      </c>
      <c r="I1467" s="1" t="s">
        <v>197</v>
      </c>
      <c r="J1467" t="s">
        <v>1731</v>
      </c>
      <c r="K1467" t="s">
        <v>1682</v>
      </c>
      <c r="L1467" t="s">
        <v>406</v>
      </c>
      <c r="M1467">
        <v>43.841357799999898</v>
      </c>
      <c r="N1467">
        <v>16.975098079999899</v>
      </c>
      <c r="O1467">
        <v>3.7202020029999998</v>
      </c>
      <c r="P1467">
        <v>9.7382143699999997</v>
      </c>
      <c r="Q1467">
        <v>5.8982131850000004</v>
      </c>
      <c r="R1467">
        <v>7.7426716039999999</v>
      </c>
      <c r="S1467">
        <v>3.2632725869999999</v>
      </c>
      <c r="T1467">
        <v>0.162150191</v>
      </c>
      <c r="U1467">
        <v>0.66886953599999999</v>
      </c>
      <c r="V1467">
        <v>6.4860076000000003E-2</v>
      </c>
      <c r="W1467">
        <v>0.222956512</v>
      </c>
      <c r="X1467">
        <v>3.4648794129999998</v>
      </c>
      <c r="Y1467">
        <v>1.0134387E-2</v>
      </c>
      <c r="Z1467">
        <v>4.2271202560000001</v>
      </c>
      <c r="AA1467">
        <v>0</v>
      </c>
      <c r="AB1467">
        <v>7.7199946739999996</v>
      </c>
      <c r="AC1467">
        <v>100</v>
      </c>
      <c r="AD1467">
        <v>0.14109546000000001</v>
      </c>
      <c r="AE1467">
        <v>2.7414747E-2</v>
      </c>
      <c r="AF1467">
        <v>0.96815380900000003</v>
      </c>
      <c r="AG1467">
        <v>0.99532311200000001</v>
      </c>
      <c r="AH1467">
        <v>0</v>
      </c>
      <c r="AI1467">
        <v>30.445421490000001</v>
      </c>
      <c r="AJ1467">
        <v>0</v>
      </c>
      <c r="AK1467">
        <v>0</v>
      </c>
      <c r="AL1467">
        <v>26.605974140000001</v>
      </c>
      <c r="AM1467">
        <v>0</v>
      </c>
      <c r="AN1467">
        <v>0</v>
      </c>
      <c r="AO1467">
        <v>2.323443046</v>
      </c>
      <c r="AP1467">
        <v>2.3560482629999999</v>
      </c>
      <c r="AQ1467">
        <v>0</v>
      </c>
      <c r="AR1467">
        <v>0</v>
      </c>
      <c r="AS1467">
        <v>12.160016840000001</v>
      </c>
      <c r="AT1467">
        <v>9.8881962919999999</v>
      </c>
      <c r="AU1467">
        <v>22.048213130000001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4.552502069</v>
      </c>
      <c r="BI1467">
        <v>14.346699900000001</v>
      </c>
      <c r="BJ1467">
        <v>0.55151938</v>
      </c>
      <c r="BK1467">
        <v>0.44848062</v>
      </c>
      <c r="BL1467">
        <v>0</v>
      </c>
      <c r="BM1467">
        <v>46.635097700000003</v>
      </c>
      <c r="BN1467">
        <v>95.447479259999895</v>
      </c>
      <c r="BO1467">
        <v>0</v>
      </c>
      <c r="BP1467" t="s">
        <v>97</v>
      </c>
      <c r="BQ1467" t="s">
        <v>40</v>
      </c>
      <c r="BR1467" t="s">
        <v>111</v>
      </c>
      <c r="BS1467" t="s">
        <v>162</v>
      </c>
      <c r="BT1467" t="s">
        <v>98</v>
      </c>
      <c r="BU1467" t="s">
        <v>100</v>
      </c>
      <c r="BV1467" t="s">
        <v>101</v>
      </c>
      <c r="BW1467" t="s">
        <v>237</v>
      </c>
      <c r="BX1467">
        <v>30.356305200000001</v>
      </c>
      <c r="BY1467">
        <v>46.635097700000003</v>
      </c>
      <c r="BZ1467">
        <v>52.449856990000001</v>
      </c>
      <c r="CA1467">
        <v>28.442425140000001</v>
      </c>
      <c r="CB1467">
        <v>49.71259431</v>
      </c>
      <c r="CC1467">
        <v>21.844980549999899</v>
      </c>
      <c r="CD1467">
        <v>2</v>
      </c>
      <c r="CE1467">
        <v>5</v>
      </c>
      <c r="CF1467">
        <v>2</v>
      </c>
      <c r="CG1467">
        <v>6</v>
      </c>
      <c r="CH1467">
        <v>3</v>
      </c>
      <c r="CI1467">
        <v>9</v>
      </c>
      <c r="CJ1467">
        <v>35.51068884</v>
      </c>
      <c r="CK1467">
        <v>82.029956600000006</v>
      </c>
      <c r="CL1467">
        <v>2.323443046</v>
      </c>
    </row>
    <row r="1468" spans="1:90" x14ac:dyDescent="0.25">
      <c r="A1468" s="1" t="s">
        <v>847</v>
      </c>
      <c r="B1468" s="2">
        <v>315456.38370000001</v>
      </c>
      <c r="C1468" s="2">
        <v>6074302.0190000003</v>
      </c>
      <c r="D1468" s="4">
        <v>125.7201</v>
      </c>
      <c r="E1468" t="s">
        <v>198</v>
      </c>
      <c r="F1468" s="3">
        <v>216</v>
      </c>
      <c r="G1468" t="s">
        <v>90</v>
      </c>
      <c r="H1468" t="s">
        <v>91</v>
      </c>
      <c r="I1468" s="1" t="s">
        <v>197</v>
      </c>
      <c r="J1468" t="s">
        <v>1730</v>
      </c>
      <c r="K1468" t="s">
        <v>1689</v>
      </c>
      <c r="L1468" t="s">
        <v>345</v>
      </c>
      <c r="M1468">
        <v>48.83471239</v>
      </c>
      <c r="N1468">
        <v>14.58160393</v>
      </c>
      <c r="O1468">
        <v>3.8681551249999999</v>
      </c>
      <c r="P1468">
        <v>9.6308560790000008</v>
      </c>
      <c r="Q1468">
        <v>3.7643002509999999</v>
      </c>
      <c r="R1468">
        <v>7.1137179469999996</v>
      </c>
      <c r="S1468">
        <v>3.64287121</v>
      </c>
      <c r="T1468">
        <v>0.34404894800000002</v>
      </c>
      <c r="U1468">
        <v>0.91071780300000005</v>
      </c>
      <c r="V1468">
        <v>0.185179287</v>
      </c>
      <c r="W1468">
        <v>0.242858081</v>
      </c>
      <c r="X1468">
        <v>3.9048714040000001</v>
      </c>
      <c r="Y1468">
        <v>9.1071780000000005E-2</v>
      </c>
      <c r="Z1468">
        <v>2.8850357679999998</v>
      </c>
      <c r="AA1468">
        <v>0</v>
      </c>
      <c r="AB1468">
        <v>6.8101003020000004</v>
      </c>
      <c r="AC1468">
        <v>100</v>
      </c>
      <c r="AD1468">
        <v>0.40144309900000003</v>
      </c>
      <c r="AE1468">
        <v>0.245508535</v>
      </c>
      <c r="AF1468">
        <v>1.3136593889999999</v>
      </c>
      <c r="AG1468">
        <v>2.1045675269999999</v>
      </c>
      <c r="AH1468">
        <v>0</v>
      </c>
      <c r="AI1468">
        <v>33.869474740000001</v>
      </c>
      <c r="AJ1468">
        <v>0</v>
      </c>
      <c r="AK1468">
        <v>0</v>
      </c>
      <c r="AL1468">
        <v>20.83806276</v>
      </c>
      <c r="AM1468">
        <v>0</v>
      </c>
      <c r="AN1468">
        <v>0</v>
      </c>
      <c r="AO1468">
        <v>0.95195331900000002</v>
      </c>
      <c r="AP1468">
        <v>2.6097153180000001</v>
      </c>
      <c r="AQ1468">
        <v>0</v>
      </c>
      <c r="AR1468">
        <v>0</v>
      </c>
      <c r="AS1468">
        <v>9.5306923490000006</v>
      </c>
      <c r="AT1468">
        <v>11.51773433</v>
      </c>
      <c r="AU1468">
        <v>21.048426679999899</v>
      </c>
      <c r="AV1468">
        <v>0</v>
      </c>
      <c r="AW1468">
        <v>6.3914272280000004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5.1128702209999997</v>
      </c>
      <c r="BI1468">
        <v>10.5242133399999</v>
      </c>
      <c r="BJ1468">
        <v>0.452798325</v>
      </c>
      <c r="BK1468">
        <v>0.54720167500000005</v>
      </c>
      <c r="BL1468">
        <v>0</v>
      </c>
      <c r="BM1468">
        <v>38.0899299599999</v>
      </c>
      <c r="BN1468">
        <v>94.887108810000001</v>
      </c>
      <c r="BO1468">
        <v>0</v>
      </c>
      <c r="BP1468" t="s">
        <v>97</v>
      </c>
      <c r="BQ1468" t="s">
        <v>40</v>
      </c>
      <c r="BR1468" t="s">
        <v>111</v>
      </c>
      <c r="BS1468" t="s">
        <v>176</v>
      </c>
      <c r="BT1468" t="s">
        <v>111</v>
      </c>
      <c r="BU1468" t="s">
        <v>100</v>
      </c>
      <c r="BV1468" t="s">
        <v>101</v>
      </c>
      <c r="BW1468" t="s">
        <v>152</v>
      </c>
      <c r="BX1468">
        <v>24.97180139</v>
      </c>
      <c r="BY1468">
        <v>38.0899299599999</v>
      </c>
      <c r="BZ1468">
        <v>59.6166505899999</v>
      </c>
      <c r="CA1468">
        <v>33.820528269999897</v>
      </c>
      <c r="CB1468">
        <v>49.891059640000002</v>
      </c>
      <c r="CC1468">
        <v>16.288412090000001</v>
      </c>
      <c r="CD1468">
        <v>2</v>
      </c>
      <c r="CE1468">
        <v>3</v>
      </c>
      <c r="CF1468">
        <v>1</v>
      </c>
      <c r="CG1468">
        <v>6</v>
      </c>
      <c r="CH1468">
        <v>3</v>
      </c>
      <c r="CI1468">
        <v>5</v>
      </c>
      <c r="CJ1468">
        <v>27.63784888</v>
      </c>
      <c r="CK1468">
        <v>77.063038700000007</v>
      </c>
      <c r="CL1468">
        <v>0.95195331900000002</v>
      </c>
    </row>
    <row r="1469" spans="1:90" x14ac:dyDescent="0.25">
      <c r="A1469" s="1" t="s">
        <v>848</v>
      </c>
      <c r="B1469" s="2">
        <v>315448.514499999</v>
      </c>
      <c r="C1469" s="2">
        <v>6074306.3260000004</v>
      </c>
      <c r="D1469" s="4">
        <v>96.361304599999897</v>
      </c>
      <c r="E1469" t="s">
        <v>198</v>
      </c>
      <c r="F1469" s="3">
        <v>246.7</v>
      </c>
      <c r="G1469" t="s">
        <v>90</v>
      </c>
      <c r="H1469" t="s">
        <v>91</v>
      </c>
      <c r="I1469" s="1" t="s">
        <v>197</v>
      </c>
      <c r="J1469" t="s">
        <v>1732</v>
      </c>
      <c r="K1469" t="s">
        <v>1689</v>
      </c>
      <c r="L1469" t="s">
        <v>345</v>
      </c>
      <c r="M1469">
        <v>47.425781049999898</v>
      </c>
      <c r="N1469">
        <v>15.0420961299999</v>
      </c>
      <c r="O1469">
        <v>4.3248665370000001</v>
      </c>
      <c r="P1469">
        <v>10.7275990799999</v>
      </c>
      <c r="Q1469">
        <v>6.8984779969999996</v>
      </c>
      <c r="R1469">
        <v>7.4105920840000001</v>
      </c>
      <c r="S1469">
        <v>3.1730990499999998</v>
      </c>
      <c r="T1469">
        <v>0.16066324300000001</v>
      </c>
      <c r="U1469">
        <v>0.79327476200000002</v>
      </c>
      <c r="V1469">
        <v>8.1335767000000003E-2</v>
      </c>
      <c r="W1469">
        <v>0.26107776999999999</v>
      </c>
      <c r="X1469">
        <v>9.8581720000000001E-3</v>
      </c>
      <c r="Y1469">
        <v>5.0207259999999997E-3</v>
      </c>
      <c r="Z1469">
        <v>3.6862576360000001</v>
      </c>
      <c r="AA1469">
        <v>0</v>
      </c>
      <c r="AB1469">
        <v>2.7451046379999999</v>
      </c>
      <c r="AC1469">
        <v>100</v>
      </c>
      <c r="AD1469">
        <v>0.17872479299999999</v>
      </c>
      <c r="AE1469">
        <v>1.3718953000000001E-2</v>
      </c>
      <c r="AF1469">
        <v>1.159829717</v>
      </c>
      <c r="AG1469">
        <v>0.99616391699999995</v>
      </c>
      <c r="AH1469">
        <v>0</v>
      </c>
      <c r="AI1469">
        <v>29.9033552</v>
      </c>
      <c r="AJ1469">
        <v>0</v>
      </c>
      <c r="AK1469">
        <v>0</v>
      </c>
      <c r="AL1469">
        <v>27.635060289999899</v>
      </c>
      <c r="AM1469">
        <v>0</v>
      </c>
      <c r="AN1469">
        <v>0</v>
      </c>
      <c r="AO1469">
        <v>0</v>
      </c>
      <c r="AP1469">
        <v>2.5163699930000001</v>
      </c>
      <c r="AQ1469">
        <v>0</v>
      </c>
      <c r="AR1469">
        <v>0</v>
      </c>
      <c r="AS1469">
        <v>8.2241443089999997</v>
      </c>
      <c r="AT1469">
        <v>7.4020560030000002</v>
      </c>
      <c r="AU1469">
        <v>15.62620031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1.3057124E-2</v>
      </c>
      <c r="BI1469">
        <v>18.98893472</v>
      </c>
      <c r="BJ1469">
        <v>0.52630480499999999</v>
      </c>
      <c r="BK1469">
        <v>0.47369519500000001</v>
      </c>
      <c r="BL1469">
        <v>0</v>
      </c>
      <c r="BM1469">
        <v>48.028886450000002</v>
      </c>
      <c r="BN1469">
        <v>99.986916379999897</v>
      </c>
      <c r="BO1469">
        <v>0</v>
      </c>
      <c r="BP1469" t="s">
        <v>97</v>
      </c>
      <c r="BQ1469" t="s">
        <v>109</v>
      </c>
      <c r="BR1469" t="s">
        <v>111</v>
      </c>
      <c r="BS1469" t="s">
        <v>162</v>
      </c>
      <c r="BT1469" t="s">
        <v>111</v>
      </c>
      <c r="BU1469" t="s">
        <v>100</v>
      </c>
      <c r="BV1469" t="s">
        <v>101</v>
      </c>
      <c r="BW1469" t="s">
        <v>149</v>
      </c>
      <c r="BX1469">
        <v>41.246836109999897</v>
      </c>
      <c r="BY1469">
        <v>48.028886450000002</v>
      </c>
      <c r="BZ1469">
        <v>51.086648259999897</v>
      </c>
      <c r="CA1469">
        <v>31.402140809999899</v>
      </c>
      <c r="CB1469">
        <v>43.4165870799999</v>
      </c>
      <c r="CC1469">
        <v>25.181272109999899</v>
      </c>
      <c r="CD1469">
        <v>2</v>
      </c>
      <c r="CE1469">
        <v>5</v>
      </c>
      <c r="CF1469">
        <v>1</v>
      </c>
      <c r="CG1469">
        <v>6</v>
      </c>
      <c r="CH1469">
        <v>3</v>
      </c>
      <c r="CI1469">
        <v>4</v>
      </c>
      <c r="CJ1469">
        <v>40.011383039999899</v>
      </c>
      <c r="CK1469">
        <v>84.094523659999894</v>
      </c>
      <c r="CL1469">
        <v>0</v>
      </c>
    </row>
    <row r="1470" spans="1:90" x14ac:dyDescent="0.25">
      <c r="A1470" s="1" t="s">
        <v>849</v>
      </c>
      <c r="B1470" s="2">
        <v>315441.53090000001</v>
      </c>
      <c r="C1470" s="2">
        <v>6074310.21</v>
      </c>
      <c r="D1470" s="4">
        <v>71.51486998</v>
      </c>
      <c r="E1470" t="s">
        <v>198</v>
      </c>
      <c r="F1470" s="3">
        <v>272.8</v>
      </c>
      <c r="G1470" t="s">
        <v>90</v>
      </c>
      <c r="H1470" t="s">
        <v>91</v>
      </c>
      <c r="I1470" s="1" t="s">
        <v>197</v>
      </c>
      <c r="J1470" t="s">
        <v>1730</v>
      </c>
      <c r="K1470" t="s">
        <v>1689</v>
      </c>
      <c r="L1470" t="s">
        <v>345</v>
      </c>
      <c r="M1470">
        <v>56.291370530000002</v>
      </c>
      <c r="N1470">
        <v>14.35591705</v>
      </c>
      <c r="O1470">
        <v>3.4552297150000002</v>
      </c>
      <c r="P1470">
        <v>8.4257250629999998</v>
      </c>
      <c r="Q1470">
        <v>3.467661654</v>
      </c>
      <c r="R1470">
        <v>4.7010573449999997</v>
      </c>
      <c r="S1470">
        <v>3.376673448</v>
      </c>
      <c r="T1470">
        <v>0.303294022</v>
      </c>
      <c r="U1470">
        <v>0.76834485600000002</v>
      </c>
      <c r="V1470">
        <v>0.204217975</v>
      </c>
      <c r="W1470">
        <v>0.20219601500000001</v>
      </c>
      <c r="X1470">
        <v>1.6792885340000001</v>
      </c>
      <c r="Y1470">
        <v>5.0549000000000002E-3</v>
      </c>
      <c r="Z1470">
        <v>2.7639688919999998</v>
      </c>
      <c r="AA1470">
        <v>0</v>
      </c>
      <c r="AB1470">
        <v>4.4584678960000002</v>
      </c>
      <c r="AC1470">
        <v>100</v>
      </c>
      <c r="AD1470">
        <v>0.44721217800000002</v>
      </c>
      <c r="AE1470">
        <v>1.3765229E-2</v>
      </c>
      <c r="AF1470">
        <v>1.119549245</v>
      </c>
      <c r="AG1470">
        <v>1.874107709</v>
      </c>
      <c r="AH1470">
        <v>0</v>
      </c>
      <c r="AI1470">
        <v>31.7133245499999</v>
      </c>
      <c r="AJ1470">
        <v>0</v>
      </c>
      <c r="AK1470">
        <v>0</v>
      </c>
      <c r="AL1470">
        <v>16.720112</v>
      </c>
      <c r="AM1470">
        <v>0</v>
      </c>
      <c r="AN1470">
        <v>0</v>
      </c>
      <c r="AO1470">
        <v>2.9861413830000001</v>
      </c>
      <c r="AP1470">
        <v>2.4805266989999999</v>
      </c>
      <c r="AQ1470">
        <v>0</v>
      </c>
      <c r="AR1470">
        <v>0</v>
      </c>
      <c r="AS1470">
        <v>9.4797288959999904</v>
      </c>
      <c r="AT1470">
        <v>11.5375266599999</v>
      </c>
      <c r="AU1470">
        <v>21.017255550000002</v>
      </c>
      <c r="AV1470">
        <v>0</v>
      </c>
      <c r="AW1470">
        <v>17.1857624999999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2.2211169229999999</v>
      </c>
      <c r="BI1470">
        <v>10.5086277799999</v>
      </c>
      <c r="BJ1470">
        <v>0.45104504099999998</v>
      </c>
      <c r="BK1470">
        <v>0.54895495900000002</v>
      </c>
      <c r="BL1470">
        <v>0</v>
      </c>
      <c r="BM1470">
        <v>34.521836890000003</v>
      </c>
      <c r="BN1470">
        <v>97.778873970000006</v>
      </c>
      <c r="BO1470">
        <v>0</v>
      </c>
      <c r="BP1470" t="s">
        <v>97</v>
      </c>
      <c r="BQ1470" t="s">
        <v>40</v>
      </c>
      <c r="BR1470" t="s">
        <v>111</v>
      </c>
      <c r="BS1470" t="s">
        <v>235</v>
      </c>
      <c r="BT1470" t="s">
        <v>111</v>
      </c>
      <c r="BU1470" t="s">
        <v>100</v>
      </c>
      <c r="BV1470" t="s">
        <v>101</v>
      </c>
      <c r="BW1470" t="s">
        <v>152</v>
      </c>
      <c r="BX1470">
        <v>24.617331490000002</v>
      </c>
      <c r="BY1470">
        <v>34.521836890000003</v>
      </c>
      <c r="BZ1470">
        <v>63.038902780000001</v>
      </c>
      <c r="CA1470">
        <v>31.6418515199999</v>
      </c>
      <c r="CB1470">
        <v>52.362461670000002</v>
      </c>
      <c r="CC1470">
        <v>15.99568681</v>
      </c>
      <c r="CD1470">
        <v>2</v>
      </c>
      <c r="CE1470">
        <v>10</v>
      </c>
      <c r="CF1470">
        <v>1</v>
      </c>
      <c r="CG1470">
        <v>6</v>
      </c>
      <c r="CH1470">
        <v>3</v>
      </c>
      <c r="CI1470">
        <v>5</v>
      </c>
      <c r="CJ1470">
        <v>31.825938570000002</v>
      </c>
      <c r="CK1470">
        <v>76.370103540000002</v>
      </c>
      <c r="CL1470">
        <v>2.9861413830000001</v>
      </c>
    </row>
    <row r="1471" spans="1:90" x14ac:dyDescent="0.25">
      <c r="A1471" s="1" t="s">
        <v>196</v>
      </c>
      <c r="B1471" s="2">
        <v>315439.33390000003</v>
      </c>
      <c r="C1471" s="2">
        <v>6074311.4409999903</v>
      </c>
      <c r="D1471" s="4">
        <v>63.921584549999899</v>
      </c>
      <c r="E1471" t="s">
        <v>198</v>
      </c>
      <c r="F1471" s="3">
        <v>280.8</v>
      </c>
      <c r="G1471" t="s">
        <v>90</v>
      </c>
      <c r="H1471" t="s">
        <v>91</v>
      </c>
      <c r="I1471" s="1" t="s">
        <v>197</v>
      </c>
      <c r="J1471" t="s">
        <v>199</v>
      </c>
      <c r="K1471" t="s">
        <v>200</v>
      </c>
      <c r="L1471" t="s">
        <v>145</v>
      </c>
      <c r="M1471">
        <v>72.9127404299999</v>
      </c>
      <c r="N1471">
        <v>11.990317510000001</v>
      </c>
      <c r="O1471">
        <v>1.141343665</v>
      </c>
      <c r="P1471">
        <v>3.899163851</v>
      </c>
      <c r="Q1471">
        <v>0.93080094199999996</v>
      </c>
      <c r="R1471">
        <v>2.6722994779999998</v>
      </c>
      <c r="S1471">
        <v>4.213625768</v>
      </c>
      <c r="T1471">
        <v>0.63054257300000005</v>
      </c>
      <c r="U1471">
        <v>0.250215307</v>
      </c>
      <c r="V1471">
        <v>6.4055118999999994E-2</v>
      </c>
      <c r="W1471">
        <v>8.0068897999999999E-2</v>
      </c>
      <c r="X1471">
        <v>9.9476500000000006E-3</v>
      </c>
      <c r="Y1471">
        <v>5.004306E-3</v>
      </c>
      <c r="Z1471">
        <v>1.199874511</v>
      </c>
      <c r="AA1471">
        <v>0</v>
      </c>
      <c r="AB1471">
        <v>0.79987197200000004</v>
      </c>
      <c r="AC1471">
        <v>100</v>
      </c>
      <c r="AD1471">
        <v>0.13826231</v>
      </c>
      <c r="AE1471">
        <v>1.3432134E-2</v>
      </c>
      <c r="AF1471">
        <v>0.35936121199999999</v>
      </c>
      <c r="AG1471">
        <v>3.8403908219999998</v>
      </c>
      <c r="AH1471">
        <v>0</v>
      </c>
      <c r="AI1471">
        <v>39.00667954</v>
      </c>
      <c r="AJ1471">
        <v>0</v>
      </c>
      <c r="AK1471">
        <v>0</v>
      </c>
      <c r="AL1471">
        <v>12.312445220000001</v>
      </c>
      <c r="AM1471">
        <v>0</v>
      </c>
      <c r="AN1471">
        <v>0</v>
      </c>
      <c r="AO1471">
        <v>0</v>
      </c>
      <c r="AP1471">
        <v>1.230216561</v>
      </c>
      <c r="AQ1471">
        <v>0</v>
      </c>
      <c r="AR1471">
        <v>0</v>
      </c>
      <c r="AS1471">
        <v>2.5259883140000001</v>
      </c>
      <c r="AT1471">
        <v>4.9255469080000003</v>
      </c>
      <c r="AU1471">
        <v>7.4515352210000003</v>
      </c>
      <c r="AV1471">
        <v>0</v>
      </c>
      <c r="AW1471">
        <v>34.910636609999898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1.2942505999999999E-2</v>
      </c>
      <c r="BI1471">
        <v>3.903549886</v>
      </c>
      <c r="BJ1471">
        <v>0.33898897900000002</v>
      </c>
      <c r="BK1471">
        <v>0.66101102099999998</v>
      </c>
      <c r="BL1471">
        <v>0</v>
      </c>
      <c r="BM1471">
        <v>23.991923580000002</v>
      </c>
      <c r="BN1471">
        <v>99.9870312299999</v>
      </c>
      <c r="BO1471">
        <v>0</v>
      </c>
      <c r="BP1471" t="s">
        <v>97</v>
      </c>
      <c r="BQ1471" t="s">
        <v>109</v>
      </c>
      <c r="BR1471" t="s">
        <v>111</v>
      </c>
      <c r="BS1471" t="s">
        <v>112</v>
      </c>
      <c r="BT1471" t="s">
        <v>111</v>
      </c>
      <c r="BU1471" t="s">
        <v>100</v>
      </c>
      <c r="BV1471" t="s">
        <v>101</v>
      </c>
      <c r="BW1471" t="s">
        <v>113</v>
      </c>
      <c r="BX1471">
        <v>9.7522420969999999</v>
      </c>
      <c r="BY1471">
        <v>23.991923580000002</v>
      </c>
      <c r="BZ1471">
        <v>70.716137410000002</v>
      </c>
      <c r="CA1471">
        <v>21.727562330000001</v>
      </c>
      <c r="CB1471">
        <v>71.274979759999894</v>
      </c>
      <c r="CC1471">
        <v>6.9974579019999998</v>
      </c>
      <c r="CD1471">
        <v>2</v>
      </c>
      <c r="CE1471">
        <v>12</v>
      </c>
      <c r="CF1471">
        <v>1</v>
      </c>
      <c r="CG1471">
        <v>6</v>
      </c>
      <c r="CH1471">
        <v>3</v>
      </c>
      <c r="CI1471">
        <v>6</v>
      </c>
      <c r="CJ1471">
        <v>18.4834123199999</v>
      </c>
      <c r="CK1471">
        <v>49.926590070000003</v>
      </c>
      <c r="CL1471">
        <v>0</v>
      </c>
    </row>
    <row r="1472" spans="1:90" x14ac:dyDescent="0.25">
      <c r="A1472" s="1" t="s">
        <v>850</v>
      </c>
      <c r="B1472" s="2">
        <v>315437.47230000002</v>
      </c>
      <c r="C1472" s="2">
        <v>6074312.4869999904</v>
      </c>
      <c r="D1472" s="4">
        <v>57.571039460000001</v>
      </c>
      <c r="E1472" t="s">
        <v>198</v>
      </c>
      <c r="F1472" s="3">
        <v>287.5</v>
      </c>
      <c r="G1472" t="s">
        <v>90</v>
      </c>
      <c r="H1472" t="s">
        <v>91</v>
      </c>
      <c r="I1472" s="1" t="s">
        <v>197</v>
      </c>
      <c r="J1472" t="s">
        <v>1730</v>
      </c>
      <c r="K1472" t="s">
        <v>1689</v>
      </c>
      <c r="L1472" t="s">
        <v>345</v>
      </c>
      <c r="M1472">
        <v>47.912361670000003</v>
      </c>
      <c r="N1472">
        <v>15.3117821099999</v>
      </c>
      <c r="O1472">
        <v>4.3330392419999999</v>
      </c>
      <c r="P1472">
        <v>10.72275146</v>
      </c>
      <c r="Q1472">
        <v>7.1011163399999999</v>
      </c>
      <c r="R1472">
        <v>5.799917465</v>
      </c>
      <c r="S1472">
        <v>3.7220339899999999</v>
      </c>
      <c r="T1472">
        <v>0.282430764</v>
      </c>
      <c r="U1472">
        <v>0.796858226</v>
      </c>
      <c r="V1472">
        <v>8.6746591999999997E-2</v>
      </c>
      <c r="W1472">
        <v>0.282430764</v>
      </c>
      <c r="X1472">
        <v>9.8963520000000006E-3</v>
      </c>
      <c r="Y1472">
        <v>2.0173626E-2</v>
      </c>
      <c r="Z1472">
        <v>3.6184614069999999</v>
      </c>
      <c r="AA1472">
        <v>0</v>
      </c>
      <c r="AB1472">
        <v>3.037351948</v>
      </c>
      <c r="AC1472">
        <v>100</v>
      </c>
      <c r="AD1472">
        <v>0.18940597100000001</v>
      </c>
      <c r="AE1472">
        <v>5.4774243E-2</v>
      </c>
      <c r="AF1472">
        <v>1.1576830199999999</v>
      </c>
      <c r="AG1472">
        <v>1.740060253</v>
      </c>
      <c r="AH1472">
        <v>0</v>
      </c>
      <c r="AI1472">
        <v>34.854161120000001</v>
      </c>
      <c r="AJ1472">
        <v>0</v>
      </c>
      <c r="AK1472">
        <v>0</v>
      </c>
      <c r="AL1472">
        <v>25.282131199999899</v>
      </c>
      <c r="AM1472">
        <v>0</v>
      </c>
      <c r="AN1472">
        <v>0</v>
      </c>
      <c r="AO1472">
        <v>0</v>
      </c>
      <c r="AP1472">
        <v>2.5043245110000001</v>
      </c>
      <c r="AQ1472">
        <v>0</v>
      </c>
      <c r="AR1472">
        <v>0</v>
      </c>
      <c r="AS1472">
        <v>7.2588343230000003</v>
      </c>
      <c r="AT1472">
        <v>6.3462515870000002</v>
      </c>
      <c r="AU1472">
        <v>13.60508591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1.3024595999999999E-2</v>
      </c>
      <c r="BI1472">
        <v>19.159553639999899</v>
      </c>
      <c r="BJ1472">
        <v>0.53353829399999997</v>
      </c>
      <c r="BK1472">
        <v>0.46646170599999998</v>
      </c>
      <c r="BL1472">
        <v>0</v>
      </c>
      <c r="BM1472">
        <v>42.041386629999899</v>
      </c>
      <c r="BN1472">
        <v>99.986948979999895</v>
      </c>
      <c r="BO1472">
        <v>0</v>
      </c>
      <c r="BP1472" t="s">
        <v>97</v>
      </c>
      <c r="BQ1472" t="s">
        <v>109</v>
      </c>
      <c r="BR1472" t="s">
        <v>111</v>
      </c>
      <c r="BS1472" t="s">
        <v>162</v>
      </c>
      <c r="BT1472" t="s">
        <v>98</v>
      </c>
      <c r="BU1472" t="s">
        <v>100</v>
      </c>
      <c r="BV1472" t="s">
        <v>101</v>
      </c>
      <c r="BW1472" t="s">
        <v>237</v>
      </c>
      <c r="BX1472">
        <v>37.853391590000001</v>
      </c>
      <c r="BY1472">
        <v>42.041386629999899</v>
      </c>
      <c r="BZ1472">
        <v>56.328725120000001</v>
      </c>
      <c r="CA1472">
        <v>30.94053838</v>
      </c>
      <c r="CB1472">
        <v>43.529075169999899</v>
      </c>
      <c r="CC1472">
        <v>25.5303864599999</v>
      </c>
      <c r="CD1472">
        <v>2</v>
      </c>
      <c r="CE1472">
        <v>5</v>
      </c>
      <c r="CF1472">
        <v>2</v>
      </c>
      <c r="CG1472">
        <v>6</v>
      </c>
      <c r="CH1472">
        <v>3</v>
      </c>
      <c r="CI1472">
        <v>9</v>
      </c>
      <c r="CJ1472">
        <v>43.675417660000001</v>
      </c>
      <c r="CK1472">
        <v>81.654738199999898</v>
      </c>
      <c r="CL1472">
        <v>0</v>
      </c>
    </row>
    <row r="1473" spans="1:90" x14ac:dyDescent="0.25">
      <c r="A1473" s="1" t="s">
        <v>201</v>
      </c>
      <c r="B1473" s="2">
        <v>315435.181199999</v>
      </c>
      <c r="C1473" s="2">
        <v>6074313.7769999905</v>
      </c>
      <c r="D1473" s="4">
        <v>49.8568685199999</v>
      </c>
      <c r="E1473" t="s">
        <v>198</v>
      </c>
      <c r="F1473" s="3">
        <v>295.64999999999998</v>
      </c>
      <c r="G1473" t="s">
        <v>90</v>
      </c>
      <c r="H1473" t="s">
        <v>91</v>
      </c>
      <c r="I1473" s="1" t="s">
        <v>197</v>
      </c>
      <c r="J1473" t="s">
        <v>199</v>
      </c>
      <c r="K1473" t="s">
        <v>200</v>
      </c>
      <c r="L1473" t="s">
        <v>145</v>
      </c>
      <c r="M1473">
        <v>71.4838646299999</v>
      </c>
      <c r="N1473">
        <v>12.811445920000001</v>
      </c>
      <c r="O1473">
        <v>1.1261789390000001</v>
      </c>
      <c r="P1473">
        <v>3.7958928190000001</v>
      </c>
      <c r="Q1473">
        <v>0.99088527000000004</v>
      </c>
      <c r="R1473">
        <v>3.022700521</v>
      </c>
      <c r="S1473">
        <v>4.2838272279999998</v>
      </c>
      <c r="T1473">
        <v>0.74066171700000005</v>
      </c>
      <c r="U1473">
        <v>0.26023249500000001</v>
      </c>
      <c r="V1473">
        <v>6.3056335000000005E-2</v>
      </c>
      <c r="W1473">
        <v>7.0062595000000005E-2</v>
      </c>
      <c r="X1473">
        <v>9.9441770000000002E-3</v>
      </c>
      <c r="Y1473">
        <v>5.0044709999999999E-3</v>
      </c>
      <c r="Z1473">
        <v>1.3362428879999999</v>
      </c>
      <c r="AA1473">
        <v>0</v>
      </c>
      <c r="AB1473">
        <v>0.900828976</v>
      </c>
      <c r="AC1473">
        <v>100</v>
      </c>
      <c r="AD1473">
        <v>0.13587174899999999</v>
      </c>
      <c r="AE1473">
        <v>1.3409414E-2</v>
      </c>
      <c r="AF1473">
        <v>0.37310349700000001</v>
      </c>
      <c r="AG1473">
        <v>4.5033051390000001</v>
      </c>
      <c r="AH1473">
        <v>0</v>
      </c>
      <c r="AI1473">
        <v>39.588170990000002</v>
      </c>
      <c r="AJ1473">
        <v>0</v>
      </c>
      <c r="AK1473">
        <v>0</v>
      </c>
      <c r="AL1473">
        <v>13.9384136499999</v>
      </c>
      <c r="AM1473">
        <v>0</v>
      </c>
      <c r="AN1473">
        <v>0</v>
      </c>
      <c r="AO1473">
        <v>0</v>
      </c>
      <c r="AP1473">
        <v>1.2117778429999999</v>
      </c>
      <c r="AQ1473">
        <v>0</v>
      </c>
      <c r="AR1473">
        <v>0</v>
      </c>
      <c r="AS1473">
        <v>2.662836231</v>
      </c>
      <c r="AT1473">
        <v>4.7027140620000001</v>
      </c>
      <c r="AU1473">
        <v>7.3655502940000002</v>
      </c>
      <c r="AV1473">
        <v>0</v>
      </c>
      <c r="AW1473">
        <v>32.015473360000001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1.2915677E-2</v>
      </c>
      <c r="BI1473">
        <v>3.8900417730000001</v>
      </c>
      <c r="BJ1473">
        <v>0.361525769</v>
      </c>
      <c r="BK1473">
        <v>0.638474231</v>
      </c>
      <c r="BL1473">
        <v>0</v>
      </c>
      <c r="BM1473">
        <v>26.040169970000001</v>
      </c>
      <c r="BN1473">
        <v>99.98705812</v>
      </c>
      <c r="BO1473">
        <v>0</v>
      </c>
      <c r="BP1473" t="s">
        <v>97</v>
      </c>
      <c r="BQ1473" t="s">
        <v>109</v>
      </c>
      <c r="BR1473" t="s">
        <v>111</v>
      </c>
      <c r="BS1473" t="s">
        <v>112</v>
      </c>
      <c r="BT1473" t="s">
        <v>111</v>
      </c>
      <c r="BU1473" t="s">
        <v>100</v>
      </c>
      <c r="BV1473" t="s">
        <v>101</v>
      </c>
      <c r="BW1473" t="s">
        <v>113</v>
      </c>
      <c r="BX1473">
        <v>9.7794981389999904</v>
      </c>
      <c r="BY1473">
        <v>26.040169970000001</v>
      </c>
      <c r="BZ1473">
        <v>68.220309330000006</v>
      </c>
      <c r="CA1473">
        <v>20.283069600000001</v>
      </c>
      <c r="CB1473">
        <v>72.614222150000003</v>
      </c>
      <c r="CC1473">
        <v>7.1027082439999996</v>
      </c>
      <c r="CD1473">
        <v>2</v>
      </c>
      <c r="CE1473">
        <v>12</v>
      </c>
      <c r="CF1473">
        <v>1</v>
      </c>
      <c r="CG1473">
        <v>6</v>
      </c>
      <c r="CH1473">
        <v>3</v>
      </c>
      <c r="CI1473">
        <v>6</v>
      </c>
      <c r="CJ1473">
        <v>19.158361020000001</v>
      </c>
      <c r="CK1473">
        <v>48.7885822699999</v>
      </c>
      <c r="CL1473">
        <v>0</v>
      </c>
    </row>
    <row r="1474" spans="1:90" x14ac:dyDescent="0.25">
      <c r="A1474" s="1" t="s">
        <v>851</v>
      </c>
      <c r="B1474" s="2">
        <v>315429.85810000001</v>
      </c>
      <c r="C1474" s="2">
        <v>6074316.7879999904</v>
      </c>
      <c r="D1474" s="4">
        <v>32.344051540000002</v>
      </c>
      <c r="E1474" t="s">
        <v>198</v>
      </c>
      <c r="F1474" s="3">
        <v>314.2</v>
      </c>
      <c r="G1474" t="s">
        <v>90</v>
      </c>
      <c r="H1474" t="s">
        <v>91</v>
      </c>
      <c r="I1474" s="1" t="s">
        <v>197</v>
      </c>
      <c r="J1474" t="s">
        <v>1726</v>
      </c>
      <c r="K1474" t="s">
        <v>1679</v>
      </c>
      <c r="L1474" t="s">
        <v>345</v>
      </c>
      <c r="M1474">
        <v>49.607142889999899</v>
      </c>
      <c r="N1474">
        <v>15.082981500000001</v>
      </c>
      <c r="O1474">
        <v>3.9223292280000002</v>
      </c>
      <c r="P1474">
        <v>9.6628542480000004</v>
      </c>
      <c r="Q1474">
        <v>6.3163750759999999</v>
      </c>
      <c r="R1474">
        <v>7.169939276</v>
      </c>
      <c r="S1474">
        <v>3.956521113</v>
      </c>
      <c r="T1474">
        <v>0.14058704499999999</v>
      </c>
      <c r="U1474">
        <v>0.78327067699999997</v>
      </c>
      <c r="V1474">
        <v>8.1339647000000001E-2</v>
      </c>
      <c r="W1474">
        <v>0.25104829400000001</v>
      </c>
      <c r="X1474">
        <v>9.8800639999999992E-3</v>
      </c>
      <c r="Y1474">
        <v>1.0041932E-2</v>
      </c>
      <c r="Z1474">
        <v>3.005689013</v>
      </c>
      <c r="AA1474">
        <v>0</v>
      </c>
      <c r="AB1474">
        <v>2.2258793950000002</v>
      </c>
      <c r="AC1474">
        <v>100</v>
      </c>
      <c r="AD1474">
        <v>0.176337732</v>
      </c>
      <c r="AE1474">
        <v>2.7071443000000001E-2</v>
      </c>
      <c r="AF1474">
        <v>1.1298536450000001</v>
      </c>
      <c r="AG1474">
        <v>0.86000169500000001</v>
      </c>
      <c r="AH1474">
        <v>0</v>
      </c>
      <c r="AI1474">
        <v>36.786587830000002</v>
      </c>
      <c r="AJ1474">
        <v>0</v>
      </c>
      <c r="AK1474">
        <v>0</v>
      </c>
      <c r="AL1474">
        <v>23.799590819999899</v>
      </c>
      <c r="AM1474">
        <v>0</v>
      </c>
      <c r="AN1474">
        <v>0</v>
      </c>
      <c r="AO1474">
        <v>0</v>
      </c>
      <c r="AP1474">
        <v>2.471812554</v>
      </c>
      <c r="AQ1474">
        <v>0</v>
      </c>
      <c r="AR1474">
        <v>0</v>
      </c>
      <c r="AS1474">
        <v>7.2224135069999997</v>
      </c>
      <c r="AT1474">
        <v>6.1883029760000001</v>
      </c>
      <c r="AU1474">
        <v>13.41071648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1.2910724E-2</v>
      </c>
      <c r="BI1474">
        <v>16.763143450000001</v>
      </c>
      <c r="BJ1474">
        <v>0.53855538000000003</v>
      </c>
      <c r="BK1474">
        <v>0.46144462000000003</v>
      </c>
      <c r="BL1474">
        <v>0</v>
      </c>
      <c r="BM1474">
        <v>39.282211410000002</v>
      </c>
      <c r="BN1474">
        <v>99.987063079999899</v>
      </c>
      <c r="BO1474">
        <v>0</v>
      </c>
      <c r="BP1474" t="s">
        <v>97</v>
      </c>
      <c r="BQ1474" t="s">
        <v>109</v>
      </c>
      <c r="BR1474" t="s">
        <v>111</v>
      </c>
      <c r="BS1474" t="s">
        <v>162</v>
      </c>
      <c r="BT1474" t="s">
        <v>111</v>
      </c>
      <c r="BU1474" t="s">
        <v>100</v>
      </c>
      <c r="BV1474" t="s">
        <v>101</v>
      </c>
      <c r="BW1474" t="s">
        <v>149</v>
      </c>
      <c r="BX1474">
        <v>38.324562839999899</v>
      </c>
      <c r="BY1474">
        <v>39.282211410000002</v>
      </c>
      <c r="BZ1474">
        <v>59.867980439999897</v>
      </c>
      <c r="CA1474">
        <v>29.9427009099999</v>
      </c>
      <c r="CB1474">
        <v>45.800700749999898</v>
      </c>
      <c r="CC1474">
        <v>24.2565983299999</v>
      </c>
      <c r="CD1474">
        <v>2</v>
      </c>
      <c r="CE1474">
        <v>5</v>
      </c>
      <c r="CF1474">
        <v>1</v>
      </c>
      <c r="CG1474">
        <v>6</v>
      </c>
      <c r="CH1474">
        <v>3</v>
      </c>
      <c r="CI1474">
        <v>4</v>
      </c>
      <c r="CJ1474">
        <v>36.7218732199999</v>
      </c>
      <c r="CK1474">
        <v>79.592352629999894</v>
      </c>
      <c r="CL1474">
        <v>0</v>
      </c>
    </row>
    <row r="1475" spans="1:90" x14ac:dyDescent="0.25">
      <c r="A1475" s="1" t="s">
        <v>852</v>
      </c>
      <c r="B1475" s="2">
        <v>315425.52169999899</v>
      </c>
      <c r="C1475" s="2">
        <v>6074319.2659999896</v>
      </c>
      <c r="D1475" s="4">
        <v>18.4119999999999</v>
      </c>
      <c r="E1475" t="s">
        <v>198</v>
      </c>
      <c r="F1475" s="3">
        <v>329</v>
      </c>
      <c r="G1475" t="s">
        <v>90</v>
      </c>
      <c r="H1475" t="s">
        <v>91</v>
      </c>
      <c r="I1475" s="1" t="s">
        <v>197</v>
      </c>
      <c r="J1475" t="s">
        <v>1733</v>
      </c>
      <c r="K1475" t="s">
        <v>1734</v>
      </c>
      <c r="L1475" t="s">
        <v>406</v>
      </c>
      <c r="M1475">
        <v>50.365898819999899</v>
      </c>
      <c r="N1475">
        <v>17.456535160000001</v>
      </c>
      <c r="O1475">
        <v>3.4584485969999998</v>
      </c>
      <c r="P1475">
        <v>8.6162727350000008</v>
      </c>
      <c r="Q1475">
        <v>3.8454975999999998</v>
      </c>
      <c r="R1475">
        <v>9.0976377419999999</v>
      </c>
      <c r="S1475">
        <v>3.521666223</v>
      </c>
      <c r="T1475">
        <v>0.414908952</v>
      </c>
      <c r="U1475">
        <v>0.63754302299999999</v>
      </c>
      <c r="V1475">
        <v>6.5778247999999997E-2</v>
      </c>
      <c r="W1475">
        <v>0.19227488000000001</v>
      </c>
      <c r="X1475">
        <v>0.22338992499999999</v>
      </c>
      <c r="Y1475">
        <v>1.0119731E-2</v>
      </c>
      <c r="Z1475">
        <v>2.0940283649999998</v>
      </c>
      <c r="AA1475">
        <v>0</v>
      </c>
      <c r="AB1475">
        <v>2.3252407910000001</v>
      </c>
      <c r="AC1475">
        <v>100</v>
      </c>
      <c r="AD1475">
        <v>0.142138032</v>
      </c>
      <c r="AE1475">
        <v>2.7192436E-2</v>
      </c>
      <c r="AF1475">
        <v>0.91665275800000001</v>
      </c>
      <c r="AG1475">
        <v>2.5298329229999998</v>
      </c>
      <c r="AH1475">
        <v>0</v>
      </c>
      <c r="AI1475">
        <v>32.636925509999898</v>
      </c>
      <c r="AJ1475">
        <v>0</v>
      </c>
      <c r="AK1475">
        <v>0</v>
      </c>
      <c r="AL1475">
        <v>31.5864530499999</v>
      </c>
      <c r="AM1475">
        <v>0</v>
      </c>
      <c r="AN1475">
        <v>0</v>
      </c>
      <c r="AO1475">
        <v>0</v>
      </c>
      <c r="AP1475">
        <v>2.3065242690000001</v>
      </c>
      <c r="AQ1475">
        <v>0</v>
      </c>
      <c r="AR1475">
        <v>0</v>
      </c>
      <c r="AS1475">
        <v>7.619134302</v>
      </c>
      <c r="AT1475">
        <v>9.3296484789999905</v>
      </c>
      <c r="AU1475">
        <v>16.948782779999899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0.291527967</v>
      </c>
      <c r="BI1475">
        <v>12.110769850000001</v>
      </c>
      <c r="BJ1475">
        <v>0.44953873100000002</v>
      </c>
      <c r="BK1475">
        <v>0.55046126900000003</v>
      </c>
      <c r="BL1475">
        <v>0</v>
      </c>
      <c r="BM1475">
        <v>49.182172770000001</v>
      </c>
      <c r="BN1475">
        <v>99.708445470000001</v>
      </c>
      <c r="BO1475">
        <v>0</v>
      </c>
      <c r="BP1475" t="s">
        <v>97</v>
      </c>
      <c r="BQ1475" t="s">
        <v>109</v>
      </c>
      <c r="BR1475" t="s">
        <v>111</v>
      </c>
      <c r="BS1475" t="s">
        <v>235</v>
      </c>
      <c r="BT1475" t="s">
        <v>98</v>
      </c>
      <c r="BU1475" t="s">
        <v>100</v>
      </c>
      <c r="BV1475" t="s">
        <v>101</v>
      </c>
      <c r="BW1475" t="s">
        <v>237</v>
      </c>
      <c r="BX1475">
        <v>32.494375550000001</v>
      </c>
      <c r="BY1475">
        <v>49.182172770000001</v>
      </c>
      <c r="BZ1475">
        <v>48.891917399999897</v>
      </c>
      <c r="CA1475">
        <v>28.113485749999899</v>
      </c>
      <c r="CB1475">
        <v>56.223102470000001</v>
      </c>
      <c r="CC1475">
        <v>15.663411780000001</v>
      </c>
      <c r="CD1475">
        <v>2</v>
      </c>
      <c r="CE1475">
        <v>10</v>
      </c>
      <c r="CF1475">
        <v>2</v>
      </c>
      <c r="CG1475">
        <v>6</v>
      </c>
      <c r="CH1475">
        <v>3</v>
      </c>
      <c r="CI1475">
        <v>9</v>
      </c>
      <c r="CJ1475">
        <v>25.239808150000002</v>
      </c>
      <c r="CK1475">
        <v>75.994071030000001</v>
      </c>
      <c r="CL1475">
        <v>0</v>
      </c>
    </row>
    <row r="1476" spans="1:90" x14ac:dyDescent="0.25">
      <c r="A1476" s="1" t="s">
        <v>853</v>
      </c>
      <c r="B1476" s="2">
        <v>315416.14370000002</v>
      </c>
      <c r="C1476" s="2">
        <v>6074324.835</v>
      </c>
      <c r="D1476" s="4">
        <v>-11.4585937999999</v>
      </c>
      <c r="E1476" t="s">
        <v>198</v>
      </c>
      <c r="F1476" s="3">
        <v>360.8</v>
      </c>
      <c r="G1476" t="s">
        <v>90</v>
      </c>
      <c r="H1476" t="s">
        <v>91</v>
      </c>
      <c r="I1476" s="1" t="s">
        <v>197</v>
      </c>
      <c r="J1476" t="s">
        <v>1726</v>
      </c>
      <c r="K1476" t="s">
        <v>1679</v>
      </c>
      <c r="L1476" t="s">
        <v>345</v>
      </c>
      <c r="M1476">
        <v>49.300790399999897</v>
      </c>
      <c r="N1476">
        <v>17.50878612</v>
      </c>
      <c r="O1476">
        <v>3.702095731</v>
      </c>
      <c r="P1476">
        <v>9.2034476699999903</v>
      </c>
      <c r="Q1476">
        <v>4.0823594590000001</v>
      </c>
      <c r="R1476">
        <v>8.8299923109999998</v>
      </c>
      <c r="S1476">
        <v>3.5481247640000002</v>
      </c>
      <c r="T1476">
        <v>0.32255679700000001</v>
      </c>
      <c r="U1476">
        <v>0.73583269299999998</v>
      </c>
      <c r="V1476">
        <v>7.2575279000000006E-2</v>
      </c>
      <c r="W1476">
        <v>0.211677898</v>
      </c>
      <c r="X1476">
        <v>9.9173349999999993E-3</v>
      </c>
      <c r="Y1476">
        <v>1.0079899999999999E-2</v>
      </c>
      <c r="Z1476">
        <v>2.461763634</v>
      </c>
      <c r="AA1476">
        <v>0</v>
      </c>
      <c r="AB1476">
        <v>2.0226200890000001</v>
      </c>
      <c r="AC1476">
        <v>100</v>
      </c>
      <c r="AD1476">
        <v>0.15761620800000001</v>
      </c>
      <c r="AE1476">
        <v>2.7221970000000002E-2</v>
      </c>
      <c r="AF1476">
        <v>1.0633068139999999</v>
      </c>
      <c r="AG1476">
        <v>1.9766482780000001</v>
      </c>
      <c r="AH1476">
        <v>0</v>
      </c>
      <c r="AI1476">
        <v>33.047917400000003</v>
      </c>
      <c r="AJ1476">
        <v>0</v>
      </c>
      <c r="AK1476">
        <v>0</v>
      </c>
      <c r="AL1476">
        <v>32.05337591</v>
      </c>
      <c r="AM1476">
        <v>0</v>
      </c>
      <c r="AN1476">
        <v>0</v>
      </c>
      <c r="AO1476">
        <v>0</v>
      </c>
      <c r="AP1476">
        <v>2.4247481209999999</v>
      </c>
      <c r="AQ1476">
        <v>0</v>
      </c>
      <c r="AR1476">
        <v>0</v>
      </c>
      <c r="AS1476">
        <v>5.5461976479999997</v>
      </c>
      <c r="AT1476">
        <v>6.90281871</v>
      </c>
      <c r="AU1476">
        <v>12.44901636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1.2982400999999999E-2</v>
      </c>
      <c r="BI1476">
        <v>13.1188777499999</v>
      </c>
      <c r="BJ1476">
        <v>0.44551292199999998</v>
      </c>
      <c r="BK1476">
        <v>0.55448707799999997</v>
      </c>
      <c r="BL1476">
        <v>0</v>
      </c>
      <c r="BM1476">
        <v>49.236158349999897</v>
      </c>
      <c r="BN1476">
        <v>99.986991259999897</v>
      </c>
      <c r="BO1476">
        <v>0</v>
      </c>
      <c r="BP1476" t="s">
        <v>97</v>
      </c>
      <c r="BQ1476" t="s">
        <v>109</v>
      </c>
      <c r="BR1476" t="s">
        <v>111</v>
      </c>
      <c r="BS1476" t="s">
        <v>235</v>
      </c>
      <c r="BT1476" t="s">
        <v>98</v>
      </c>
      <c r="BU1476" t="s">
        <v>100</v>
      </c>
      <c r="BV1476" t="s">
        <v>101</v>
      </c>
      <c r="BW1476" t="s">
        <v>237</v>
      </c>
      <c r="BX1476">
        <v>32.711229090000003</v>
      </c>
      <c r="BY1476">
        <v>49.236158349999897</v>
      </c>
      <c r="BZ1476">
        <v>49.267935369999897</v>
      </c>
      <c r="CA1476">
        <v>29.2295059799999</v>
      </c>
      <c r="CB1476">
        <v>54.654468649999899</v>
      </c>
      <c r="CC1476">
        <v>16.1160253699999</v>
      </c>
      <c r="CD1476">
        <v>2</v>
      </c>
      <c r="CE1476">
        <v>10</v>
      </c>
      <c r="CF1476">
        <v>2</v>
      </c>
      <c r="CG1476">
        <v>6</v>
      </c>
      <c r="CH1476">
        <v>3</v>
      </c>
      <c r="CI1476">
        <v>9</v>
      </c>
      <c r="CJ1476">
        <v>26.246246249999899</v>
      </c>
      <c r="CK1476">
        <v>77.438964170000006</v>
      </c>
      <c r="CL1476">
        <v>0</v>
      </c>
    </row>
    <row r="1477" spans="1:90" x14ac:dyDescent="0.25">
      <c r="A1477" s="1" t="s">
        <v>854</v>
      </c>
      <c r="B1477" s="2">
        <v>315407.67810000002</v>
      </c>
      <c r="C1477" s="2">
        <v>6074330.0259999903</v>
      </c>
      <c r="D1477" s="4">
        <v>-38.065860000000001</v>
      </c>
      <c r="E1477" t="s">
        <v>198</v>
      </c>
      <c r="F1477" s="3">
        <v>389.2</v>
      </c>
      <c r="G1477" t="s">
        <v>90</v>
      </c>
      <c r="H1477" t="s">
        <v>91</v>
      </c>
      <c r="I1477" s="1" t="s">
        <v>197</v>
      </c>
      <c r="J1477" t="s">
        <v>1735</v>
      </c>
      <c r="K1477" t="s">
        <v>1679</v>
      </c>
      <c r="L1477" t="s">
        <v>345</v>
      </c>
      <c r="M1477">
        <v>48.5255955599999</v>
      </c>
      <c r="N1477">
        <v>15.5428</v>
      </c>
      <c r="O1477">
        <v>4.3003143990000003</v>
      </c>
      <c r="P1477">
        <v>10.62720463</v>
      </c>
      <c r="Q1477">
        <v>6.4220577030000001</v>
      </c>
      <c r="R1477">
        <v>6.3713305489999996</v>
      </c>
      <c r="S1477">
        <v>3.6625005220000002</v>
      </c>
      <c r="T1477">
        <v>0.213054047</v>
      </c>
      <c r="U1477">
        <v>0.71018015700000003</v>
      </c>
      <c r="V1477">
        <v>8.4207076000000006E-2</v>
      </c>
      <c r="W1477">
        <v>0.59858041799999995</v>
      </c>
      <c r="X1477">
        <v>0.41371424600000001</v>
      </c>
      <c r="Y1477">
        <v>1.0145431E-2</v>
      </c>
      <c r="Z1477">
        <v>2.518315259</v>
      </c>
      <c r="AA1477">
        <v>0</v>
      </c>
      <c r="AB1477">
        <v>2.9444180270000002</v>
      </c>
      <c r="AC1477">
        <v>100</v>
      </c>
      <c r="AD1477">
        <v>0.18225883500000001</v>
      </c>
      <c r="AE1477">
        <v>2.7306225999999999E-2</v>
      </c>
      <c r="AF1477">
        <v>1.0227650880000001</v>
      </c>
      <c r="AG1477">
        <v>1.301190348</v>
      </c>
      <c r="AH1477">
        <v>0</v>
      </c>
      <c r="AI1477">
        <v>33.997795189999898</v>
      </c>
      <c r="AJ1477">
        <v>0</v>
      </c>
      <c r="AK1477">
        <v>0</v>
      </c>
      <c r="AL1477">
        <v>26.201754210000001</v>
      </c>
      <c r="AM1477">
        <v>0</v>
      </c>
      <c r="AN1477">
        <v>0</v>
      </c>
      <c r="AO1477">
        <v>0</v>
      </c>
      <c r="AP1477">
        <v>2.388816823</v>
      </c>
      <c r="AQ1477">
        <v>0</v>
      </c>
      <c r="AR1477">
        <v>0</v>
      </c>
      <c r="AS1477">
        <v>8.9067808500000005</v>
      </c>
      <c r="AT1477">
        <v>8.822963476</v>
      </c>
      <c r="AU1477">
        <v>17.7297443299999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0.54079058999999996</v>
      </c>
      <c r="BI1477">
        <v>18.1154449799999</v>
      </c>
      <c r="BJ1477">
        <v>0.50236375</v>
      </c>
      <c r="BK1477">
        <v>0.49763625</v>
      </c>
      <c r="BL1477">
        <v>0</v>
      </c>
      <c r="BM1477">
        <v>43.524834370000001</v>
      </c>
      <c r="BN1477">
        <v>99.459160130000001</v>
      </c>
      <c r="BO1477">
        <v>0</v>
      </c>
      <c r="BP1477" t="s">
        <v>97</v>
      </c>
      <c r="BQ1477" t="s">
        <v>109</v>
      </c>
      <c r="BR1477" t="s">
        <v>111</v>
      </c>
      <c r="BS1477" t="s">
        <v>162</v>
      </c>
      <c r="BT1477" t="s">
        <v>98</v>
      </c>
      <c r="BU1477" t="s">
        <v>100</v>
      </c>
      <c r="BV1477" t="s">
        <v>101</v>
      </c>
      <c r="BW1477" t="s">
        <v>237</v>
      </c>
      <c r="BX1477">
        <v>37.208064729999897</v>
      </c>
      <c r="BY1477">
        <v>43.524834370000001</v>
      </c>
      <c r="BZ1477">
        <v>55.280301950000002</v>
      </c>
      <c r="CA1477">
        <v>31.216055740000002</v>
      </c>
      <c r="CB1477">
        <v>45.177013590000001</v>
      </c>
      <c r="CC1477">
        <v>23.606930670000001</v>
      </c>
      <c r="CD1477">
        <v>2</v>
      </c>
      <c r="CE1477">
        <v>5</v>
      </c>
      <c r="CF1477">
        <v>2</v>
      </c>
      <c r="CG1477">
        <v>6</v>
      </c>
      <c r="CH1477">
        <v>3</v>
      </c>
      <c r="CI1477">
        <v>9</v>
      </c>
      <c r="CJ1477">
        <v>39.805234329999898</v>
      </c>
      <c r="CK1477">
        <v>81.478669139999894</v>
      </c>
      <c r="CL1477">
        <v>0</v>
      </c>
    </row>
    <row r="1478" spans="1:90" x14ac:dyDescent="0.25">
      <c r="A1478" s="1" t="s">
        <v>855</v>
      </c>
      <c r="B1478" s="2">
        <v>315402.07069999899</v>
      </c>
      <c r="C1478" s="2">
        <v>6074333.415</v>
      </c>
      <c r="D1478" s="4">
        <v>-55.366750000000003</v>
      </c>
      <c r="E1478" t="s">
        <v>198</v>
      </c>
      <c r="F1478" s="3">
        <v>407.7</v>
      </c>
      <c r="G1478" t="s">
        <v>90</v>
      </c>
      <c r="H1478" t="s">
        <v>91</v>
      </c>
      <c r="I1478" s="1" t="s">
        <v>197</v>
      </c>
      <c r="J1478" t="s">
        <v>1733</v>
      </c>
      <c r="K1478" t="s">
        <v>1734</v>
      </c>
      <c r="L1478" t="s">
        <v>406</v>
      </c>
      <c r="M1478">
        <v>48.989302619999897</v>
      </c>
      <c r="N1478">
        <v>17.068350580000001</v>
      </c>
      <c r="O1478">
        <v>3.3668124060000002</v>
      </c>
      <c r="P1478">
        <v>8.4868426390000007</v>
      </c>
      <c r="Q1478">
        <v>5.0385528099999997</v>
      </c>
      <c r="R1478">
        <v>9.0451128749999903</v>
      </c>
      <c r="S1478">
        <v>4.0369127929999999</v>
      </c>
      <c r="T1478">
        <v>0.14164606299999999</v>
      </c>
      <c r="U1478">
        <v>0.60705455500000005</v>
      </c>
      <c r="V1478">
        <v>5.2611394999999998E-2</v>
      </c>
      <c r="W1478">
        <v>0.232704246</v>
      </c>
      <c r="X1478">
        <v>0.588149688</v>
      </c>
      <c r="Y1478">
        <v>1.0117576E-2</v>
      </c>
      <c r="Z1478">
        <v>2.3358297540000001</v>
      </c>
      <c r="AA1478">
        <v>0</v>
      </c>
      <c r="AB1478">
        <v>2.933579199</v>
      </c>
      <c r="AC1478">
        <v>100</v>
      </c>
      <c r="AD1478">
        <v>0.11275998</v>
      </c>
      <c r="AE1478">
        <v>2.6965149000000001E-2</v>
      </c>
      <c r="AF1478">
        <v>0.86570565600000005</v>
      </c>
      <c r="AG1478">
        <v>0.85662495800000005</v>
      </c>
      <c r="AH1478">
        <v>0</v>
      </c>
      <c r="AI1478">
        <v>37.107149700000001</v>
      </c>
      <c r="AJ1478">
        <v>0</v>
      </c>
      <c r="AK1478">
        <v>0</v>
      </c>
      <c r="AL1478">
        <v>28.702852149999899</v>
      </c>
      <c r="AM1478">
        <v>0</v>
      </c>
      <c r="AN1478">
        <v>0</v>
      </c>
      <c r="AO1478">
        <v>0</v>
      </c>
      <c r="AP1478">
        <v>2.2551016599999998</v>
      </c>
      <c r="AQ1478">
        <v>0</v>
      </c>
      <c r="AR1478">
        <v>0</v>
      </c>
      <c r="AS1478">
        <v>2.2307030499999998</v>
      </c>
      <c r="AT1478">
        <v>2.0255516459999998</v>
      </c>
      <c r="AU1478">
        <v>4.2562546960000001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0.76129274700000005</v>
      </c>
      <c r="BI1478">
        <v>13.41186398</v>
      </c>
      <c r="BJ1478">
        <v>0.52409999100000004</v>
      </c>
      <c r="BK1478">
        <v>0.47590000900000001</v>
      </c>
      <c r="BL1478">
        <v>0</v>
      </c>
      <c r="BM1478">
        <v>43.614726179999899</v>
      </c>
      <c r="BN1478">
        <v>99.238637870000005</v>
      </c>
      <c r="BO1478">
        <v>0</v>
      </c>
      <c r="BP1478" t="s">
        <v>97</v>
      </c>
      <c r="BQ1478" t="s">
        <v>45</v>
      </c>
      <c r="BR1478" t="s">
        <v>111</v>
      </c>
      <c r="BS1478" t="s">
        <v>126</v>
      </c>
      <c r="BT1478" t="s">
        <v>386</v>
      </c>
      <c r="BU1478" t="s">
        <v>387</v>
      </c>
      <c r="BV1478" t="s">
        <v>386</v>
      </c>
      <c r="BW1478" t="s">
        <v>649</v>
      </c>
      <c r="BX1478">
        <v>31.67099318</v>
      </c>
      <c r="BY1478">
        <v>43.614726179999899</v>
      </c>
      <c r="BZ1478">
        <v>55.660756990000003</v>
      </c>
      <c r="CA1478">
        <v>30.439129309999899</v>
      </c>
      <c r="CB1478">
        <v>63.138233620000001</v>
      </c>
      <c r="CC1478">
        <v>6.422637065</v>
      </c>
      <c r="CD1478">
        <v>2</v>
      </c>
      <c r="CE1478">
        <v>11</v>
      </c>
      <c r="CF1478">
        <v>3</v>
      </c>
      <c r="CG1478">
        <v>4</v>
      </c>
      <c r="CH1478">
        <v>2</v>
      </c>
      <c r="CI1478">
        <v>23</v>
      </c>
      <c r="CJ1478">
        <v>28.365650970000001</v>
      </c>
      <c r="CK1478">
        <v>76.397595789999897</v>
      </c>
      <c r="CL1478">
        <v>0</v>
      </c>
    </row>
    <row r="1479" spans="1:90" x14ac:dyDescent="0.25">
      <c r="A1479" s="1" t="s">
        <v>203</v>
      </c>
      <c r="B1479" s="2">
        <v>315399.77659999899</v>
      </c>
      <c r="C1479" s="2">
        <v>6074334.7889999896</v>
      </c>
      <c r="D1479" s="4">
        <v>-62.373840000000001</v>
      </c>
      <c r="E1479" t="s">
        <v>198</v>
      </c>
      <c r="F1479" s="3">
        <v>415.2</v>
      </c>
      <c r="G1479" t="s">
        <v>90</v>
      </c>
      <c r="H1479" t="s">
        <v>91</v>
      </c>
      <c r="I1479" s="1" t="s">
        <v>197</v>
      </c>
      <c r="J1479" t="s">
        <v>202</v>
      </c>
      <c r="K1479" t="s">
        <v>148</v>
      </c>
      <c r="L1479" t="s">
        <v>145</v>
      </c>
      <c r="M1479">
        <v>72.900146919999898</v>
      </c>
      <c r="N1479">
        <v>12.499172720000001</v>
      </c>
      <c r="O1479">
        <v>1.1619693419999999</v>
      </c>
      <c r="P1479">
        <v>3.941994754</v>
      </c>
      <c r="Q1479">
        <v>0.89208209500000002</v>
      </c>
      <c r="R1479">
        <v>1.824257767</v>
      </c>
      <c r="S1479">
        <v>4.2298724050000001</v>
      </c>
      <c r="T1479">
        <v>1.1727371360000001</v>
      </c>
      <c r="U1479">
        <v>0.25058485800000002</v>
      </c>
      <c r="V1479">
        <v>5.0116972000000003E-2</v>
      </c>
      <c r="W1479">
        <v>9.0210549000000001E-2</v>
      </c>
      <c r="X1479">
        <v>9.9603369999999997E-3</v>
      </c>
      <c r="Y1479">
        <v>5.0116969999999999E-3</v>
      </c>
      <c r="Z1479">
        <v>0.97188244999999995</v>
      </c>
      <c r="AA1479">
        <v>0</v>
      </c>
      <c r="AB1479">
        <v>0.69939996699999996</v>
      </c>
      <c r="AC1479">
        <v>100</v>
      </c>
      <c r="AD1479">
        <v>0.10777313500000001</v>
      </c>
      <c r="AE1479">
        <v>1.3401756000000001E-2</v>
      </c>
      <c r="AF1479">
        <v>0.35854847299999998</v>
      </c>
      <c r="AG1479">
        <v>7.116024157</v>
      </c>
      <c r="AH1479">
        <v>0</v>
      </c>
      <c r="AI1479">
        <v>39.01090413</v>
      </c>
      <c r="AJ1479">
        <v>0</v>
      </c>
      <c r="AK1479">
        <v>0</v>
      </c>
      <c r="AL1479">
        <v>8.9237408219999903</v>
      </c>
      <c r="AM1479">
        <v>0</v>
      </c>
      <c r="AN1479">
        <v>0</v>
      </c>
      <c r="AO1479">
        <v>1.219683611</v>
      </c>
      <c r="AP1479">
        <v>1.247772857</v>
      </c>
      <c r="AQ1479">
        <v>0</v>
      </c>
      <c r="AR1479">
        <v>0</v>
      </c>
      <c r="AS1479">
        <v>2.5268308020000001</v>
      </c>
      <c r="AT1479">
        <v>5.2104936390000001</v>
      </c>
      <c r="AU1479">
        <v>7.7373244410000002</v>
      </c>
      <c r="AV1479">
        <v>0</v>
      </c>
      <c r="AW1479">
        <v>34.238979149999899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1.2910635E-2</v>
      </c>
      <c r="BI1479">
        <v>3.8686622210000001</v>
      </c>
      <c r="BJ1479">
        <v>0.32657681900000002</v>
      </c>
      <c r="BK1479">
        <v>0.67342318099999998</v>
      </c>
      <c r="BL1479">
        <v>0</v>
      </c>
      <c r="BM1479">
        <v>18.616474190000002</v>
      </c>
      <c r="BN1479">
        <v>99.9870631699999</v>
      </c>
      <c r="BO1479">
        <v>0</v>
      </c>
      <c r="BP1479" t="s">
        <v>97</v>
      </c>
      <c r="BQ1479" t="s">
        <v>40</v>
      </c>
      <c r="BR1479" t="s">
        <v>111</v>
      </c>
      <c r="BS1479" t="s">
        <v>112</v>
      </c>
      <c r="BT1479" t="s">
        <v>111</v>
      </c>
      <c r="BU1479" t="s">
        <v>100</v>
      </c>
      <c r="BV1479" t="s">
        <v>101</v>
      </c>
      <c r="BW1479" t="s">
        <v>113</v>
      </c>
      <c r="BX1479">
        <v>9.3436457710000003</v>
      </c>
      <c r="BY1479">
        <v>18.616474190000002</v>
      </c>
      <c r="BZ1479">
        <v>70.863631729999895</v>
      </c>
      <c r="CA1479">
        <v>21.348706360000001</v>
      </c>
      <c r="CB1479">
        <v>72.139869750000003</v>
      </c>
      <c r="CC1479">
        <v>6.5114238840000001</v>
      </c>
      <c r="CD1479">
        <v>2</v>
      </c>
      <c r="CE1479">
        <v>12</v>
      </c>
      <c r="CF1479">
        <v>1</v>
      </c>
      <c r="CG1479">
        <v>6</v>
      </c>
      <c r="CH1479">
        <v>3</v>
      </c>
      <c r="CI1479">
        <v>6</v>
      </c>
      <c r="CJ1479">
        <v>25.43209877</v>
      </c>
      <c r="CK1479">
        <v>47.223062859999899</v>
      </c>
      <c r="CL1479">
        <v>1.219683611</v>
      </c>
    </row>
    <row r="1480" spans="1:90" x14ac:dyDescent="0.25">
      <c r="A1480" s="1" t="s">
        <v>856</v>
      </c>
      <c r="B1480" s="2">
        <v>315396.69449999899</v>
      </c>
      <c r="C1480" s="2">
        <v>6074336.6299999896</v>
      </c>
      <c r="D1480" s="4">
        <v>-71.760874999999899</v>
      </c>
      <c r="E1480" t="s">
        <v>198</v>
      </c>
      <c r="F1480" s="3">
        <v>425.25</v>
      </c>
      <c r="G1480" t="s">
        <v>90</v>
      </c>
      <c r="H1480" t="s">
        <v>91</v>
      </c>
      <c r="I1480" s="1" t="s">
        <v>197</v>
      </c>
      <c r="J1480" t="s">
        <v>1709</v>
      </c>
      <c r="K1480" t="s">
        <v>345</v>
      </c>
      <c r="L1480" t="s">
        <v>345</v>
      </c>
      <c r="M1480">
        <v>48.622310640000002</v>
      </c>
      <c r="N1480">
        <v>15.13523191</v>
      </c>
      <c r="O1480">
        <v>3.9039816699999998</v>
      </c>
      <c r="P1480">
        <v>9.7066637809999996</v>
      </c>
      <c r="Q1480">
        <v>6.7458162210000001</v>
      </c>
      <c r="R1480">
        <v>8.0163286930000002</v>
      </c>
      <c r="S1480">
        <v>2.8636947789999998</v>
      </c>
      <c r="T1480">
        <v>0.29241953700000001</v>
      </c>
      <c r="U1480">
        <v>0.71592369499999997</v>
      </c>
      <c r="V1480">
        <v>6.8567340000000004E-2</v>
      </c>
      <c r="W1480">
        <v>0.26216924000000003</v>
      </c>
      <c r="X1480">
        <v>9.9239210000000005E-3</v>
      </c>
      <c r="Y1480">
        <v>0.171418349</v>
      </c>
      <c r="Z1480">
        <v>3.4855502220000001</v>
      </c>
      <c r="AA1480">
        <v>0</v>
      </c>
      <c r="AB1480">
        <v>2.9770950840000001</v>
      </c>
      <c r="AC1480">
        <v>100</v>
      </c>
      <c r="AD1480">
        <v>0.150128926</v>
      </c>
      <c r="AE1480">
        <v>0.466719088</v>
      </c>
      <c r="AF1480">
        <v>1.0429924639999999</v>
      </c>
      <c r="AG1480">
        <v>1.806610388</v>
      </c>
      <c r="AH1480">
        <v>0</v>
      </c>
      <c r="AI1480">
        <v>26.89099414</v>
      </c>
      <c r="AJ1480">
        <v>0</v>
      </c>
      <c r="AK1480">
        <v>0</v>
      </c>
      <c r="AL1480">
        <v>28.84772577</v>
      </c>
      <c r="AM1480">
        <v>0</v>
      </c>
      <c r="AN1480">
        <v>0</v>
      </c>
      <c r="AO1480">
        <v>0</v>
      </c>
      <c r="AP1480">
        <v>2.4227971130000001</v>
      </c>
      <c r="AQ1480">
        <v>0</v>
      </c>
      <c r="AR1480">
        <v>0</v>
      </c>
      <c r="AS1480">
        <v>13.0621569</v>
      </c>
      <c r="AT1480">
        <v>10.48931606</v>
      </c>
      <c r="AU1480">
        <v>23.551472960000002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1.3097194E-2</v>
      </c>
      <c r="BI1480">
        <v>17.557560110000001</v>
      </c>
      <c r="BJ1480">
        <v>0.55462165500000005</v>
      </c>
      <c r="BK1480">
        <v>0.44537834500000001</v>
      </c>
      <c r="BL1480">
        <v>0</v>
      </c>
      <c r="BM1480">
        <v>51.755271309999898</v>
      </c>
      <c r="BN1480">
        <v>99.986876229999893</v>
      </c>
      <c r="BO1480">
        <v>0</v>
      </c>
      <c r="BP1480" t="s">
        <v>97</v>
      </c>
      <c r="BQ1480" t="s">
        <v>109</v>
      </c>
      <c r="BR1480" t="s">
        <v>111</v>
      </c>
      <c r="BS1480" t="s">
        <v>162</v>
      </c>
      <c r="BT1480" t="s">
        <v>111</v>
      </c>
      <c r="BU1480" t="s">
        <v>100</v>
      </c>
      <c r="BV1480" t="s">
        <v>101</v>
      </c>
      <c r="BW1480" t="s">
        <v>149</v>
      </c>
      <c r="BX1480">
        <v>41.811600720000001</v>
      </c>
      <c r="BY1480">
        <v>51.755271309999898</v>
      </c>
      <c r="BZ1480">
        <v>46.730105700000003</v>
      </c>
      <c r="CA1480">
        <v>29.36127484</v>
      </c>
      <c r="CB1480">
        <v>45.17504838</v>
      </c>
      <c r="CC1480">
        <v>25.46367678</v>
      </c>
      <c r="CD1480">
        <v>2</v>
      </c>
      <c r="CE1480">
        <v>5</v>
      </c>
      <c r="CF1480">
        <v>1</v>
      </c>
      <c r="CG1480">
        <v>6</v>
      </c>
      <c r="CH1480">
        <v>3</v>
      </c>
      <c r="CI1480">
        <v>4</v>
      </c>
      <c r="CJ1480">
        <v>39.279684860000003</v>
      </c>
      <c r="CK1480">
        <v>83.904433609999899</v>
      </c>
      <c r="CL1480">
        <v>0</v>
      </c>
    </row>
    <row r="1481" spans="1:90" x14ac:dyDescent="0.25">
      <c r="A1481" s="1" t="s">
        <v>204</v>
      </c>
      <c r="B1481" s="2">
        <v>315393.51289999898</v>
      </c>
      <c r="C1481" s="2">
        <v>6074338.5240000002</v>
      </c>
      <c r="D1481" s="4">
        <v>-81.425719999999899</v>
      </c>
      <c r="E1481" t="s">
        <v>198</v>
      </c>
      <c r="F1481" s="3">
        <v>435.6</v>
      </c>
      <c r="G1481" t="s">
        <v>90</v>
      </c>
      <c r="H1481" t="s">
        <v>91</v>
      </c>
      <c r="I1481" s="1" t="s">
        <v>197</v>
      </c>
      <c r="J1481" t="s">
        <v>143</v>
      </c>
      <c r="K1481" t="s">
        <v>144</v>
      </c>
      <c r="L1481" t="s">
        <v>145</v>
      </c>
      <c r="M1481">
        <v>65.974530180000002</v>
      </c>
      <c r="N1481">
        <v>15.42522928</v>
      </c>
      <c r="O1481">
        <v>0.69437879300000005</v>
      </c>
      <c r="P1481">
        <v>2.6505714380000001</v>
      </c>
      <c r="Q1481">
        <v>1.2468894589999999</v>
      </c>
      <c r="R1481">
        <v>3.3183348509999999</v>
      </c>
      <c r="S1481">
        <v>5.2691135210000004</v>
      </c>
      <c r="T1481">
        <v>2.3328899559999998</v>
      </c>
      <c r="U1481">
        <v>0.52288912799999998</v>
      </c>
      <c r="V1481">
        <v>0.20211675900000001</v>
      </c>
      <c r="W1481">
        <v>5.0277800999999997E-2</v>
      </c>
      <c r="X1481">
        <v>1.103490171</v>
      </c>
      <c r="Y1481">
        <v>6.0333361000000002E-2</v>
      </c>
      <c r="Z1481">
        <v>1.1489553029999999</v>
      </c>
      <c r="AA1481">
        <v>0</v>
      </c>
      <c r="AB1481">
        <v>2.2526536959999999</v>
      </c>
      <c r="AC1481">
        <v>100</v>
      </c>
      <c r="AD1481">
        <v>0.42410023400000002</v>
      </c>
      <c r="AE1481">
        <v>0.15742542800000001</v>
      </c>
      <c r="AF1481">
        <v>0.73003411500000004</v>
      </c>
      <c r="AG1481">
        <v>13.8124742</v>
      </c>
      <c r="AH1481">
        <v>0</v>
      </c>
      <c r="AI1481">
        <v>47.417297120000001</v>
      </c>
      <c r="AJ1481">
        <v>0</v>
      </c>
      <c r="AK1481">
        <v>0</v>
      </c>
      <c r="AL1481">
        <v>11.2216070699999</v>
      </c>
      <c r="AM1481">
        <v>0</v>
      </c>
      <c r="AN1481">
        <v>0</v>
      </c>
      <c r="AO1481">
        <v>0.14144071799999999</v>
      </c>
      <c r="AP1481">
        <v>0.72757505899999997</v>
      </c>
      <c r="AQ1481">
        <v>0</v>
      </c>
      <c r="AR1481">
        <v>0</v>
      </c>
      <c r="AS1481">
        <v>3.1136247180000001</v>
      </c>
      <c r="AT1481">
        <v>1.995757322</v>
      </c>
      <c r="AU1481">
        <v>5.1093820399999998</v>
      </c>
      <c r="AV1481">
        <v>0</v>
      </c>
      <c r="AW1481">
        <v>17.461667120000001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1.398495579</v>
      </c>
      <c r="BI1481">
        <v>2.5546910199999999</v>
      </c>
      <c r="BJ1481">
        <v>0.60939360099999995</v>
      </c>
      <c r="BK1481">
        <v>0.39060639899999999</v>
      </c>
      <c r="BL1481">
        <v>0</v>
      </c>
      <c r="BM1481">
        <v>19.136795280000001</v>
      </c>
      <c r="BN1481">
        <v>98.60149869</v>
      </c>
      <c r="BO1481">
        <v>0</v>
      </c>
      <c r="BP1481" t="s">
        <v>97</v>
      </c>
      <c r="BQ1481" t="s">
        <v>40</v>
      </c>
      <c r="BR1481" t="s">
        <v>98</v>
      </c>
      <c r="BS1481" t="s">
        <v>107</v>
      </c>
      <c r="BT1481" t="s">
        <v>98</v>
      </c>
      <c r="BU1481" t="s">
        <v>100</v>
      </c>
      <c r="BV1481" t="s">
        <v>101</v>
      </c>
      <c r="BW1481" t="s">
        <v>113</v>
      </c>
      <c r="BX1481">
        <v>6.5669912139999997</v>
      </c>
      <c r="BY1481">
        <v>19.136795280000001</v>
      </c>
      <c r="BZ1481">
        <v>65.447059150000001</v>
      </c>
      <c r="CA1481">
        <v>13.51875347</v>
      </c>
      <c r="CB1481">
        <v>78.460338039999897</v>
      </c>
      <c r="CC1481">
        <v>8.0209084910000001</v>
      </c>
      <c r="CD1481">
        <v>3</v>
      </c>
      <c r="CE1481">
        <v>8</v>
      </c>
      <c r="CF1481">
        <v>2</v>
      </c>
      <c r="CG1481">
        <v>6</v>
      </c>
      <c r="CH1481">
        <v>3</v>
      </c>
      <c r="CI1481">
        <v>11</v>
      </c>
      <c r="CJ1481">
        <v>29.421487599999899</v>
      </c>
      <c r="CK1481">
        <v>33.892542910000003</v>
      </c>
      <c r="CL1481">
        <v>0.14144071799999999</v>
      </c>
    </row>
    <row r="1482" spans="1:90" x14ac:dyDescent="0.25">
      <c r="A1482" s="1" t="s">
        <v>205</v>
      </c>
      <c r="B1482" s="2">
        <v>315391.079399999</v>
      </c>
      <c r="C1482" s="2">
        <v>6074339.9699999904</v>
      </c>
      <c r="D1482" s="4">
        <v>-88.801299999999898</v>
      </c>
      <c r="E1482" t="s">
        <v>198</v>
      </c>
      <c r="F1482" s="3">
        <v>443.5</v>
      </c>
      <c r="G1482" t="s">
        <v>90</v>
      </c>
      <c r="H1482" t="s">
        <v>91</v>
      </c>
      <c r="I1482" s="1" t="s">
        <v>197</v>
      </c>
      <c r="J1482" t="s">
        <v>206</v>
      </c>
      <c r="K1482" t="s">
        <v>148</v>
      </c>
      <c r="L1482" t="s">
        <v>145</v>
      </c>
      <c r="M1482">
        <v>65.185303730000001</v>
      </c>
      <c r="N1482">
        <v>15.4465638</v>
      </c>
      <c r="O1482">
        <v>0.66532424099999998</v>
      </c>
      <c r="P1482">
        <v>2.5683896439999998</v>
      </c>
      <c r="Q1482">
        <v>1.2268755099999999</v>
      </c>
      <c r="R1482">
        <v>4.4247969210000004</v>
      </c>
      <c r="S1482">
        <v>3.338710404</v>
      </c>
      <c r="T1482">
        <v>3.2482031939999998</v>
      </c>
      <c r="U1482">
        <v>0.52293054500000002</v>
      </c>
      <c r="V1482">
        <v>0.205149675</v>
      </c>
      <c r="W1482">
        <v>5.0281782999999997E-2</v>
      </c>
      <c r="X1482">
        <v>1.60036928</v>
      </c>
      <c r="Y1482">
        <v>2.0112713000000001E-2</v>
      </c>
      <c r="Z1482">
        <v>1.4969885650000001</v>
      </c>
      <c r="AA1482">
        <v>0</v>
      </c>
      <c r="AB1482">
        <v>3.0988004220000001</v>
      </c>
      <c r="AC1482">
        <v>100</v>
      </c>
      <c r="AD1482">
        <v>0.43723673299999999</v>
      </c>
      <c r="AE1482">
        <v>5.3304962999999997E-2</v>
      </c>
      <c r="AF1482">
        <v>0.74157857500000002</v>
      </c>
      <c r="AG1482">
        <v>19.53439818</v>
      </c>
      <c r="AH1482">
        <v>0</v>
      </c>
      <c r="AI1482">
        <v>30.51810832</v>
      </c>
      <c r="AJ1482">
        <v>0</v>
      </c>
      <c r="AK1482">
        <v>0</v>
      </c>
      <c r="AL1482">
        <v>15.158492450000001</v>
      </c>
      <c r="AM1482">
        <v>0</v>
      </c>
      <c r="AN1482">
        <v>0</v>
      </c>
      <c r="AO1482">
        <v>1.0913608699999999</v>
      </c>
      <c r="AP1482">
        <v>0.70809955700000005</v>
      </c>
      <c r="AQ1482">
        <v>0</v>
      </c>
      <c r="AR1482">
        <v>0</v>
      </c>
      <c r="AS1482">
        <v>2.9523122160000002</v>
      </c>
      <c r="AT1482">
        <v>1.5873222819999999</v>
      </c>
      <c r="AU1482">
        <v>4.5396344979999999</v>
      </c>
      <c r="AV1482">
        <v>0</v>
      </c>
      <c r="AW1482">
        <v>23.097538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2.0601197</v>
      </c>
      <c r="BI1482">
        <v>2.2698172489999999</v>
      </c>
      <c r="BJ1482">
        <v>0.65034139099999999</v>
      </c>
      <c r="BK1482">
        <v>0.34965860900000001</v>
      </c>
      <c r="BL1482">
        <v>0</v>
      </c>
      <c r="BM1482">
        <v>33.186559780000003</v>
      </c>
      <c r="BN1482">
        <v>97.939871850000003</v>
      </c>
      <c r="BO1482">
        <v>0</v>
      </c>
      <c r="BP1482" t="s">
        <v>97</v>
      </c>
      <c r="BQ1482" t="s">
        <v>40</v>
      </c>
      <c r="BR1482" t="s">
        <v>98</v>
      </c>
      <c r="BS1482" t="s">
        <v>107</v>
      </c>
      <c r="BT1482" t="s">
        <v>98</v>
      </c>
      <c r="BU1482" t="s">
        <v>131</v>
      </c>
      <c r="BV1482" t="s">
        <v>101</v>
      </c>
      <c r="BW1482" t="s">
        <v>113</v>
      </c>
      <c r="BX1482">
        <v>5.9893126289999996</v>
      </c>
      <c r="BY1482">
        <v>33.186559780000003</v>
      </c>
      <c r="BZ1482">
        <v>46.799019090000002</v>
      </c>
      <c r="CA1482">
        <v>13.182100330000001</v>
      </c>
      <c r="CB1482">
        <v>78.893159609999898</v>
      </c>
      <c r="CC1482">
        <v>7.9247400580000003</v>
      </c>
      <c r="CD1482">
        <v>3</v>
      </c>
      <c r="CE1482">
        <v>8</v>
      </c>
      <c r="CF1482">
        <v>2</v>
      </c>
      <c r="CG1482">
        <v>1</v>
      </c>
      <c r="CH1482">
        <v>3</v>
      </c>
      <c r="CI1482">
        <v>11</v>
      </c>
      <c r="CJ1482">
        <v>36.565324570000001</v>
      </c>
      <c r="CK1482">
        <v>36.555575130000001</v>
      </c>
      <c r="CL1482">
        <v>1.0913608699999999</v>
      </c>
    </row>
    <row r="1483" spans="1:90" x14ac:dyDescent="0.25">
      <c r="A1483" s="1" t="s">
        <v>207</v>
      </c>
      <c r="B1483" s="2">
        <v>315387.06520000001</v>
      </c>
      <c r="C1483" s="2">
        <v>6074342.3470000001</v>
      </c>
      <c r="D1483" s="4">
        <v>-100.9353</v>
      </c>
      <c r="E1483" t="s">
        <v>198</v>
      </c>
      <c r="F1483" s="3">
        <v>456.5</v>
      </c>
      <c r="G1483" t="s">
        <v>90</v>
      </c>
      <c r="H1483" t="s">
        <v>91</v>
      </c>
      <c r="I1483" s="1" t="s">
        <v>197</v>
      </c>
      <c r="J1483" t="s">
        <v>202</v>
      </c>
      <c r="K1483" t="s">
        <v>148</v>
      </c>
      <c r="L1483" t="s">
        <v>145</v>
      </c>
      <c r="M1483">
        <v>73.116691599999896</v>
      </c>
      <c r="N1483">
        <v>12.2631789599999</v>
      </c>
      <c r="O1483">
        <v>1.2218648700000001</v>
      </c>
      <c r="P1483">
        <v>4.0831201129999997</v>
      </c>
      <c r="Q1483">
        <v>1.2765768260000001</v>
      </c>
      <c r="R1483">
        <v>1.5278714769999999</v>
      </c>
      <c r="S1483">
        <v>4.0408179850000003</v>
      </c>
      <c r="T1483">
        <v>1.125800036</v>
      </c>
      <c r="U1483">
        <v>0.241242865</v>
      </c>
      <c r="V1483">
        <v>5.6290001999999999E-2</v>
      </c>
      <c r="W1483">
        <v>8.0414288E-2</v>
      </c>
      <c r="X1483">
        <v>9.9821119999999996E-3</v>
      </c>
      <c r="Y1483">
        <v>5.025893E-3</v>
      </c>
      <c r="Z1483">
        <v>0.95112296799999996</v>
      </c>
      <c r="AA1483">
        <v>0</v>
      </c>
      <c r="AB1483">
        <v>0.90124695700000002</v>
      </c>
      <c r="AC1483">
        <v>100</v>
      </c>
      <c r="AD1483">
        <v>0.12113935200000001</v>
      </c>
      <c r="AE1483">
        <v>1.3449880000000001E-2</v>
      </c>
      <c r="AF1483">
        <v>0.34544253899999999</v>
      </c>
      <c r="AG1483">
        <v>6.8363813699999998</v>
      </c>
      <c r="AH1483">
        <v>0</v>
      </c>
      <c r="AI1483">
        <v>37.29549067</v>
      </c>
      <c r="AJ1483">
        <v>0</v>
      </c>
      <c r="AK1483">
        <v>0</v>
      </c>
      <c r="AL1483">
        <v>7.3771954329999998</v>
      </c>
      <c r="AM1483">
        <v>0</v>
      </c>
      <c r="AN1483">
        <v>0</v>
      </c>
      <c r="AO1483">
        <v>1.9831051719999999</v>
      </c>
      <c r="AP1483">
        <v>1.313083459</v>
      </c>
      <c r="AQ1483">
        <v>0</v>
      </c>
      <c r="AR1483">
        <v>0</v>
      </c>
      <c r="AS1483">
        <v>3.6199844090000002</v>
      </c>
      <c r="AT1483">
        <v>5.3937871160000004</v>
      </c>
      <c r="AU1483">
        <v>9.0137715239999903</v>
      </c>
      <c r="AV1483">
        <v>0</v>
      </c>
      <c r="AW1483">
        <v>35.6750170299999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1.2948645E-2</v>
      </c>
      <c r="BI1483">
        <v>4.5068857619999996</v>
      </c>
      <c r="BJ1483">
        <v>0.40160596500000001</v>
      </c>
      <c r="BK1483">
        <v>0.59839403499999999</v>
      </c>
      <c r="BL1483">
        <v>0</v>
      </c>
      <c r="BM1483">
        <v>16.513883669999899</v>
      </c>
      <c r="BN1483">
        <v>99.987025079999896</v>
      </c>
      <c r="BO1483">
        <v>0</v>
      </c>
      <c r="BP1483" t="s">
        <v>97</v>
      </c>
      <c r="BQ1483" t="s">
        <v>40</v>
      </c>
      <c r="BR1483" t="s">
        <v>111</v>
      </c>
      <c r="BS1483" t="s">
        <v>126</v>
      </c>
      <c r="BT1483" t="s">
        <v>98</v>
      </c>
      <c r="BU1483" t="s">
        <v>100</v>
      </c>
      <c r="BV1483" t="s">
        <v>101</v>
      </c>
      <c r="BW1483" t="s">
        <v>113</v>
      </c>
      <c r="BX1483">
        <v>10.672297520000001</v>
      </c>
      <c r="BY1483">
        <v>16.513883669999899</v>
      </c>
      <c r="BZ1483">
        <v>72.405678800000004</v>
      </c>
      <c r="CA1483">
        <v>21.6351288299999</v>
      </c>
      <c r="CB1483">
        <v>69.248327059999895</v>
      </c>
      <c r="CC1483">
        <v>9.1165441049999902</v>
      </c>
      <c r="CD1483">
        <v>2</v>
      </c>
      <c r="CE1483">
        <v>11</v>
      </c>
      <c r="CF1483">
        <v>2</v>
      </c>
      <c r="CG1483">
        <v>6</v>
      </c>
      <c r="CH1483">
        <v>3</v>
      </c>
      <c r="CI1483">
        <v>11</v>
      </c>
      <c r="CJ1483">
        <v>30.138713750000001</v>
      </c>
      <c r="CK1483">
        <v>50.91712493</v>
      </c>
      <c r="CL1483">
        <v>1.9831051719999999</v>
      </c>
    </row>
    <row r="1484" spans="1:90" x14ac:dyDescent="0.25">
      <c r="A1484" s="1" t="s">
        <v>857</v>
      </c>
      <c r="B1484" s="2">
        <v>315360.395599999</v>
      </c>
      <c r="C1484" s="2">
        <v>6074357.8269999903</v>
      </c>
      <c r="D1484" s="4">
        <v>-178.53</v>
      </c>
      <c r="E1484" t="s">
        <v>198</v>
      </c>
      <c r="F1484" s="3">
        <v>540</v>
      </c>
      <c r="G1484" t="s">
        <v>90</v>
      </c>
      <c r="H1484" t="s">
        <v>91</v>
      </c>
      <c r="I1484" s="1" t="s">
        <v>197</v>
      </c>
      <c r="J1484" t="s">
        <v>1736</v>
      </c>
      <c r="K1484" t="s">
        <v>345</v>
      </c>
      <c r="L1484" t="s">
        <v>345</v>
      </c>
      <c r="M1484">
        <v>65.449574530000007</v>
      </c>
      <c r="N1484">
        <v>12.41528083</v>
      </c>
      <c r="O1484">
        <v>2.077643218</v>
      </c>
      <c r="P1484">
        <v>5.6142906989999997</v>
      </c>
      <c r="Q1484">
        <v>2.6985363040000001</v>
      </c>
      <c r="R1484">
        <v>3.0912337509999999</v>
      </c>
      <c r="S1484">
        <v>3.745729496</v>
      </c>
      <c r="T1484">
        <v>0.65449574499999996</v>
      </c>
      <c r="U1484">
        <v>0.44304327399999999</v>
      </c>
      <c r="V1484">
        <v>0.16513431100000001</v>
      </c>
      <c r="W1484">
        <v>0.120829984</v>
      </c>
      <c r="X1484">
        <v>1.747908115</v>
      </c>
      <c r="Y1484">
        <v>5.0345829999999996E-3</v>
      </c>
      <c r="Z1484">
        <v>1.7712651610000001</v>
      </c>
      <c r="AA1484">
        <v>0</v>
      </c>
      <c r="AB1484">
        <v>3.526336863</v>
      </c>
      <c r="AC1484">
        <v>100</v>
      </c>
      <c r="AD1484">
        <v>0.35636719500000003</v>
      </c>
      <c r="AE1484">
        <v>1.3510612999999999E-2</v>
      </c>
      <c r="AF1484">
        <v>0.63617105299999999</v>
      </c>
      <c r="AG1484">
        <v>3.98545828</v>
      </c>
      <c r="AH1484">
        <v>0</v>
      </c>
      <c r="AI1484">
        <v>34.668085849999898</v>
      </c>
      <c r="AJ1484">
        <v>0</v>
      </c>
      <c r="AK1484">
        <v>0</v>
      </c>
      <c r="AL1484">
        <v>8.2545013439999995</v>
      </c>
      <c r="AM1484">
        <v>0</v>
      </c>
      <c r="AN1484">
        <v>0</v>
      </c>
      <c r="AO1484">
        <v>2.937272428</v>
      </c>
      <c r="AP1484">
        <v>2.0939101450000002</v>
      </c>
      <c r="AQ1484">
        <v>0</v>
      </c>
      <c r="AR1484">
        <v>0</v>
      </c>
      <c r="AS1484">
        <v>7.1314333000000003</v>
      </c>
      <c r="AT1484">
        <v>5.8814822329999998</v>
      </c>
      <c r="AU1484">
        <v>13.012915530000001</v>
      </c>
      <c r="AV1484">
        <v>0</v>
      </c>
      <c r="AW1484">
        <v>29.4852556099999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2.2782713050000001</v>
      </c>
      <c r="BI1484">
        <v>6.5064577659999996</v>
      </c>
      <c r="BJ1484">
        <v>0.54802732600000004</v>
      </c>
      <c r="BK1484">
        <v>0.45197267400000002</v>
      </c>
      <c r="BL1484">
        <v>0</v>
      </c>
      <c r="BM1484">
        <v>19.23113648</v>
      </c>
      <c r="BN1484">
        <v>97.721719350000001</v>
      </c>
      <c r="BO1484">
        <v>0</v>
      </c>
      <c r="BP1484" t="s">
        <v>97</v>
      </c>
      <c r="BQ1484" t="s">
        <v>40</v>
      </c>
      <c r="BR1484" t="s">
        <v>98</v>
      </c>
      <c r="BS1484" t="s">
        <v>130</v>
      </c>
      <c r="BT1484" t="s">
        <v>98</v>
      </c>
      <c r="BU1484" t="s">
        <v>100</v>
      </c>
      <c r="BV1484" t="s">
        <v>101</v>
      </c>
      <c r="BW1484" t="s">
        <v>113</v>
      </c>
      <c r="BX1484">
        <v>15.74299673</v>
      </c>
      <c r="BY1484">
        <v>19.23113648</v>
      </c>
      <c r="BZ1484">
        <v>73.9064797099999</v>
      </c>
      <c r="CA1484">
        <v>26.109881250000001</v>
      </c>
      <c r="CB1484">
        <v>57.958327050000001</v>
      </c>
      <c r="CC1484">
        <v>15.931791710000001</v>
      </c>
      <c r="CD1484">
        <v>3</v>
      </c>
      <c r="CE1484">
        <v>6</v>
      </c>
      <c r="CF1484">
        <v>2</v>
      </c>
      <c r="CG1484">
        <v>6</v>
      </c>
      <c r="CH1484">
        <v>3</v>
      </c>
      <c r="CI1484">
        <v>11</v>
      </c>
      <c r="CJ1484">
        <v>32.905138340000001</v>
      </c>
      <c r="CK1484">
        <v>65.38812901</v>
      </c>
      <c r="CL1484">
        <v>2.937272428</v>
      </c>
    </row>
    <row r="1485" spans="1:90" x14ac:dyDescent="0.25">
      <c r="A1485" s="1" t="s">
        <v>858</v>
      </c>
      <c r="B1485" s="2">
        <v>315350.46240000002</v>
      </c>
      <c r="C1485" s="2">
        <v>6074363.8710000003</v>
      </c>
      <c r="D1485" s="4">
        <v>-206.18459999999899</v>
      </c>
      <c r="E1485" t="s">
        <v>198</v>
      </c>
      <c r="F1485" s="3">
        <v>570</v>
      </c>
      <c r="G1485" t="s">
        <v>90</v>
      </c>
      <c r="H1485" t="s">
        <v>91</v>
      </c>
      <c r="I1485" s="1" t="s">
        <v>197</v>
      </c>
      <c r="J1485" t="s">
        <v>1730</v>
      </c>
      <c r="K1485" t="s">
        <v>1689</v>
      </c>
      <c r="L1485" t="s">
        <v>345</v>
      </c>
      <c r="M1485">
        <v>63.241421809999899</v>
      </c>
      <c r="N1485">
        <v>12.95500728</v>
      </c>
      <c r="O1485">
        <v>2.7828098090000002</v>
      </c>
      <c r="P1485">
        <v>7.0557879139999997</v>
      </c>
      <c r="Q1485">
        <v>1.563883277</v>
      </c>
      <c r="R1485">
        <v>3.9551112559999999</v>
      </c>
      <c r="S1485">
        <v>3.5313493349999998</v>
      </c>
      <c r="T1485">
        <v>1.1300317870000001</v>
      </c>
      <c r="U1485">
        <v>0.61546374100000001</v>
      </c>
      <c r="V1485">
        <v>0.32387518199999998</v>
      </c>
      <c r="W1485">
        <v>0.22197053</v>
      </c>
      <c r="X1485">
        <v>1.178753709</v>
      </c>
      <c r="Y1485">
        <v>5.0447850000000004E-3</v>
      </c>
      <c r="Z1485">
        <v>1.4394895839999999</v>
      </c>
      <c r="AA1485">
        <v>0</v>
      </c>
      <c r="AB1485">
        <v>2.6254315340000001</v>
      </c>
      <c r="AC1485">
        <v>100</v>
      </c>
      <c r="AD1485">
        <v>0.70457316199999998</v>
      </c>
      <c r="AE1485">
        <v>1.3647159000000001E-2</v>
      </c>
      <c r="AF1485">
        <v>0.89087804500000001</v>
      </c>
      <c r="AG1485">
        <v>6.9366555109999997</v>
      </c>
      <c r="AH1485">
        <v>0</v>
      </c>
      <c r="AI1485">
        <v>32.947476860000002</v>
      </c>
      <c r="AJ1485">
        <v>0</v>
      </c>
      <c r="AK1485">
        <v>0</v>
      </c>
      <c r="AL1485">
        <v>13.80933138</v>
      </c>
      <c r="AM1485">
        <v>0</v>
      </c>
      <c r="AN1485">
        <v>0</v>
      </c>
      <c r="AO1485">
        <v>1.19407463</v>
      </c>
      <c r="AP1485">
        <v>2.2981013680000002</v>
      </c>
      <c r="AQ1485">
        <v>0</v>
      </c>
      <c r="AR1485">
        <v>0</v>
      </c>
      <c r="AS1485">
        <v>4.1137447800000002</v>
      </c>
      <c r="AT1485">
        <v>9.2812358600000007</v>
      </c>
      <c r="AU1485">
        <v>13.39498064</v>
      </c>
      <c r="AV1485">
        <v>0</v>
      </c>
      <c r="AW1485">
        <v>24.71265635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1.5488092760000001</v>
      </c>
      <c r="BI1485">
        <v>6.69749032</v>
      </c>
      <c r="BJ1485">
        <v>0.30711091600000001</v>
      </c>
      <c r="BK1485">
        <v>0.69288908400000004</v>
      </c>
      <c r="BL1485">
        <v>0</v>
      </c>
      <c r="BM1485">
        <v>29.534375570000002</v>
      </c>
      <c r="BN1485">
        <v>98.451184369999893</v>
      </c>
      <c r="BO1485">
        <v>0</v>
      </c>
      <c r="BP1485" t="s">
        <v>97</v>
      </c>
      <c r="BQ1485" t="s">
        <v>40</v>
      </c>
      <c r="BR1485" t="s">
        <v>111</v>
      </c>
      <c r="BS1485" t="s">
        <v>235</v>
      </c>
      <c r="BT1485" t="s">
        <v>111</v>
      </c>
      <c r="BU1485" t="s">
        <v>100</v>
      </c>
      <c r="BV1485" t="s">
        <v>101</v>
      </c>
      <c r="BW1485" t="s">
        <v>152</v>
      </c>
      <c r="BX1485">
        <v>16.583960050000002</v>
      </c>
      <c r="BY1485">
        <v>29.534375570000002</v>
      </c>
      <c r="BZ1485">
        <v>61.362173239999898</v>
      </c>
      <c r="CA1485">
        <v>32.458009230000002</v>
      </c>
      <c r="CB1485">
        <v>58.59629915</v>
      </c>
      <c r="CC1485">
        <v>8.9456916240000002</v>
      </c>
      <c r="CD1485">
        <v>2</v>
      </c>
      <c r="CE1485">
        <v>10</v>
      </c>
      <c r="CF1485">
        <v>1</v>
      </c>
      <c r="CG1485">
        <v>6</v>
      </c>
      <c r="CH1485">
        <v>3</v>
      </c>
      <c r="CI1485">
        <v>5</v>
      </c>
      <c r="CJ1485">
        <v>26.46184341</v>
      </c>
      <c r="CK1485">
        <v>64.902019710000005</v>
      </c>
      <c r="CL1485">
        <v>1.19407463</v>
      </c>
    </row>
    <row r="1486" spans="1:90" x14ac:dyDescent="0.25">
      <c r="A1486" s="1" t="s">
        <v>859</v>
      </c>
      <c r="B1486" s="2">
        <v>315339.49939999898</v>
      </c>
      <c r="C1486" s="2">
        <v>6074370.4440000001</v>
      </c>
      <c r="D1486" s="4">
        <v>-236.0649919</v>
      </c>
      <c r="E1486" t="s">
        <v>198</v>
      </c>
      <c r="F1486" s="3">
        <v>602.5</v>
      </c>
      <c r="G1486" t="s">
        <v>90</v>
      </c>
      <c r="H1486" t="s">
        <v>91</v>
      </c>
      <c r="I1486" s="1" t="s">
        <v>197</v>
      </c>
      <c r="J1486" t="s">
        <v>1737</v>
      </c>
      <c r="K1486" t="s">
        <v>1684</v>
      </c>
      <c r="L1486" t="s">
        <v>345</v>
      </c>
      <c r="M1486">
        <v>47.459039359999899</v>
      </c>
      <c r="N1486">
        <v>15.18203434</v>
      </c>
      <c r="O1486">
        <v>3.1656861410000001</v>
      </c>
      <c r="P1486">
        <v>8.1256871929999903</v>
      </c>
      <c r="Q1486">
        <v>8.3804829569999999</v>
      </c>
      <c r="R1486">
        <v>12.0241712</v>
      </c>
      <c r="S1486">
        <v>1.9736644649999999</v>
      </c>
      <c r="T1486">
        <v>0.34412611199999998</v>
      </c>
      <c r="U1486">
        <v>0.556674593</v>
      </c>
      <c r="V1486">
        <v>5.5667459000000002E-2</v>
      </c>
      <c r="W1486">
        <v>0.20242712500000001</v>
      </c>
      <c r="X1486">
        <v>1.706118075</v>
      </c>
      <c r="Y1486">
        <v>1.0121356E-2</v>
      </c>
      <c r="Z1486">
        <v>0.81409962599999997</v>
      </c>
      <c r="AA1486">
        <v>0</v>
      </c>
      <c r="AB1486">
        <v>2.5279806339999999</v>
      </c>
      <c r="AC1486">
        <v>100</v>
      </c>
      <c r="AD1486">
        <v>0.11742878299999999</v>
      </c>
      <c r="AE1486">
        <v>2.6549909999999999E-2</v>
      </c>
      <c r="AF1486">
        <v>0.78134334699999997</v>
      </c>
      <c r="AG1486">
        <v>2.0483389789999999</v>
      </c>
      <c r="AH1486">
        <v>0</v>
      </c>
      <c r="AI1486">
        <v>17.8558091999999</v>
      </c>
      <c r="AJ1486">
        <v>0</v>
      </c>
      <c r="AK1486">
        <v>0</v>
      </c>
      <c r="AL1486">
        <v>31.7940168999999</v>
      </c>
      <c r="AM1486">
        <v>0</v>
      </c>
      <c r="AN1486">
        <v>0</v>
      </c>
      <c r="AO1486">
        <v>0</v>
      </c>
      <c r="AP1486">
        <v>2.1664761549999998</v>
      </c>
      <c r="AQ1486">
        <v>0</v>
      </c>
      <c r="AR1486">
        <v>0</v>
      </c>
      <c r="AS1486">
        <v>12.5688086699999</v>
      </c>
      <c r="AT1486">
        <v>6.0398676309999999</v>
      </c>
      <c r="AU1486">
        <v>18.60867631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2.173745459</v>
      </c>
      <c r="BI1486">
        <v>16.871360790000001</v>
      </c>
      <c r="BJ1486">
        <v>0.67542733700000002</v>
      </c>
      <c r="BK1486">
        <v>0.32457266299999998</v>
      </c>
      <c r="BL1486">
        <v>0</v>
      </c>
      <c r="BM1486">
        <v>64.036511970000006</v>
      </c>
      <c r="BN1486">
        <v>97.826245630000003</v>
      </c>
      <c r="BO1486">
        <v>0</v>
      </c>
      <c r="BP1486" t="s">
        <v>97</v>
      </c>
      <c r="BQ1486" t="s">
        <v>109</v>
      </c>
      <c r="BR1486" t="s">
        <v>111</v>
      </c>
      <c r="BS1486" t="s">
        <v>162</v>
      </c>
      <c r="BT1486" t="s">
        <v>111</v>
      </c>
      <c r="BU1486" t="s">
        <v>100</v>
      </c>
      <c r="BV1486" t="s">
        <v>101</v>
      </c>
      <c r="BW1486" t="s">
        <v>149</v>
      </c>
      <c r="BX1486">
        <v>43.810356400000003</v>
      </c>
      <c r="BY1486">
        <v>64.036511970000006</v>
      </c>
      <c r="BZ1486">
        <v>34.538573720000002</v>
      </c>
      <c r="CA1486">
        <v>24.002246830000001</v>
      </c>
      <c r="CB1486">
        <v>44.754644030000001</v>
      </c>
      <c r="CC1486">
        <v>31.243109149999899</v>
      </c>
      <c r="CD1486">
        <v>2</v>
      </c>
      <c r="CE1486">
        <v>5</v>
      </c>
      <c r="CF1486">
        <v>1</v>
      </c>
      <c r="CG1486">
        <v>6</v>
      </c>
      <c r="CH1486">
        <v>3</v>
      </c>
      <c r="CI1486">
        <v>4</v>
      </c>
      <c r="CJ1486">
        <v>38.396436530000003</v>
      </c>
      <c r="CK1486">
        <v>87.687019699999894</v>
      </c>
      <c r="CL1486">
        <v>0</v>
      </c>
    </row>
    <row r="1487" spans="1:90" x14ac:dyDescent="0.25">
      <c r="A1487" s="1" t="s">
        <v>860</v>
      </c>
      <c r="B1487" s="2">
        <v>315328.6078</v>
      </c>
      <c r="C1487" s="2">
        <v>6074376.517</v>
      </c>
      <c r="D1487" s="4">
        <v>-264.99149999999901</v>
      </c>
      <c r="E1487" t="s">
        <v>198</v>
      </c>
      <c r="F1487" s="3">
        <v>634</v>
      </c>
      <c r="G1487" t="s">
        <v>90</v>
      </c>
      <c r="H1487" t="s">
        <v>91</v>
      </c>
      <c r="I1487" s="1" t="s">
        <v>197</v>
      </c>
      <c r="J1487" t="s">
        <v>1738</v>
      </c>
      <c r="K1487" t="s">
        <v>1734</v>
      </c>
      <c r="L1487" t="s">
        <v>406</v>
      </c>
      <c r="M1487">
        <v>49.5391289599999</v>
      </c>
      <c r="N1487">
        <v>15.8318841799999</v>
      </c>
      <c r="O1487">
        <v>3.4196524880000001</v>
      </c>
      <c r="P1487">
        <v>8.5742922910000008</v>
      </c>
      <c r="Q1487">
        <v>6.53507807</v>
      </c>
      <c r="R1487">
        <v>9.3979683089999995</v>
      </c>
      <c r="S1487">
        <v>2.9438199979999999</v>
      </c>
      <c r="T1487">
        <v>0.43499745699999998</v>
      </c>
      <c r="U1487">
        <v>0.54627587600000005</v>
      </c>
      <c r="V1487">
        <v>4.5522989999999999E-2</v>
      </c>
      <c r="W1487">
        <v>0.20232439799999999</v>
      </c>
      <c r="X1487">
        <v>0.12190386</v>
      </c>
      <c r="Y1487">
        <v>2.0232440000000001E-2</v>
      </c>
      <c r="Z1487">
        <v>2.386918681</v>
      </c>
      <c r="AA1487">
        <v>0</v>
      </c>
      <c r="AB1487">
        <v>2.516937569</v>
      </c>
      <c r="AC1487">
        <v>100</v>
      </c>
      <c r="AD1487">
        <v>9.8150340000000003E-2</v>
      </c>
      <c r="AE1487">
        <v>5.4245094000000001E-2</v>
      </c>
      <c r="AF1487">
        <v>0.78368297499999995</v>
      </c>
      <c r="AG1487">
        <v>2.646420129</v>
      </c>
      <c r="AH1487">
        <v>0</v>
      </c>
      <c r="AI1487">
        <v>27.22107909</v>
      </c>
      <c r="AJ1487">
        <v>0</v>
      </c>
      <c r="AK1487">
        <v>0</v>
      </c>
      <c r="AL1487">
        <v>29.56074942</v>
      </c>
      <c r="AM1487">
        <v>0</v>
      </c>
      <c r="AN1487">
        <v>0</v>
      </c>
      <c r="AO1487">
        <v>0</v>
      </c>
      <c r="AP1487">
        <v>2.203131328</v>
      </c>
      <c r="AQ1487">
        <v>0</v>
      </c>
      <c r="AR1487">
        <v>0</v>
      </c>
      <c r="AS1487">
        <v>9.6086836390000006</v>
      </c>
      <c r="AT1487">
        <v>7.0414997499999998</v>
      </c>
      <c r="AU1487">
        <v>16.650183389999899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0.158732968</v>
      </c>
      <c r="BI1487">
        <v>16.06653695</v>
      </c>
      <c r="BJ1487">
        <v>0.57709175999999995</v>
      </c>
      <c r="BK1487">
        <v>0.42290823999999999</v>
      </c>
      <c r="BL1487">
        <v>0</v>
      </c>
      <c r="BM1487">
        <v>52.06022797</v>
      </c>
      <c r="BN1487">
        <v>99.841252569999895</v>
      </c>
      <c r="BO1487">
        <v>0</v>
      </c>
      <c r="BP1487" t="s">
        <v>256</v>
      </c>
      <c r="BQ1487" t="s">
        <v>257</v>
      </c>
      <c r="BR1487" t="s">
        <v>111</v>
      </c>
      <c r="BS1487" t="s">
        <v>162</v>
      </c>
      <c r="BT1487" t="s">
        <v>98</v>
      </c>
      <c r="BU1487" t="s">
        <v>222</v>
      </c>
      <c r="BV1487" t="s">
        <v>101</v>
      </c>
      <c r="BW1487" t="s">
        <v>237</v>
      </c>
      <c r="BX1487">
        <v>40.10187552</v>
      </c>
      <c r="BY1487">
        <v>52.06022797</v>
      </c>
      <c r="BZ1487">
        <v>45.804948410000002</v>
      </c>
      <c r="CA1487">
        <v>26.33864372</v>
      </c>
      <c r="CB1487">
        <v>48.396792009999899</v>
      </c>
      <c r="CC1487">
        <v>25.264564270000001</v>
      </c>
      <c r="CD1487">
        <v>2</v>
      </c>
      <c r="CE1487">
        <v>5</v>
      </c>
      <c r="CF1487">
        <v>2</v>
      </c>
      <c r="CG1487">
        <v>3</v>
      </c>
      <c r="CH1487">
        <v>3</v>
      </c>
      <c r="CI1487">
        <v>9</v>
      </c>
      <c r="CJ1487">
        <v>36.09219487</v>
      </c>
      <c r="CK1487">
        <v>81.724452999999897</v>
      </c>
      <c r="CL1487">
        <v>0</v>
      </c>
    </row>
    <row r="1488" spans="1:90" x14ac:dyDescent="0.25">
      <c r="A1488" s="1" t="s">
        <v>861</v>
      </c>
      <c r="B1488" s="2">
        <v>315315.7512</v>
      </c>
      <c r="C1488" s="2">
        <v>6074383.4649999896</v>
      </c>
      <c r="D1488" s="4">
        <v>-298.21938</v>
      </c>
      <c r="E1488" t="s">
        <v>198</v>
      </c>
      <c r="F1488" s="3">
        <v>670.3</v>
      </c>
      <c r="G1488" t="s">
        <v>90</v>
      </c>
      <c r="H1488" t="s">
        <v>91</v>
      </c>
      <c r="I1488" s="1" t="s">
        <v>197</v>
      </c>
      <c r="J1488" t="s">
        <v>1730</v>
      </c>
      <c r="K1488" t="s">
        <v>1689</v>
      </c>
      <c r="L1488" t="s">
        <v>345</v>
      </c>
      <c r="M1488">
        <v>48.826876669999898</v>
      </c>
      <c r="N1488">
        <v>14.66832312</v>
      </c>
      <c r="O1488">
        <v>3.8415539490000001</v>
      </c>
      <c r="P1488">
        <v>9.5687414079999904</v>
      </c>
      <c r="Q1488">
        <v>6.209725186</v>
      </c>
      <c r="R1488">
        <v>9.3095227499999904</v>
      </c>
      <c r="S1488">
        <v>3.1099276219999998</v>
      </c>
      <c r="T1488">
        <v>0.18234103300000001</v>
      </c>
      <c r="U1488">
        <v>0.63819361600000002</v>
      </c>
      <c r="V1488">
        <v>5.8754332999999999E-2</v>
      </c>
      <c r="W1488">
        <v>0.243121378</v>
      </c>
      <c r="X1488">
        <v>0.82826822300000003</v>
      </c>
      <c r="Y1488">
        <v>3.0390172E-2</v>
      </c>
      <c r="Z1488">
        <v>2.4842605469999999</v>
      </c>
      <c r="AA1488">
        <v>0</v>
      </c>
      <c r="AB1488">
        <v>3.3243145799999998</v>
      </c>
      <c r="AC1488">
        <v>100</v>
      </c>
      <c r="AD1488">
        <v>0.12718273299999999</v>
      </c>
      <c r="AE1488">
        <v>8.1803633000000001E-2</v>
      </c>
      <c r="AF1488">
        <v>0.919195875</v>
      </c>
      <c r="AG1488">
        <v>1.113739713</v>
      </c>
      <c r="AH1488">
        <v>0</v>
      </c>
      <c r="AI1488">
        <v>28.871648969999899</v>
      </c>
      <c r="AJ1488">
        <v>0</v>
      </c>
      <c r="AK1488">
        <v>0</v>
      </c>
      <c r="AL1488">
        <v>26.39596951</v>
      </c>
      <c r="AM1488">
        <v>0</v>
      </c>
      <c r="AN1488">
        <v>0</v>
      </c>
      <c r="AO1488">
        <v>0</v>
      </c>
      <c r="AP1488">
        <v>2.3112687709999999</v>
      </c>
      <c r="AQ1488">
        <v>0</v>
      </c>
      <c r="AR1488">
        <v>0</v>
      </c>
      <c r="AS1488">
        <v>10.175152000000001</v>
      </c>
      <c r="AT1488">
        <v>8.7273022559999998</v>
      </c>
      <c r="AU1488">
        <v>18.902454250000002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1.0827991340000001</v>
      </c>
      <c r="BI1488">
        <v>16.22375757</v>
      </c>
      <c r="BJ1488">
        <v>0.53829793000000004</v>
      </c>
      <c r="BK1488">
        <v>0.46170207000000002</v>
      </c>
      <c r="BL1488">
        <v>0</v>
      </c>
      <c r="BM1488">
        <v>47.760280219999899</v>
      </c>
      <c r="BN1488">
        <v>98.917102189999895</v>
      </c>
      <c r="BO1488">
        <v>0</v>
      </c>
      <c r="BP1488" t="s">
        <v>97</v>
      </c>
      <c r="BQ1488" t="s">
        <v>109</v>
      </c>
      <c r="BR1488" t="s">
        <v>111</v>
      </c>
      <c r="BS1488" t="s">
        <v>162</v>
      </c>
      <c r="BT1488" t="s">
        <v>111</v>
      </c>
      <c r="BU1488" t="s">
        <v>100</v>
      </c>
      <c r="BV1488" t="s">
        <v>101</v>
      </c>
      <c r="BW1488" t="s">
        <v>149</v>
      </c>
      <c r="BX1488">
        <v>41.243958489999898</v>
      </c>
      <c r="BY1488">
        <v>47.760280219999899</v>
      </c>
      <c r="BZ1488">
        <v>51.207791700000001</v>
      </c>
      <c r="CA1488">
        <v>29.994854660000001</v>
      </c>
      <c r="CB1488">
        <v>45.594420550000002</v>
      </c>
      <c r="CC1488">
        <v>24.41072479</v>
      </c>
      <c r="CD1488">
        <v>2</v>
      </c>
      <c r="CE1488">
        <v>5</v>
      </c>
      <c r="CF1488">
        <v>1</v>
      </c>
      <c r="CG1488">
        <v>6</v>
      </c>
      <c r="CH1488">
        <v>3</v>
      </c>
      <c r="CI1488">
        <v>4</v>
      </c>
      <c r="CJ1488">
        <v>33.979536889999899</v>
      </c>
      <c r="CK1488">
        <v>82.736540509999898</v>
      </c>
      <c r="CL1488">
        <v>0</v>
      </c>
    </row>
    <row r="1489" spans="1:90" x14ac:dyDescent="0.25">
      <c r="A1489" s="1" t="s">
        <v>1640</v>
      </c>
      <c r="B1489" s="2">
        <v>315267.26069999899</v>
      </c>
      <c r="C1489" s="2">
        <v>6074411.392</v>
      </c>
      <c r="D1489" s="4">
        <v>-416.31760000000003</v>
      </c>
      <c r="E1489" t="s">
        <v>198</v>
      </c>
      <c r="F1489" s="3">
        <v>801</v>
      </c>
      <c r="G1489" t="s">
        <v>90</v>
      </c>
      <c r="H1489" t="s">
        <v>91</v>
      </c>
      <c r="I1489" s="1" t="s">
        <v>197</v>
      </c>
      <c r="J1489" t="s">
        <v>2144</v>
      </c>
      <c r="K1489" t="s">
        <v>2145</v>
      </c>
      <c r="L1489" t="s">
        <v>1721</v>
      </c>
      <c r="M1489">
        <v>51.653505430000003</v>
      </c>
      <c r="N1489">
        <v>14.18197028</v>
      </c>
      <c r="O1489">
        <v>3.1249451370000001</v>
      </c>
      <c r="P1489">
        <v>7.8207725019999996</v>
      </c>
      <c r="Q1489">
        <v>5.8931494459999998</v>
      </c>
      <c r="R1489">
        <v>8.2079542879999998</v>
      </c>
      <c r="S1489">
        <v>3.6086695579999999</v>
      </c>
      <c r="T1489">
        <v>0.171841408</v>
      </c>
      <c r="U1489">
        <v>0.40433272399999998</v>
      </c>
      <c r="V1489">
        <v>8.0866544999999998E-2</v>
      </c>
      <c r="W1489">
        <v>0.20216636199999999</v>
      </c>
      <c r="X1489">
        <v>2.2249772220000001</v>
      </c>
      <c r="Y1489">
        <v>5.0541589999999999E-3</v>
      </c>
      <c r="Z1489">
        <v>2.4197949400000001</v>
      </c>
      <c r="AA1489">
        <v>0</v>
      </c>
      <c r="AB1489">
        <v>4.6591253119999996</v>
      </c>
      <c r="AC1489">
        <v>100</v>
      </c>
      <c r="AD1489">
        <v>0.173024186</v>
      </c>
      <c r="AE1489">
        <v>1.344739E-2</v>
      </c>
      <c r="AF1489">
        <v>0.57563100199999995</v>
      </c>
      <c r="AG1489">
        <v>1.037472967</v>
      </c>
      <c r="AH1489">
        <v>0</v>
      </c>
      <c r="AI1489">
        <v>33.114491999999899</v>
      </c>
      <c r="AJ1489">
        <v>0</v>
      </c>
      <c r="AK1489">
        <v>0</v>
      </c>
      <c r="AL1489">
        <v>22.47772368</v>
      </c>
      <c r="AM1489">
        <v>0</v>
      </c>
      <c r="AN1489">
        <v>0</v>
      </c>
      <c r="AO1489">
        <v>0</v>
      </c>
      <c r="AP1489">
        <v>2.0346791130000002</v>
      </c>
      <c r="AQ1489">
        <v>0</v>
      </c>
      <c r="AR1489">
        <v>0</v>
      </c>
      <c r="AS1489">
        <v>13.4297659599999</v>
      </c>
      <c r="AT1489">
        <v>9.0148253070000006</v>
      </c>
      <c r="AU1489">
        <v>22.4445912599999</v>
      </c>
      <c r="AV1489">
        <v>0</v>
      </c>
      <c r="AW1489">
        <v>3.9995446380000002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2.8753448549999998</v>
      </c>
      <c r="BI1489">
        <v>13.3169687</v>
      </c>
      <c r="BJ1489">
        <v>0.59835199500000003</v>
      </c>
      <c r="BK1489">
        <v>0.40164800499999997</v>
      </c>
      <c r="BL1489">
        <v>0</v>
      </c>
      <c r="BM1489">
        <v>40.433221400000001</v>
      </c>
      <c r="BN1489">
        <v>97.1246433499999</v>
      </c>
      <c r="BO1489">
        <v>0</v>
      </c>
      <c r="BP1489" t="s">
        <v>97</v>
      </c>
      <c r="BQ1489" t="s">
        <v>109</v>
      </c>
      <c r="BR1489" t="s">
        <v>111</v>
      </c>
      <c r="BS1489" t="s">
        <v>162</v>
      </c>
      <c r="BT1489" t="s">
        <v>111</v>
      </c>
      <c r="BU1489" t="s">
        <v>100</v>
      </c>
      <c r="BV1489" t="s">
        <v>101</v>
      </c>
      <c r="BW1489" t="s">
        <v>149</v>
      </c>
      <c r="BX1489">
        <v>33.433593639999899</v>
      </c>
      <c r="BY1489">
        <v>40.433221400000001</v>
      </c>
      <c r="BZ1489">
        <v>58.475496159999899</v>
      </c>
      <c r="CA1489">
        <v>26.50583451</v>
      </c>
      <c r="CB1489">
        <v>48.176517850000003</v>
      </c>
      <c r="CC1489">
        <v>25.317647640000001</v>
      </c>
      <c r="CD1489">
        <v>2</v>
      </c>
      <c r="CE1489">
        <v>5</v>
      </c>
      <c r="CF1489">
        <v>1</v>
      </c>
      <c r="CG1489">
        <v>6</v>
      </c>
      <c r="CH1489">
        <v>3</v>
      </c>
      <c r="CI1489">
        <v>4</v>
      </c>
      <c r="CJ1489">
        <v>33.917467500000001</v>
      </c>
      <c r="CK1489">
        <v>78.390205710000004</v>
      </c>
      <c r="CL1489">
        <v>0</v>
      </c>
    </row>
    <row r="1490" spans="1:90" x14ac:dyDescent="0.25">
      <c r="A1490" s="1" t="s">
        <v>1641</v>
      </c>
      <c r="B1490" s="2">
        <v>315263.201899999</v>
      </c>
      <c r="C1490" s="2">
        <v>6074413.8020000001</v>
      </c>
      <c r="D1490" s="4">
        <v>-425.80851999999902</v>
      </c>
      <c r="E1490" t="s">
        <v>198</v>
      </c>
      <c r="F1490" s="3">
        <v>811.6</v>
      </c>
      <c r="G1490" t="s">
        <v>90</v>
      </c>
      <c r="H1490" t="s">
        <v>91</v>
      </c>
      <c r="I1490" s="1" t="s">
        <v>197</v>
      </c>
      <c r="J1490" t="s">
        <v>1827</v>
      </c>
      <c r="K1490" t="s">
        <v>1691</v>
      </c>
      <c r="L1490" t="s">
        <v>406</v>
      </c>
      <c r="M1490">
        <v>59.912631560000001</v>
      </c>
      <c r="N1490">
        <v>15.18769558</v>
      </c>
      <c r="O1490">
        <v>3.3255873340000002</v>
      </c>
      <c r="P1490">
        <v>8.1475163560000006</v>
      </c>
      <c r="Q1490">
        <v>2.554845067</v>
      </c>
      <c r="R1490">
        <v>2.958773141</v>
      </c>
      <c r="S1490">
        <v>3.8171202979999999</v>
      </c>
      <c r="T1490">
        <v>0.15147302800000001</v>
      </c>
      <c r="U1490">
        <v>0.68667772599999999</v>
      </c>
      <c r="V1490">
        <v>0.127237343</v>
      </c>
      <c r="W1490">
        <v>0.20196403700000001</v>
      </c>
      <c r="X1490">
        <v>0.83788519400000006</v>
      </c>
      <c r="Y1490">
        <v>5.0491010000000003E-3</v>
      </c>
      <c r="Z1490">
        <v>2.085544241</v>
      </c>
      <c r="AA1490">
        <v>0</v>
      </c>
      <c r="AB1490">
        <v>2.9330549810000002</v>
      </c>
      <c r="AC1490">
        <v>100</v>
      </c>
      <c r="AD1490">
        <v>0.27748126400000001</v>
      </c>
      <c r="AE1490">
        <v>1.3692549E-2</v>
      </c>
      <c r="AF1490">
        <v>0.99641300799999999</v>
      </c>
      <c r="AG1490">
        <v>0.93210624600000003</v>
      </c>
      <c r="AH1490">
        <v>0</v>
      </c>
      <c r="AI1490">
        <v>35.701624000000002</v>
      </c>
      <c r="AJ1490">
        <v>0</v>
      </c>
      <c r="AK1490">
        <v>0</v>
      </c>
      <c r="AL1490">
        <v>11.30434136</v>
      </c>
      <c r="AM1490">
        <v>0</v>
      </c>
      <c r="AN1490">
        <v>0</v>
      </c>
      <c r="AO1490">
        <v>5.4211711730000003</v>
      </c>
      <c r="AP1490">
        <v>2.3813269190000002</v>
      </c>
      <c r="AQ1490">
        <v>0</v>
      </c>
      <c r="AR1490">
        <v>0</v>
      </c>
      <c r="AS1490">
        <v>7.0821025820000001</v>
      </c>
      <c r="AT1490">
        <v>11.84491536</v>
      </c>
      <c r="AU1490">
        <v>18.927017939999899</v>
      </c>
      <c r="AV1490">
        <v>0</v>
      </c>
      <c r="AW1490">
        <v>21.837527810000001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1.1036466</v>
      </c>
      <c r="BI1490">
        <v>9.4635089719999996</v>
      </c>
      <c r="BJ1490">
        <v>0.37417952500000001</v>
      </c>
      <c r="BK1490">
        <v>0.62582047500000004</v>
      </c>
      <c r="BL1490">
        <v>0</v>
      </c>
      <c r="BM1490">
        <v>24.048737750000001</v>
      </c>
      <c r="BN1490">
        <v>98.896348869999898</v>
      </c>
      <c r="BO1490">
        <v>0</v>
      </c>
      <c r="BP1490" t="s">
        <v>97</v>
      </c>
      <c r="BQ1490" t="s">
        <v>40</v>
      </c>
      <c r="BR1490" t="s">
        <v>111</v>
      </c>
      <c r="BS1490" t="s">
        <v>235</v>
      </c>
      <c r="BT1490" t="s">
        <v>111</v>
      </c>
      <c r="BU1490" t="s">
        <v>100</v>
      </c>
      <c r="BV1490" t="s">
        <v>101</v>
      </c>
      <c r="BW1490" t="s">
        <v>152</v>
      </c>
      <c r="BX1490">
        <v>22.30475787</v>
      </c>
      <c r="BY1490">
        <v>24.048737750000001</v>
      </c>
      <c r="BZ1490">
        <v>74.474466870000001</v>
      </c>
      <c r="CA1490">
        <v>31.17452703</v>
      </c>
      <c r="CB1490">
        <v>56.752029729999897</v>
      </c>
      <c r="CC1490">
        <v>12.07344324</v>
      </c>
      <c r="CD1490">
        <v>2</v>
      </c>
      <c r="CE1490">
        <v>10</v>
      </c>
      <c r="CF1490">
        <v>1</v>
      </c>
      <c r="CG1490">
        <v>6</v>
      </c>
      <c r="CH1490">
        <v>3</v>
      </c>
      <c r="CI1490">
        <v>5</v>
      </c>
      <c r="CJ1490">
        <v>28.5410010599999</v>
      </c>
      <c r="CK1490">
        <v>72.949317930000007</v>
      </c>
      <c r="CL1490">
        <v>5.4211711730000003</v>
      </c>
    </row>
    <row r="1491" spans="1:90" x14ac:dyDescent="0.25">
      <c r="A1491" s="1" t="s">
        <v>1642</v>
      </c>
      <c r="B1491" s="2">
        <v>315239.22100000002</v>
      </c>
      <c r="C1491" s="2">
        <v>6074428.1200000001</v>
      </c>
      <c r="D1491" s="4">
        <v>-481.27269999999902</v>
      </c>
      <c r="E1491" t="s">
        <v>198</v>
      </c>
      <c r="F1491" s="3">
        <v>873.7</v>
      </c>
      <c r="G1491" t="s">
        <v>90</v>
      </c>
      <c r="H1491" t="s">
        <v>91</v>
      </c>
      <c r="I1491" s="1" t="s">
        <v>197</v>
      </c>
      <c r="J1491" t="s">
        <v>2146</v>
      </c>
      <c r="K1491" t="s">
        <v>2147</v>
      </c>
      <c r="L1491" t="s">
        <v>1721</v>
      </c>
      <c r="M1491">
        <v>48.983384620000002</v>
      </c>
      <c r="N1491">
        <v>16.691758100000001</v>
      </c>
      <c r="O1491">
        <v>3.2544471970000002</v>
      </c>
      <c r="P1491">
        <v>8.2337394570000004</v>
      </c>
      <c r="Q1491">
        <v>6.0458336429999999</v>
      </c>
      <c r="R1491">
        <v>7.9667506870000002</v>
      </c>
      <c r="S1491">
        <v>4.226017497</v>
      </c>
      <c r="T1491">
        <v>0.121321076</v>
      </c>
      <c r="U1491">
        <v>0.63693565100000005</v>
      </c>
      <c r="V1491">
        <v>8.8968789000000006E-2</v>
      </c>
      <c r="W1491">
        <v>0.21231188400000001</v>
      </c>
      <c r="X1491">
        <v>0.64635435500000005</v>
      </c>
      <c r="Y1491">
        <v>5.0550450000000002E-3</v>
      </c>
      <c r="Z1491">
        <v>2.8871219969999999</v>
      </c>
      <c r="AA1491">
        <v>0</v>
      </c>
      <c r="AB1491">
        <v>3.5448567799999999</v>
      </c>
      <c r="AC1491">
        <v>100</v>
      </c>
      <c r="AD1491">
        <v>0.190599028</v>
      </c>
      <c r="AE1491">
        <v>1.3466638E-2</v>
      </c>
      <c r="AF1491">
        <v>0.90791651600000001</v>
      </c>
      <c r="AG1491">
        <v>0.73338208400000005</v>
      </c>
      <c r="AH1491">
        <v>0</v>
      </c>
      <c r="AI1491">
        <v>38.82820779</v>
      </c>
      <c r="AJ1491">
        <v>0</v>
      </c>
      <c r="AK1491">
        <v>0</v>
      </c>
      <c r="AL1491">
        <v>26.831208270000001</v>
      </c>
      <c r="AM1491">
        <v>0</v>
      </c>
      <c r="AN1491">
        <v>0</v>
      </c>
      <c r="AO1491">
        <v>0</v>
      </c>
      <c r="AP1491">
        <v>2.2860704740000002</v>
      </c>
      <c r="AQ1491">
        <v>0</v>
      </c>
      <c r="AR1491">
        <v>0</v>
      </c>
      <c r="AS1491">
        <v>3.580164592</v>
      </c>
      <c r="AT1491">
        <v>2.549554724</v>
      </c>
      <c r="AU1491">
        <v>6.1297193160000001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0.83626193000000004</v>
      </c>
      <c r="BI1491">
        <v>14.450250110000001</v>
      </c>
      <c r="BJ1491">
        <v>0.58406664399999997</v>
      </c>
      <c r="BK1491">
        <v>0.41593335599999998</v>
      </c>
      <c r="BL1491">
        <v>0</v>
      </c>
      <c r="BM1491">
        <v>40.864220000000003</v>
      </c>
      <c r="BN1491">
        <v>99.163661860000005</v>
      </c>
      <c r="BO1491">
        <v>0</v>
      </c>
      <c r="BP1491" t="s">
        <v>97</v>
      </c>
      <c r="BQ1491" t="s">
        <v>109</v>
      </c>
      <c r="BR1491" t="s">
        <v>98</v>
      </c>
      <c r="BS1491" t="s">
        <v>130</v>
      </c>
      <c r="BT1491" t="s">
        <v>98</v>
      </c>
      <c r="BU1491" t="s">
        <v>100</v>
      </c>
      <c r="BV1491" t="s">
        <v>101</v>
      </c>
      <c r="BW1491" t="s">
        <v>237</v>
      </c>
      <c r="BX1491">
        <v>31.73053612</v>
      </c>
      <c r="BY1491">
        <v>40.864220000000003</v>
      </c>
      <c r="BZ1491">
        <v>58.482558789999899</v>
      </c>
      <c r="CA1491">
        <v>25.491848310000002</v>
      </c>
      <c r="CB1491">
        <v>51.10055637</v>
      </c>
      <c r="CC1491">
        <v>23.407595319999899</v>
      </c>
      <c r="CD1491">
        <v>3</v>
      </c>
      <c r="CE1491">
        <v>6</v>
      </c>
      <c r="CF1491">
        <v>2</v>
      </c>
      <c r="CG1491">
        <v>6</v>
      </c>
      <c r="CH1491">
        <v>3</v>
      </c>
      <c r="CI1491">
        <v>9</v>
      </c>
      <c r="CJ1491">
        <v>33.590308370000002</v>
      </c>
      <c r="CK1491">
        <v>76.660980359999897</v>
      </c>
      <c r="CL1491">
        <v>0</v>
      </c>
    </row>
    <row r="1492" spans="1:90" x14ac:dyDescent="0.25">
      <c r="A1492" s="1" t="s">
        <v>1643</v>
      </c>
      <c r="B1492" s="2">
        <v>315227.84830000001</v>
      </c>
      <c r="C1492" s="2">
        <v>6074434.9630000005</v>
      </c>
      <c r="D1492" s="4">
        <v>-507.28174999999902</v>
      </c>
      <c r="E1492" t="s">
        <v>198</v>
      </c>
      <c r="F1492" s="3">
        <v>902.9</v>
      </c>
      <c r="G1492" t="s">
        <v>90</v>
      </c>
      <c r="H1492" t="s">
        <v>91</v>
      </c>
      <c r="I1492" s="1" t="s">
        <v>197</v>
      </c>
      <c r="J1492" t="s">
        <v>1848</v>
      </c>
      <c r="K1492" t="s">
        <v>345</v>
      </c>
      <c r="L1492" t="s">
        <v>345</v>
      </c>
      <c r="M1492">
        <v>49.05982169</v>
      </c>
      <c r="N1492">
        <v>15.9306046699999</v>
      </c>
      <c r="O1492">
        <v>3.9660696350000002</v>
      </c>
      <c r="P1492">
        <v>9.8058389960000003</v>
      </c>
      <c r="Q1492">
        <v>6.5413095590000001</v>
      </c>
      <c r="R1492">
        <v>6.1488309860000001</v>
      </c>
      <c r="S1492">
        <v>3.4216080770000001</v>
      </c>
      <c r="T1492">
        <v>0.18114395699999999</v>
      </c>
      <c r="U1492">
        <v>0.67425806200000005</v>
      </c>
      <c r="V1492">
        <v>7.6483003999999993E-2</v>
      </c>
      <c r="W1492">
        <v>0.211334617</v>
      </c>
      <c r="X1492">
        <v>9.901132E-3</v>
      </c>
      <c r="Y1492">
        <v>7.0444872000000006E-2</v>
      </c>
      <c r="Z1492">
        <v>3.902350744</v>
      </c>
      <c r="AA1492">
        <v>0</v>
      </c>
      <c r="AB1492">
        <v>3.2829858820000002</v>
      </c>
      <c r="AC1492">
        <v>100</v>
      </c>
      <c r="AD1492">
        <v>0.16765243099999999</v>
      </c>
      <c r="AE1492">
        <v>0.192019565</v>
      </c>
      <c r="AF1492">
        <v>0.98341861100000005</v>
      </c>
      <c r="AG1492">
        <v>1.1204173070000001</v>
      </c>
      <c r="AH1492">
        <v>0</v>
      </c>
      <c r="AI1492">
        <v>32.166827759999897</v>
      </c>
      <c r="AJ1492">
        <v>0</v>
      </c>
      <c r="AK1492">
        <v>0</v>
      </c>
      <c r="AL1492">
        <v>28.87507875</v>
      </c>
      <c r="AM1492">
        <v>0</v>
      </c>
      <c r="AN1492">
        <v>0</v>
      </c>
      <c r="AO1492">
        <v>0</v>
      </c>
      <c r="AP1492">
        <v>2.3799683190000001</v>
      </c>
      <c r="AQ1492">
        <v>0</v>
      </c>
      <c r="AR1492">
        <v>0</v>
      </c>
      <c r="AS1492">
        <v>14.091542390000001</v>
      </c>
      <c r="AT1492">
        <v>12.04501707</v>
      </c>
      <c r="AU1492">
        <v>26.136559460000001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1.3082106E-2</v>
      </c>
      <c r="BI1492">
        <v>17.533833470000001</v>
      </c>
      <c r="BJ1492">
        <v>0.53915062599999997</v>
      </c>
      <c r="BK1492">
        <v>0.46084937399999998</v>
      </c>
      <c r="BL1492">
        <v>0</v>
      </c>
      <c r="BM1492">
        <v>47.303697329999899</v>
      </c>
      <c r="BN1492">
        <v>99.986891349999894</v>
      </c>
      <c r="BO1492">
        <v>0</v>
      </c>
      <c r="BP1492" t="s">
        <v>97</v>
      </c>
      <c r="BQ1492" t="s">
        <v>109</v>
      </c>
      <c r="BR1492" t="s">
        <v>111</v>
      </c>
      <c r="BS1492" t="s">
        <v>162</v>
      </c>
      <c r="BT1492" t="s">
        <v>98</v>
      </c>
      <c r="BU1492" t="s">
        <v>100</v>
      </c>
      <c r="BV1492" t="s">
        <v>101</v>
      </c>
      <c r="BW1492" t="s">
        <v>237</v>
      </c>
      <c r="BX1492">
        <v>37.451813430000001</v>
      </c>
      <c r="BY1492">
        <v>47.303697329999899</v>
      </c>
      <c r="BZ1492">
        <v>51.746500560000001</v>
      </c>
      <c r="CA1492">
        <v>29.072148370000001</v>
      </c>
      <c r="CB1492">
        <v>46.684883800000001</v>
      </c>
      <c r="CC1492">
        <v>24.242967830000001</v>
      </c>
      <c r="CD1492">
        <v>2</v>
      </c>
      <c r="CE1492">
        <v>5</v>
      </c>
      <c r="CF1492">
        <v>2</v>
      </c>
      <c r="CG1492">
        <v>6</v>
      </c>
      <c r="CH1492">
        <v>3</v>
      </c>
      <c r="CI1492">
        <v>9</v>
      </c>
      <c r="CJ1492">
        <v>41.260037060000002</v>
      </c>
      <c r="CK1492">
        <v>81.941002569999895</v>
      </c>
      <c r="CL1492">
        <v>0</v>
      </c>
    </row>
    <row r="1493" spans="1:90" x14ac:dyDescent="0.25">
      <c r="A1493" s="1" t="s">
        <v>1645</v>
      </c>
      <c r="B1493" s="2">
        <v>315220.40139999898</v>
      </c>
      <c r="C1493" s="2">
        <v>6074439.4519999903</v>
      </c>
      <c r="D1493" s="4">
        <v>-524.28779999999904</v>
      </c>
      <c r="E1493" t="s">
        <v>198</v>
      </c>
      <c r="F1493" s="3">
        <v>922</v>
      </c>
      <c r="G1493" t="s">
        <v>90</v>
      </c>
      <c r="H1493" t="s">
        <v>91</v>
      </c>
      <c r="I1493" s="1" t="s">
        <v>197</v>
      </c>
      <c r="J1493" t="s">
        <v>2148</v>
      </c>
      <c r="K1493" t="s">
        <v>1795</v>
      </c>
      <c r="L1493" t="s">
        <v>1721</v>
      </c>
      <c r="M1493">
        <v>48.981927810000002</v>
      </c>
      <c r="N1493">
        <v>16.786282830000001</v>
      </c>
      <c r="O1493">
        <v>3.626960059</v>
      </c>
      <c r="P1493">
        <v>9.0713337910000007</v>
      </c>
      <c r="Q1493">
        <v>5.3153187480000001</v>
      </c>
      <c r="R1493">
        <v>9.8611818289999995</v>
      </c>
      <c r="S1493">
        <v>2.1261274989999999</v>
      </c>
      <c r="T1493">
        <v>0.95169516600000004</v>
      </c>
      <c r="U1493">
        <v>0.65808708299999996</v>
      </c>
      <c r="V1493">
        <v>0.11643079200000001</v>
      </c>
      <c r="W1493">
        <v>0.21261274999999999</v>
      </c>
      <c r="X1493">
        <v>9.9592159999999999E-3</v>
      </c>
      <c r="Y1493">
        <v>2.0248833000000001E-2</v>
      </c>
      <c r="Z1493">
        <v>2.2618335940000001</v>
      </c>
      <c r="AA1493">
        <v>0</v>
      </c>
      <c r="AB1493">
        <v>2.2161612810000002</v>
      </c>
      <c r="AC1493">
        <v>100</v>
      </c>
      <c r="AD1493">
        <v>0.25371502400000001</v>
      </c>
      <c r="AE1493">
        <v>5.4869312000000003E-2</v>
      </c>
      <c r="AF1493">
        <v>0.954177253</v>
      </c>
      <c r="AG1493">
        <v>5.8517698810000001</v>
      </c>
      <c r="AH1493">
        <v>0</v>
      </c>
      <c r="AI1493">
        <v>19.870129299999899</v>
      </c>
      <c r="AJ1493">
        <v>0</v>
      </c>
      <c r="AK1493">
        <v>0</v>
      </c>
      <c r="AL1493">
        <v>34.820072430000003</v>
      </c>
      <c r="AM1493">
        <v>0</v>
      </c>
      <c r="AN1493">
        <v>0</v>
      </c>
      <c r="AO1493">
        <v>0</v>
      </c>
      <c r="AP1493">
        <v>2.3483480779999999</v>
      </c>
      <c r="AQ1493">
        <v>0</v>
      </c>
      <c r="AR1493">
        <v>0</v>
      </c>
      <c r="AS1493">
        <v>11.93108857</v>
      </c>
      <c r="AT1493">
        <v>11.3597223399999</v>
      </c>
      <c r="AU1493">
        <v>23.2908109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1.3081314E-2</v>
      </c>
      <c r="BI1493">
        <v>14.90638534</v>
      </c>
      <c r="BJ1493">
        <v>0.51226591499999996</v>
      </c>
      <c r="BK1493">
        <v>0.48773408499999998</v>
      </c>
      <c r="BL1493">
        <v>0</v>
      </c>
      <c r="BM1493">
        <v>63.667844080000002</v>
      </c>
      <c r="BN1493">
        <v>99.986892139999895</v>
      </c>
      <c r="BO1493">
        <v>0</v>
      </c>
      <c r="BP1493" t="s">
        <v>256</v>
      </c>
      <c r="BQ1493" t="s">
        <v>257</v>
      </c>
      <c r="BR1493" t="s">
        <v>98</v>
      </c>
      <c r="BS1493" t="s">
        <v>130</v>
      </c>
      <c r="BT1493" t="s">
        <v>98</v>
      </c>
      <c r="BU1493" t="s">
        <v>131</v>
      </c>
      <c r="BV1493" t="s">
        <v>101</v>
      </c>
      <c r="BW1493" t="s">
        <v>237</v>
      </c>
      <c r="BX1493">
        <v>39.123254869999897</v>
      </c>
      <c r="BY1493">
        <v>63.667844080000002</v>
      </c>
      <c r="BZ1493">
        <v>32.820419360000002</v>
      </c>
      <c r="CA1493">
        <v>28.066779969999899</v>
      </c>
      <c r="CB1493">
        <v>51.364241749999898</v>
      </c>
      <c r="CC1493">
        <v>20.56897829</v>
      </c>
      <c r="CD1493">
        <v>3</v>
      </c>
      <c r="CE1493">
        <v>6</v>
      </c>
      <c r="CF1493">
        <v>2</v>
      </c>
      <c r="CG1493">
        <v>1</v>
      </c>
      <c r="CH1493">
        <v>3</v>
      </c>
      <c r="CI1493">
        <v>9</v>
      </c>
      <c r="CJ1493">
        <v>34.331669439999899</v>
      </c>
      <c r="CK1493">
        <v>82.376666749999899</v>
      </c>
      <c r="CL1493">
        <v>0</v>
      </c>
    </row>
    <row r="1494" spans="1:90" x14ac:dyDescent="0.25">
      <c r="A1494" s="1" t="s">
        <v>1646</v>
      </c>
      <c r="B1494" s="2">
        <v>315211.48910000001</v>
      </c>
      <c r="C1494" s="2">
        <v>6074448.9979999904</v>
      </c>
      <c r="D1494" s="4">
        <v>-551.63706409999895</v>
      </c>
      <c r="E1494" t="s">
        <v>198</v>
      </c>
      <c r="F1494" s="3">
        <v>952.4</v>
      </c>
      <c r="G1494" t="s">
        <v>90</v>
      </c>
      <c r="H1494" t="s">
        <v>91</v>
      </c>
      <c r="I1494" s="1" t="s">
        <v>197</v>
      </c>
      <c r="J1494" t="s">
        <v>2149</v>
      </c>
      <c r="K1494" t="s">
        <v>1691</v>
      </c>
      <c r="L1494" t="s">
        <v>406</v>
      </c>
      <c r="M1494">
        <v>57.394996480000003</v>
      </c>
      <c r="N1494">
        <v>14.4422345399999</v>
      </c>
      <c r="O1494">
        <v>3.403211056</v>
      </c>
      <c r="P1494">
        <v>8.3051128070000004</v>
      </c>
      <c r="Q1494">
        <v>2.7287637</v>
      </c>
      <c r="R1494">
        <v>6.0437062680000002</v>
      </c>
      <c r="S1494">
        <v>2.9106812799999999</v>
      </c>
      <c r="T1494">
        <v>1.0611858830000001</v>
      </c>
      <c r="U1494">
        <v>0.80852257800000005</v>
      </c>
      <c r="V1494">
        <v>0.253673959</v>
      </c>
      <c r="W1494">
        <v>0.222343709</v>
      </c>
      <c r="X1494">
        <v>0.101477913</v>
      </c>
      <c r="Y1494">
        <v>5.0532659999999998E-3</v>
      </c>
      <c r="Z1494">
        <v>2.3190365530000001</v>
      </c>
      <c r="AA1494">
        <v>0</v>
      </c>
      <c r="AB1494">
        <v>2.4286735589999999</v>
      </c>
      <c r="AC1494">
        <v>100</v>
      </c>
      <c r="AD1494">
        <v>0.55875788800000004</v>
      </c>
      <c r="AE1494">
        <v>1.3841117E-2</v>
      </c>
      <c r="AF1494">
        <v>1.184969822</v>
      </c>
      <c r="AG1494">
        <v>6.5955388920000004</v>
      </c>
      <c r="AH1494">
        <v>0</v>
      </c>
      <c r="AI1494">
        <v>27.496377849999899</v>
      </c>
      <c r="AJ1494">
        <v>0</v>
      </c>
      <c r="AK1494">
        <v>0</v>
      </c>
      <c r="AL1494">
        <v>24.420300940000001</v>
      </c>
      <c r="AM1494">
        <v>0</v>
      </c>
      <c r="AN1494">
        <v>0</v>
      </c>
      <c r="AO1494">
        <v>0</v>
      </c>
      <c r="AP1494">
        <v>2.5392009760000001</v>
      </c>
      <c r="AQ1494">
        <v>0</v>
      </c>
      <c r="AR1494">
        <v>0</v>
      </c>
      <c r="AS1494">
        <v>7.1213892960000003</v>
      </c>
      <c r="AT1494">
        <v>11.30949605</v>
      </c>
      <c r="AU1494">
        <v>18.43088534</v>
      </c>
      <c r="AV1494">
        <v>0</v>
      </c>
      <c r="AW1494">
        <v>14.48986562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0.13499197700000001</v>
      </c>
      <c r="BI1494">
        <v>10.215509000000001</v>
      </c>
      <c r="BJ1494">
        <v>0.38638346200000001</v>
      </c>
      <c r="BK1494">
        <v>0.61361653800000004</v>
      </c>
      <c r="BL1494">
        <v>0</v>
      </c>
      <c r="BM1494">
        <v>47.037486719999897</v>
      </c>
      <c r="BN1494">
        <v>99.864995719999897</v>
      </c>
      <c r="BO1494">
        <v>0</v>
      </c>
      <c r="BP1494" t="s">
        <v>97</v>
      </c>
      <c r="BQ1494" t="s">
        <v>109</v>
      </c>
      <c r="BR1494" t="s">
        <v>111</v>
      </c>
      <c r="BS1494" t="s">
        <v>235</v>
      </c>
      <c r="BT1494" t="s">
        <v>111</v>
      </c>
      <c r="BU1494" t="s">
        <v>100</v>
      </c>
      <c r="BV1494" t="s">
        <v>101</v>
      </c>
      <c r="BW1494" t="s">
        <v>149</v>
      </c>
      <c r="BX1494">
        <v>26.155321449999899</v>
      </c>
      <c r="BY1494">
        <v>47.037486719999897</v>
      </c>
      <c r="BZ1494">
        <v>46.992540140000003</v>
      </c>
      <c r="CA1494">
        <v>32.414977010000001</v>
      </c>
      <c r="CB1494">
        <v>54.550204710000003</v>
      </c>
      <c r="CC1494">
        <v>13.03481829</v>
      </c>
      <c r="CD1494">
        <v>2</v>
      </c>
      <c r="CE1494">
        <v>10</v>
      </c>
      <c r="CF1494">
        <v>1</v>
      </c>
      <c r="CG1494">
        <v>6</v>
      </c>
      <c r="CH1494">
        <v>3</v>
      </c>
      <c r="CI1494">
        <v>4</v>
      </c>
      <c r="CJ1494">
        <v>29.73830293</v>
      </c>
      <c r="CK1494">
        <v>73.531020850000004</v>
      </c>
      <c r="CL1494">
        <v>0</v>
      </c>
    </row>
    <row r="1495" spans="1:90" x14ac:dyDescent="0.25">
      <c r="A1495" s="1" t="s">
        <v>1665</v>
      </c>
      <c r="B1495" s="2">
        <v>315334.15230000002</v>
      </c>
      <c r="C1495" s="2">
        <v>6074103.3969999896</v>
      </c>
      <c r="D1495" s="4">
        <v>-628.68740000000003</v>
      </c>
      <c r="E1495" t="s">
        <v>1666</v>
      </c>
      <c r="F1495" s="3">
        <v>443.1</v>
      </c>
      <c r="G1495" t="s">
        <v>90</v>
      </c>
      <c r="H1495" t="s">
        <v>772</v>
      </c>
      <c r="I1495" s="1" t="s">
        <v>773</v>
      </c>
      <c r="J1495" t="s">
        <v>2160</v>
      </c>
      <c r="K1495" t="s">
        <v>405</v>
      </c>
      <c r="L1495" t="s">
        <v>406</v>
      </c>
      <c r="M1495">
        <v>53.068043279999898</v>
      </c>
      <c r="N1495">
        <v>16.532541989999899</v>
      </c>
      <c r="O1495">
        <v>3.8186423679999999</v>
      </c>
      <c r="P1495">
        <v>9.2914163379999906</v>
      </c>
      <c r="Q1495">
        <v>3.0049969220000001</v>
      </c>
      <c r="R1495">
        <v>6.3337645560000002</v>
      </c>
      <c r="S1495">
        <v>2.630637036</v>
      </c>
      <c r="T1495">
        <v>0.21247452999999999</v>
      </c>
      <c r="U1495">
        <v>0.80942678000000001</v>
      </c>
      <c r="V1495">
        <v>0.159861789</v>
      </c>
      <c r="W1495">
        <v>0.19223886000000001</v>
      </c>
      <c r="X1495">
        <v>0.24155194599999999</v>
      </c>
      <c r="Y1495">
        <v>4.0471339000000002E-2</v>
      </c>
      <c r="Z1495">
        <v>3.663932269</v>
      </c>
      <c r="AA1495">
        <v>0</v>
      </c>
      <c r="AB1495">
        <v>3.9188929670000001</v>
      </c>
      <c r="AC1495">
        <v>100</v>
      </c>
      <c r="AD1495">
        <v>0.35725863299999999</v>
      </c>
      <c r="AE1495">
        <v>0.112470031</v>
      </c>
      <c r="AF1495">
        <v>1.203602246</v>
      </c>
      <c r="AG1495">
        <v>1.339849383</v>
      </c>
      <c r="AH1495">
        <v>0</v>
      </c>
      <c r="AI1495">
        <v>25.213436739999899</v>
      </c>
      <c r="AJ1495">
        <v>0</v>
      </c>
      <c r="AK1495">
        <v>0</v>
      </c>
      <c r="AL1495">
        <v>31.507283739999899</v>
      </c>
      <c r="AM1495">
        <v>0</v>
      </c>
      <c r="AN1495">
        <v>0</v>
      </c>
      <c r="AO1495">
        <v>1.3506024320000001</v>
      </c>
      <c r="AP1495">
        <v>2.57725523</v>
      </c>
      <c r="AQ1495">
        <v>0</v>
      </c>
      <c r="AR1495">
        <v>0</v>
      </c>
      <c r="AS1495">
        <v>8.7779772440000006</v>
      </c>
      <c r="AT1495">
        <v>14.730664320000001</v>
      </c>
      <c r="AU1495">
        <v>23.508641570000002</v>
      </c>
      <c r="AV1495">
        <v>0</v>
      </c>
      <c r="AW1495">
        <v>12.1775407799999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0.32601475000000002</v>
      </c>
      <c r="BI1495">
        <v>11.75432078</v>
      </c>
      <c r="BJ1495">
        <v>0.37339364000000003</v>
      </c>
      <c r="BK1495">
        <v>0.62660636000000003</v>
      </c>
      <c r="BL1495">
        <v>0</v>
      </c>
      <c r="BM1495">
        <v>55.548102030000003</v>
      </c>
      <c r="BN1495">
        <v>99.673955539999895</v>
      </c>
      <c r="BO1495">
        <v>0</v>
      </c>
      <c r="BP1495" t="s">
        <v>97</v>
      </c>
      <c r="BQ1495" t="s">
        <v>40</v>
      </c>
      <c r="BR1495" t="s">
        <v>111</v>
      </c>
      <c r="BS1495" t="s">
        <v>235</v>
      </c>
      <c r="BT1495" t="s">
        <v>98</v>
      </c>
      <c r="BU1495" t="s">
        <v>100</v>
      </c>
      <c r="BV1495" t="s">
        <v>101</v>
      </c>
      <c r="BW1495" t="s">
        <v>237</v>
      </c>
      <c r="BX1495">
        <v>27.2894990399999</v>
      </c>
      <c r="BY1495">
        <v>55.548102030000003</v>
      </c>
      <c r="BZ1495">
        <v>43.42609169</v>
      </c>
      <c r="CA1495">
        <v>31.952609330000001</v>
      </c>
      <c r="CB1495">
        <v>55.328949569999899</v>
      </c>
      <c r="CC1495">
        <v>12.718441110000001</v>
      </c>
      <c r="CD1495">
        <v>2</v>
      </c>
      <c r="CE1495">
        <v>10</v>
      </c>
      <c r="CF1495">
        <v>2</v>
      </c>
      <c r="CG1495">
        <v>6</v>
      </c>
      <c r="CH1495">
        <v>3</v>
      </c>
      <c r="CI1495">
        <v>9</v>
      </c>
      <c r="CJ1495">
        <v>26.411960130000001</v>
      </c>
      <c r="CK1495">
        <v>81.220602369999895</v>
      </c>
      <c r="CL1495">
        <v>1.3506024320000001</v>
      </c>
    </row>
    <row r="1496" spans="1:90" x14ac:dyDescent="0.25">
      <c r="A1496" s="1" t="s">
        <v>1648</v>
      </c>
      <c r="B1496" s="2">
        <v>315188.92830000003</v>
      </c>
      <c r="C1496" s="2">
        <v>6074479.9950000001</v>
      </c>
      <c r="D1496" s="4">
        <v>-631.25835159999895</v>
      </c>
      <c r="E1496" t="s">
        <v>198</v>
      </c>
      <c r="F1496" s="3">
        <v>1041.7</v>
      </c>
      <c r="G1496" t="s">
        <v>90</v>
      </c>
      <c r="H1496" t="s">
        <v>91</v>
      </c>
      <c r="I1496" s="1" t="s">
        <v>197</v>
      </c>
      <c r="J1496" t="s">
        <v>2151</v>
      </c>
      <c r="K1496" t="s">
        <v>345</v>
      </c>
      <c r="L1496" t="s">
        <v>345</v>
      </c>
      <c r="M1496">
        <v>50.746524630000003</v>
      </c>
      <c r="N1496">
        <v>15.7520611699999</v>
      </c>
      <c r="O1496">
        <v>3.5423120780000001</v>
      </c>
      <c r="P1496">
        <v>8.7833543780000003</v>
      </c>
      <c r="Q1496">
        <v>3.9658368529999999</v>
      </c>
      <c r="R1496">
        <v>5.9791060710000004</v>
      </c>
      <c r="S1496">
        <v>3.6016273459999999</v>
      </c>
      <c r="T1496">
        <v>0.51596346800000004</v>
      </c>
      <c r="U1496">
        <v>1.456838028</v>
      </c>
      <c r="V1496">
        <v>0.678846053</v>
      </c>
      <c r="W1496">
        <v>0.22257247599999999</v>
      </c>
      <c r="X1496">
        <v>1.8076958240000001</v>
      </c>
      <c r="Y1496">
        <v>5.0584649999999998E-3</v>
      </c>
      <c r="Z1496">
        <v>2.9422031610000001</v>
      </c>
      <c r="AA1496">
        <v>0</v>
      </c>
      <c r="AB1496">
        <v>4.7665763400000003</v>
      </c>
      <c r="AC1496">
        <v>100</v>
      </c>
      <c r="AD1496">
        <v>1.4808976039999999</v>
      </c>
      <c r="AE1496">
        <v>1.3722198E-2</v>
      </c>
      <c r="AF1496">
        <v>2.1146201179999999</v>
      </c>
      <c r="AG1496">
        <v>3.1760236449999999</v>
      </c>
      <c r="AH1496">
        <v>0</v>
      </c>
      <c r="AI1496">
        <v>33.696559579999899</v>
      </c>
      <c r="AJ1496">
        <v>0</v>
      </c>
      <c r="AK1496">
        <v>0</v>
      </c>
      <c r="AL1496">
        <v>19.5473488999999</v>
      </c>
      <c r="AM1496">
        <v>0</v>
      </c>
      <c r="AN1496">
        <v>0</v>
      </c>
      <c r="AO1496">
        <v>2.7234821149999999</v>
      </c>
      <c r="AP1496">
        <v>3.2210423659999998</v>
      </c>
      <c r="AQ1496">
        <v>0</v>
      </c>
      <c r="AR1496">
        <v>0</v>
      </c>
      <c r="AS1496">
        <v>10.835917050000001</v>
      </c>
      <c r="AT1496">
        <v>9.6247616970000003</v>
      </c>
      <c r="AU1496">
        <v>20.460678739999899</v>
      </c>
      <c r="AV1496">
        <v>0</v>
      </c>
      <c r="AW1496">
        <v>8.8020123290000001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2.3818013140000001</v>
      </c>
      <c r="BI1496">
        <v>10.2303393699999</v>
      </c>
      <c r="BJ1496">
        <v>0.52959714499999999</v>
      </c>
      <c r="BK1496">
        <v>0.47040285500000001</v>
      </c>
      <c r="BL1496">
        <v>0</v>
      </c>
      <c r="BM1496">
        <v>36.712836119999899</v>
      </c>
      <c r="BN1496">
        <v>97.618188919999895</v>
      </c>
      <c r="BO1496">
        <v>0</v>
      </c>
      <c r="BP1496" t="s">
        <v>97</v>
      </c>
      <c r="BQ1496" t="s">
        <v>40</v>
      </c>
      <c r="BR1496" t="s">
        <v>111</v>
      </c>
      <c r="BS1496" t="s">
        <v>235</v>
      </c>
      <c r="BT1496" t="s">
        <v>111</v>
      </c>
      <c r="BU1496" t="s">
        <v>100</v>
      </c>
      <c r="BV1496" t="s">
        <v>101</v>
      </c>
      <c r="BW1496" t="s">
        <v>152</v>
      </c>
      <c r="BX1496">
        <v>25.7963412299999</v>
      </c>
      <c r="BY1496">
        <v>36.712836119999899</v>
      </c>
      <c r="BZ1496">
        <v>59.724564909999899</v>
      </c>
      <c r="CA1496">
        <v>31.213456059999899</v>
      </c>
      <c r="CB1496">
        <v>52.174217400000003</v>
      </c>
      <c r="CC1496">
        <v>16.612326540000002</v>
      </c>
      <c r="CD1496">
        <v>2</v>
      </c>
      <c r="CE1496">
        <v>10</v>
      </c>
      <c r="CF1496">
        <v>1</v>
      </c>
      <c r="CG1496">
        <v>6</v>
      </c>
      <c r="CH1496">
        <v>3</v>
      </c>
      <c r="CI1496">
        <v>5</v>
      </c>
      <c r="CJ1496">
        <v>31.8705035999999</v>
      </c>
      <c r="CK1496">
        <v>75.587573239999898</v>
      </c>
      <c r="CL1496">
        <v>2.7234821149999999</v>
      </c>
    </row>
    <row r="1497" spans="1:90" x14ac:dyDescent="0.25">
      <c r="A1497" s="1" t="s">
        <v>1650</v>
      </c>
      <c r="B1497" s="2">
        <v>315122.02929999901</v>
      </c>
      <c r="C1497" s="2">
        <v>6074525.1560000004</v>
      </c>
      <c r="D1497" s="4">
        <v>-779.16012750000004</v>
      </c>
      <c r="E1497" t="s">
        <v>198</v>
      </c>
      <c r="F1497" s="3">
        <v>1210.2</v>
      </c>
      <c r="G1497" t="s">
        <v>90</v>
      </c>
      <c r="H1497" t="s">
        <v>91</v>
      </c>
      <c r="I1497" s="1" t="s">
        <v>197</v>
      </c>
      <c r="J1497" t="s">
        <v>1733</v>
      </c>
      <c r="K1497" t="s">
        <v>1734</v>
      </c>
      <c r="L1497" t="s">
        <v>406</v>
      </c>
      <c r="M1497">
        <v>48.330237339999897</v>
      </c>
      <c r="N1497">
        <v>15.40949445</v>
      </c>
      <c r="O1497">
        <v>2.8959814869999998</v>
      </c>
      <c r="P1497">
        <v>7.4591582560000003</v>
      </c>
      <c r="Q1497">
        <v>6.7700729710000003</v>
      </c>
      <c r="R1497">
        <v>10.5693974999999</v>
      </c>
      <c r="S1497">
        <v>3.0717943029999999</v>
      </c>
      <c r="T1497">
        <v>0.27282383599999999</v>
      </c>
      <c r="U1497">
        <v>0.40418346100000002</v>
      </c>
      <c r="V1497">
        <v>8.7909902999999998E-2</v>
      </c>
      <c r="W1497">
        <v>0.181882557</v>
      </c>
      <c r="X1497">
        <v>2.9382445399999999</v>
      </c>
      <c r="Y1497">
        <v>5.0522930000000002E-3</v>
      </c>
      <c r="Z1497">
        <v>1.6037671019999999</v>
      </c>
      <c r="AA1497">
        <v>0</v>
      </c>
      <c r="AB1497">
        <v>4.5549990859999996</v>
      </c>
      <c r="AC1497">
        <v>100</v>
      </c>
      <c r="AD1497">
        <v>0.18539829999999999</v>
      </c>
      <c r="AE1497">
        <v>1.3249749999999999E-2</v>
      </c>
      <c r="AF1497">
        <v>0.56717077299999996</v>
      </c>
      <c r="AG1497">
        <v>1.623533667</v>
      </c>
      <c r="AH1497">
        <v>0</v>
      </c>
      <c r="AI1497">
        <v>27.7838951499999</v>
      </c>
      <c r="AJ1497">
        <v>0</v>
      </c>
      <c r="AK1497">
        <v>0</v>
      </c>
      <c r="AL1497">
        <v>27.657560530000001</v>
      </c>
      <c r="AM1497">
        <v>0</v>
      </c>
      <c r="AN1497">
        <v>0</v>
      </c>
      <c r="AO1497">
        <v>0</v>
      </c>
      <c r="AP1497">
        <v>2.0053579539999999</v>
      </c>
      <c r="AQ1497">
        <v>0</v>
      </c>
      <c r="AR1497">
        <v>0</v>
      </c>
      <c r="AS1497">
        <v>14.205195460000001</v>
      </c>
      <c r="AT1497">
        <v>7.1753907180000001</v>
      </c>
      <c r="AU1497">
        <v>21.380586170000001</v>
      </c>
      <c r="AV1497">
        <v>0</v>
      </c>
      <c r="AW1497">
        <v>9.0650022999999996E-2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3.7426768209999999</v>
      </c>
      <c r="BI1497">
        <v>13.492100260000001</v>
      </c>
      <c r="BJ1497">
        <v>0.66439691300000003</v>
      </c>
      <c r="BK1497">
        <v>0.33560308700000002</v>
      </c>
      <c r="BL1497">
        <v>0</v>
      </c>
      <c r="BM1497">
        <v>49.886064750000003</v>
      </c>
      <c r="BN1497">
        <v>96.257307830000002</v>
      </c>
      <c r="BO1497">
        <v>0</v>
      </c>
      <c r="BP1497" t="s">
        <v>97</v>
      </c>
      <c r="BQ1497" t="s">
        <v>109</v>
      </c>
      <c r="BR1497" t="s">
        <v>111</v>
      </c>
      <c r="BS1497" t="s">
        <v>162</v>
      </c>
      <c r="BT1497" t="s">
        <v>98</v>
      </c>
      <c r="BU1497" t="s">
        <v>100</v>
      </c>
      <c r="BV1497" t="s">
        <v>101</v>
      </c>
      <c r="BW1497" t="s">
        <v>237</v>
      </c>
      <c r="BX1497">
        <v>35.160343589999897</v>
      </c>
      <c r="BY1497">
        <v>49.886064750000003</v>
      </c>
      <c r="BZ1497">
        <v>48.68816236</v>
      </c>
      <c r="CA1497">
        <v>23.587834399999899</v>
      </c>
      <c r="CB1497">
        <v>49.119903829999899</v>
      </c>
      <c r="CC1497">
        <v>27.29226177</v>
      </c>
      <c r="CD1497">
        <v>2</v>
      </c>
      <c r="CE1497">
        <v>5</v>
      </c>
      <c r="CF1497">
        <v>2</v>
      </c>
      <c r="CG1497">
        <v>6</v>
      </c>
      <c r="CH1497">
        <v>3</v>
      </c>
      <c r="CI1497">
        <v>9</v>
      </c>
      <c r="CJ1497">
        <v>34.049829019999898</v>
      </c>
      <c r="CK1497">
        <v>80.968209810000005</v>
      </c>
      <c r="CL1497">
        <v>0</v>
      </c>
    </row>
    <row r="1498" spans="1:90" x14ac:dyDescent="0.25">
      <c r="A1498" s="1" t="s">
        <v>1651</v>
      </c>
      <c r="B1498" s="2">
        <v>315110.59710000001</v>
      </c>
      <c r="C1498" s="2">
        <v>6074533.5990000004</v>
      </c>
      <c r="D1498" s="4">
        <v>-804.78250000000003</v>
      </c>
      <c r="E1498" t="s">
        <v>198</v>
      </c>
      <c r="F1498" s="3">
        <v>1239.5</v>
      </c>
      <c r="G1498" t="s">
        <v>90</v>
      </c>
      <c r="H1498" t="s">
        <v>91</v>
      </c>
      <c r="I1498" s="1" t="s">
        <v>197</v>
      </c>
      <c r="J1498" t="s">
        <v>1733</v>
      </c>
      <c r="K1498" t="s">
        <v>1734</v>
      </c>
      <c r="L1498" t="s">
        <v>406</v>
      </c>
      <c r="M1498">
        <v>50.1360350799999</v>
      </c>
      <c r="N1498">
        <v>16.57715584</v>
      </c>
      <c r="O1498">
        <v>2.888797109</v>
      </c>
      <c r="P1498">
        <v>7.3568779080000004</v>
      </c>
      <c r="Q1498">
        <v>6.8978769270000004</v>
      </c>
      <c r="R1498">
        <v>9.5983654010000006</v>
      </c>
      <c r="S1498">
        <v>2.872429688</v>
      </c>
      <c r="T1498">
        <v>0.96084795899999997</v>
      </c>
      <c r="U1498">
        <v>0.42479593999999998</v>
      </c>
      <c r="V1498">
        <v>0.102153309</v>
      </c>
      <c r="W1498">
        <v>0.16182702500000001</v>
      </c>
      <c r="X1498">
        <v>0.18418843100000001</v>
      </c>
      <c r="Y1498">
        <v>5.0570950000000002E-3</v>
      </c>
      <c r="Z1498">
        <v>1.833592283</v>
      </c>
      <c r="AA1498">
        <v>0</v>
      </c>
      <c r="AB1498">
        <v>2.023535657</v>
      </c>
      <c r="AC1498">
        <v>100</v>
      </c>
      <c r="AD1498">
        <v>0.21750112399999999</v>
      </c>
      <c r="AE1498">
        <v>1.3389406E-2</v>
      </c>
      <c r="AF1498">
        <v>0.60180636899999995</v>
      </c>
      <c r="AG1498">
        <v>5.772644036</v>
      </c>
      <c r="AH1498">
        <v>0</v>
      </c>
      <c r="AI1498">
        <v>26.229591419999899</v>
      </c>
      <c r="AJ1498">
        <v>0</v>
      </c>
      <c r="AK1498">
        <v>0</v>
      </c>
      <c r="AL1498">
        <v>30.006714429999899</v>
      </c>
      <c r="AM1498">
        <v>0</v>
      </c>
      <c r="AN1498">
        <v>0</v>
      </c>
      <c r="AO1498">
        <v>0</v>
      </c>
      <c r="AP1498">
        <v>2.0464867089999998</v>
      </c>
      <c r="AQ1498">
        <v>0</v>
      </c>
      <c r="AR1498">
        <v>0</v>
      </c>
      <c r="AS1498">
        <v>8.3765766510000006</v>
      </c>
      <c r="AT1498">
        <v>4.8109898260000001</v>
      </c>
      <c r="AU1498">
        <v>13.1875664799999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0.236842731</v>
      </c>
      <c r="BI1498">
        <v>15.2016759</v>
      </c>
      <c r="BJ1498">
        <v>0.63518744500000002</v>
      </c>
      <c r="BK1498">
        <v>0.36481255499999998</v>
      </c>
      <c r="BL1498">
        <v>0</v>
      </c>
      <c r="BM1498">
        <v>53.35826015</v>
      </c>
      <c r="BN1498">
        <v>99.763135680000005</v>
      </c>
      <c r="BO1498">
        <v>0</v>
      </c>
      <c r="BP1498" t="s">
        <v>256</v>
      </c>
      <c r="BQ1498" t="s">
        <v>257</v>
      </c>
      <c r="BR1498" t="s">
        <v>98</v>
      </c>
      <c r="BS1498" t="s">
        <v>130</v>
      </c>
      <c r="BT1498" t="s">
        <v>98</v>
      </c>
      <c r="BU1498" t="s">
        <v>222</v>
      </c>
      <c r="BV1498" t="s">
        <v>101</v>
      </c>
      <c r="BW1498" t="s">
        <v>237</v>
      </c>
      <c r="BX1498">
        <v>37.2864525399999</v>
      </c>
      <c r="BY1498">
        <v>53.35826015</v>
      </c>
      <c r="BZ1498">
        <v>42.299685850000003</v>
      </c>
      <c r="CA1498">
        <v>22.477227119999899</v>
      </c>
      <c r="CB1498">
        <v>50.793359789999897</v>
      </c>
      <c r="CC1498">
        <v>26.729413099999899</v>
      </c>
      <c r="CD1498">
        <v>3</v>
      </c>
      <c r="CE1498">
        <v>6</v>
      </c>
      <c r="CF1498">
        <v>2</v>
      </c>
      <c r="CG1498">
        <v>3</v>
      </c>
      <c r="CH1498">
        <v>3</v>
      </c>
      <c r="CI1498">
        <v>9</v>
      </c>
      <c r="CJ1498">
        <v>38.656716420000002</v>
      </c>
      <c r="CK1498">
        <v>78.807658320000002</v>
      </c>
      <c r="CL1498">
        <v>0</v>
      </c>
    </row>
    <row r="1499" spans="1:90" x14ac:dyDescent="0.25">
      <c r="A1499" s="1" t="s">
        <v>1653</v>
      </c>
      <c r="B1499" s="2">
        <v>315084.812299999</v>
      </c>
      <c r="C1499" s="2">
        <v>6074552.6160000004</v>
      </c>
      <c r="D1499" s="4">
        <v>-862.36982</v>
      </c>
      <c r="E1499" t="s">
        <v>198</v>
      </c>
      <c r="F1499" s="3">
        <v>1305.4000000000001</v>
      </c>
      <c r="G1499" t="s">
        <v>90</v>
      </c>
      <c r="H1499" t="s">
        <v>91</v>
      </c>
      <c r="I1499" s="1" t="s">
        <v>197</v>
      </c>
      <c r="J1499" t="s">
        <v>2154</v>
      </c>
      <c r="K1499" t="s">
        <v>345</v>
      </c>
      <c r="L1499" t="s">
        <v>345</v>
      </c>
      <c r="M1499">
        <v>55.34970758</v>
      </c>
      <c r="N1499">
        <v>14.45618389</v>
      </c>
      <c r="O1499">
        <v>3.2279260810000001</v>
      </c>
      <c r="P1499">
        <v>7.948875546</v>
      </c>
      <c r="Q1499">
        <v>4.434846072</v>
      </c>
      <c r="R1499">
        <v>5.1925077010000003</v>
      </c>
      <c r="S1499">
        <v>4.5055611569999998</v>
      </c>
      <c r="T1499">
        <v>0.31316680699999999</v>
      </c>
      <c r="U1499">
        <v>0.707150854</v>
      </c>
      <c r="V1499">
        <v>0.23740064399999999</v>
      </c>
      <c r="W1499">
        <v>0.191940946</v>
      </c>
      <c r="X1499">
        <v>1.0191049729999999</v>
      </c>
      <c r="Y1499">
        <v>2.020431E-2</v>
      </c>
      <c r="Z1499">
        <v>2.3954234379999999</v>
      </c>
      <c r="AA1499">
        <v>0</v>
      </c>
      <c r="AB1499">
        <v>3.4249139099999999</v>
      </c>
      <c r="AC1499">
        <v>100</v>
      </c>
      <c r="AD1499">
        <v>0.51059502199999995</v>
      </c>
      <c r="AE1499">
        <v>5.4036832999999999E-2</v>
      </c>
      <c r="AF1499">
        <v>1.011985084</v>
      </c>
      <c r="AG1499">
        <v>1.900559404</v>
      </c>
      <c r="AH1499">
        <v>0</v>
      </c>
      <c r="AI1499">
        <v>41.56010406</v>
      </c>
      <c r="AJ1499">
        <v>0</v>
      </c>
      <c r="AK1499">
        <v>0</v>
      </c>
      <c r="AL1499">
        <v>18.798215119999899</v>
      </c>
      <c r="AM1499">
        <v>0</v>
      </c>
      <c r="AN1499">
        <v>0</v>
      </c>
      <c r="AO1499">
        <v>0</v>
      </c>
      <c r="AP1499">
        <v>2.3705104279999998</v>
      </c>
      <c r="AQ1499">
        <v>0</v>
      </c>
      <c r="AR1499">
        <v>0</v>
      </c>
      <c r="AS1499">
        <v>11.76833139</v>
      </c>
      <c r="AT1499">
        <v>10.5215017799999</v>
      </c>
      <c r="AU1499">
        <v>22.289833170000001</v>
      </c>
      <c r="AV1499">
        <v>0</v>
      </c>
      <c r="AW1499">
        <v>6.9925750530000004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1.3238538630000001</v>
      </c>
      <c r="BI1499">
        <v>11.61088475</v>
      </c>
      <c r="BJ1499">
        <v>0.52796857200000002</v>
      </c>
      <c r="BK1499">
        <v>0.47203142799999998</v>
      </c>
      <c r="BL1499">
        <v>0</v>
      </c>
      <c r="BM1499">
        <v>31.144364759999899</v>
      </c>
      <c r="BN1499">
        <v>98.676140709999899</v>
      </c>
      <c r="BO1499">
        <v>0</v>
      </c>
      <c r="BP1499" t="s">
        <v>97</v>
      </c>
      <c r="BQ1499" t="s">
        <v>109</v>
      </c>
      <c r="BR1499" t="s">
        <v>111</v>
      </c>
      <c r="BS1499" t="s">
        <v>176</v>
      </c>
      <c r="BT1499" t="s">
        <v>98</v>
      </c>
      <c r="BU1499" t="s">
        <v>100</v>
      </c>
      <c r="BV1499" t="s">
        <v>101</v>
      </c>
      <c r="BW1499" t="s">
        <v>208</v>
      </c>
      <c r="BX1499">
        <v>27.53620136</v>
      </c>
      <c r="BY1499">
        <v>31.144364759999899</v>
      </c>
      <c r="BZ1499">
        <v>66.753697369999898</v>
      </c>
      <c r="CA1499">
        <v>28.891925430000001</v>
      </c>
      <c r="CB1499">
        <v>51.231583190000002</v>
      </c>
      <c r="CC1499">
        <v>19.87649137</v>
      </c>
      <c r="CD1499">
        <v>2</v>
      </c>
      <c r="CE1499">
        <v>3</v>
      </c>
      <c r="CF1499">
        <v>2</v>
      </c>
      <c r="CG1499">
        <v>6</v>
      </c>
      <c r="CH1499">
        <v>3</v>
      </c>
      <c r="CI1499">
        <v>10</v>
      </c>
      <c r="CJ1499">
        <v>32.867132869999899</v>
      </c>
      <c r="CK1499">
        <v>71.988129130000004</v>
      </c>
      <c r="CL1499">
        <v>0</v>
      </c>
    </row>
    <row r="1500" spans="1:90" x14ac:dyDescent="0.25">
      <c r="A1500" s="1" t="s">
        <v>1654</v>
      </c>
      <c r="B1500" s="2">
        <v>315055.05599999899</v>
      </c>
      <c r="C1500" s="2">
        <v>6074573.9939999897</v>
      </c>
      <c r="D1500" s="4">
        <v>-927.67183709999904</v>
      </c>
      <c r="E1500" t="s">
        <v>198</v>
      </c>
      <c r="F1500" s="3">
        <v>1380.28</v>
      </c>
      <c r="G1500" t="s">
        <v>90</v>
      </c>
      <c r="H1500" t="s">
        <v>91</v>
      </c>
      <c r="I1500" s="1" t="s">
        <v>197</v>
      </c>
      <c r="J1500" t="s">
        <v>1823</v>
      </c>
      <c r="K1500" t="s">
        <v>1720</v>
      </c>
      <c r="L1500" t="s">
        <v>1721</v>
      </c>
      <c r="M1500">
        <v>55.234053619999898</v>
      </c>
      <c r="N1500">
        <v>13.5683873199999</v>
      </c>
      <c r="O1500">
        <v>3.3788950029999998</v>
      </c>
      <c r="P1500">
        <v>8.2769509269999997</v>
      </c>
      <c r="Q1500">
        <v>2.8107389540000001</v>
      </c>
      <c r="R1500">
        <v>6.157338212</v>
      </c>
      <c r="S1500">
        <v>3.3870415450000002</v>
      </c>
      <c r="T1500">
        <v>0.40442287100000002</v>
      </c>
      <c r="U1500">
        <v>0.71785059600000001</v>
      </c>
      <c r="V1500">
        <v>0.21029989299999999</v>
      </c>
      <c r="W1500">
        <v>0.19210086400000001</v>
      </c>
      <c r="X1500">
        <v>3.1542566750000001</v>
      </c>
      <c r="Y1500">
        <v>2.0221144E-2</v>
      </c>
      <c r="Z1500">
        <v>2.4874423769999998</v>
      </c>
      <c r="AA1500">
        <v>0</v>
      </c>
      <c r="AB1500">
        <v>5.6597164270000002</v>
      </c>
      <c r="AC1500">
        <v>100</v>
      </c>
      <c r="AD1500">
        <v>0.45802965499999998</v>
      </c>
      <c r="AE1500">
        <v>5.4766052000000003E-2</v>
      </c>
      <c r="AF1500">
        <v>1.0402937000000001</v>
      </c>
      <c r="AG1500">
        <v>2.4854286160000001</v>
      </c>
      <c r="AH1500">
        <v>0</v>
      </c>
      <c r="AI1500">
        <v>31.637934520000002</v>
      </c>
      <c r="AJ1500">
        <v>0</v>
      </c>
      <c r="AK1500">
        <v>0</v>
      </c>
      <c r="AL1500">
        <v>18.619269379999899</v>
      </c>
      <c r="AM1500">
        <v>0</v>
      </c>
      <c r="AN1500">
        <v>0</v>
      </c>
      <c r="AO1500">
        <v>1.135945467</v>
      </c>
      <c r="AP1500">
        <v>2.4121371730000001</v>
      </c>
      <c r="AQ1500">
        <v>0</v>
      </c>
      <c r="AR1500">
        <v>0</v>
      </c>
      <c r="AS1500">
        <v>7.0740536040000004</v>
      </c>
      <c r="AT1500">
        <v>10.044533080000001</v>
      </c>
      <c r="AU1500">
        <v>17.118586690000001</v>
      </c>
      <c r="AV1500">
        <v>0</v>
      </c>
      <c r="AW1500">
        <v>16.738930910000001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4.1493304100000001</v>
      </c>
      <c r="BI1500">
        <v>8.5592933440000003</v>
      </c>
      <c r="BJ1500">
        <v>0.41323818000000001</v>
      </c>
      <c r="BK1500">
        <v>0.58676181999999999</v>
      </c>
      <c r="BL1500">
        <v>0</v>
      </c>
      <c r="BM1500">
        <v>37.04796108</v>
      </c>
      <c r="BN1500">
        <v>95.850652580000002</v>
      </c>
      <c r="BO1500">
        <v>0</v>
      </c>
      <c r="BP1500" t="s">
        <v>97</v>
      </c>
      <c r="BQ1500" t="s">
        <v>109</v>
      </c>
      <c r="BR1500" t="s">
        <v>100</v>
      </c>
      <c r="BS1500" t="s">
        <v>100</v>
      </c>
      <c r="BT1500" t="s">
        <v>111</v>
      </c>
      <c r="BU1500" t="s">
        <v>100</v>
      </c>
      <c r="BV1500" t="s">
        <v>101</v>
      </c>
      <c r="BW1500" t="s">
        <v>152</v>
      </c>
      <c r="BX1500">
        <v>20.571017560000001</v>
      </c>
      <c r="BY1500">
        <v>37.04796108</v>
      </c>
      <c r="BZ1500">
        <v>59.985503970000003</v>
      </c>
      <c r="CA1500">
        <v>33.143367840000003</v>
      </c>
      <c r="CB1500">
        <v>52.977538240000001</v>
      </c>
      <c r="CC1500">
        <v>13.87909393</v>
      </c>
      <c r="CD1500">
        <v>4</v>
      </c>
      <c r="CE1500">
        <v>13</v>
      </c>
      <c r="CF1500">
        <v>1</v>
      </c>
      <c r="CG1500">
        <v>6</v>
      </c>
      <c r="CH1500">
        <v>3</v>
      </c>
      <c r="CI1500">
        <v>5</v>
      </c>
      <c r="CJ1500">
        <v>25.198098259999899</v>
      </c>
      <c r="CK1500">
        <v>74.518280129999894</v>
      </c>
      <c r="CL1500">
        <v>1.135945467</v>
      </c>
    </row>
    <row r="1501" spans="1:90" x14ac:dyDescent="0.25">
      <c r="A1501" s="1" t="s">
        <v>745</v>
      </c>
      <c r="B1501" s="2">
        <v>315046.458199999</v>
      </c>
      <c r="C1501" s="2">
        <v>6074579.6449999902</v>
      </c>
      <c r="D1501" s="4">
        <v>-945.77193929999896</v>
      </c>
      <c r="E1501" t="s">
        <v>198</v>
      </c>
      <c r="F1501" s="3">
        <v>1401.1</v>
      </c>
      <c r="G1501" t="s">
        <v>90</v>
      </c>
      <c r="H1501" t="s">
        <v>91</v>
      </c>
      <c r="I1501" s="1" t="s">
        <v>197</v>
      </c>
      <c r="J1501" t="s">
        <v>746</v>
      </c>
      <c r="K1501" t="s">
        <v>193</v>
      </c>
      <c r="L1501" t="s">
        <v>96</v>
      </c>
      <c r="M1501">
        <v>77.459028070000002</v>
      </c>
      <c r="N1501">
        <v>11.865893290000001</v>
      </c>
      <c r="O1501">
        <v>1.0000902000000001E-2</v>
      </c>
      <c r="P1501">
        <v>0.96491041499999997</v>
      </c>
      <c r="Q1501">
        <v>0.20043738699999999</v>
      </c>
      <c r="R1501">
        <v>2.2048112529999999</v>
      </c>
      <c r="S1501">
        <v>4.4897974610000002</v>
      </c>
      <c r="T1501">
        <v>1.0322525410000001</v>
      </c>
      <c r="U1501">
        <v>0.220481125</v>
      </c>
      <c r="V1501">
        <v>2.9063420999999999E-2</v>
      </c>
      <c r="W1501">
        <v>2.0043739000000001E-2</v>
      </c>
      <c r="X1501">
        <v>0.60950104000000005</v>
      </c>
      <c r="Y1501">
        <v>1.0021868999999999E-2</v>
      </c>
      <c r="Z1501">
        <v>0.88375749100000001</v>
      </c>
      <c r="AA1501">
        <v>0</v>
      </c>
      <c r="AB1501">
        <v>1.493123854</v>
      </c>
      <c r="AC1501">
        <v>100</v>
      </c>
      <c r="AD1501">
        <v>6.1976788999999997E-2</v>
      </c>
      <c r="AE1501">
        <v>2.6575549E-2</v>
      </c>
      <c r="AF1501">
        <v>0.31283916000000001</v>
      </c>
      <c r="AG1501">
        <v>6.2112546899999996</v>
      </c>
      <c r="AH1501">
        <v>0</v>
      </c>
      <c r="AI1501">
        <v>41.06219299</v>
      </c>
      <c r="AJ1501">
        <v>0</v>
      </c>
      <c r="AK1501">
        <v>0</v>
      </c>
      <c r="AL1501">
        <v>8.7298239809999902</v>
      </c>
      <c r="AM1501">
        <v>0</v>
      </c>
      <c r="AN1501">
        <v>0</v>
      </c>
      <c r="AO1501">
        <v>0.24674201500000001</v>
      </c>
      <c r="AP1501">
        <v>1.0649683E-2</v>
      </c>
      <c r="AQ1501">
        <v>0</v>
      </c>
      <c r="AR1501">
        <v>0</v>
      </c>
      <c r="AS1501">
        <v>0.37464356300000001</v>
      </c>
      <c r="AT1501">
        <v>0.72376179299999999</v>
      </c>
      <c r="AU1501">
        <v>1.098405356</v>
      </c>
      <c r="AV1501">
        <v>0</v>
      </c>
      <c r="AW1501">
        <v>40.6695558199999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0.78495621699999996</v>
      </c>
      <c r="BI1501">
        <v>0.549202678</v>
      </c>
      <c r="BJ1501">
        <v>0.34107951199999997</v>
      </c>
      <c r="BK1501">
        <v>0.65892048800000003</v>
      </c>
      <c r="BL1501">
        <v>0</v>
      </c>
      <c r="BM1501">
        <v>17.532577499999899</v>
      </c>
      <c r="BN1501">
        <v>99.214972250000002</v>
      </c>
      <c r="BO1501">
        <v>0</v>
      </c>
      <c r="BP1501" t="s">
        <v>97</v>
      </c>
      <c r="BQ1501" t="s">
        <v>40</v>
      </c>
      <c r="BR1501" t="s">
        <v>98</v>
      </c>
      <c r="BS1501" t="s">
        <v>99</v>
      </c>
      <c r="BT1501" t="s">
        <v>98</v>
      </c>
      <c r="BU1501" t="s">
        <v>100</v>
      </c>
      <c r="BV1501" t="s">
        <v>101</v>
      </c>
      <c r="BW1501" t="s">
        <v>102</v>
      </c>
      <c r="BX1501">
        <v>1.421894199</v>
      </c>
      <c r="BY1501">
        <v>17.532577499999899</v>
      </c>
      <c r="BZ1501">
        <v>73.32105971</v>
      </c>
      <c r="CA1501">
        <v>6.4221869519999997</v>
      </c>
      <c r="CB1501">
        <v>91.6205541799999</v>
      </c>
      <c r="CC1501">
        <v>1.957258865</v>
      </c>
      <c r="CD1501">
        <v>3</v>
      </c>
      <c r="CE1501">
        <v>9</v>
      </c>
      <c r="CF1501">
        <v>2</v>
      </c>
      <c r="CG1501">
        <v>6</v>
      </c>
      <c r="CH1501">
        <v>3</v>
      </c>
      <c r="CI1501">
        <v>12</v>
      </c>
      <c r="CJ1501">
        <v>15.54993679</v>
      </c>
      <c r="CK1501">
        <v>17.426027820000002</v>
      </c>
      <c r="CL1501">
        <v>0.24674201500000001</v>
      </c>
    </row>
    <row r="1502" spans="1:90" x14ac:dyDescent="0.25">
      <c r="A1502" s="1" t="s">
        <v>747</v>
      </c>
      <c r="B1502" s="2">
        <v>315036.69630000001</v>
      </c>
      <c r="C1502" s="2">
        <v>6074585.6560000004</v>
      </c>
      <c r="D1502" s="4">
        <v>-965.82626219999895</v>
      </c>
      <c r="E1502" t="s">
        <v>198</v>
      </c>
      <c r="F1502" s="3">
        <v>1424.2</v>
      </c>
      <c r="G1502" t="s">
        <v>90</v>
      </c>
      <c r="H1502" t="s">
        <v>91</v>
      </c>
      <c r="I1502" s="1" t="s">
        <v>197</v>
      </c>
      <c r="J1502" t="s">
        <v>748</v>
      </c>
      <c r="K1502" t="s">
        <v>744</v>
      </c>
      <c r="L1502" t="s">
        <v>188</v>
      </c>
      <c r="M1502">
        <v>71.958273360000007</v>
      </c>
      <c r="N1502">
        <v>14.0141949799999</v>
      </c>
      <c r="O1502">
        <v>0.61109685800000002</v>
      </c>
      <c r="P1502">
        <v>2.6568257979999998</v>
      </c>
      <c r="Q1502">
        <v>0.30116464900000001</v>
      </c>
      <c r="R1502">
        <v>2.0679972530000001</v>
      </c>
      <c r="S1502">
        <v>4.7383238040000002</v>
      </c>
      <c r="T1502">
        <v>1.4757067779999999</v>
      </c>
      <c r="U1502">
        <v>0.281087005</v>
      </c>
      <c r="V1502">
        <v>2.8108701E-2</v>
      </c>
      <c r="W1502">
        <v>6.0232929999999997E-2</v>
      </c>
      <c r="X1502">
        <v>0.80176767199999999</v>
      </c>
      <c r="Y1502">
        <v>2.0077642999999999E-2</v>
      </c>
      <c r="Z1502">
        <v>0.98514257599999999</v>
      </c>
      <c r="AA1502">
        <v>0</v>
      </c>
      <c r="AB1502">
        <v>1.78764594</v>
      </c>
      <c r="AC1502">
        <v>100</v>
      </c>
      <c r="AD1502">
        <v>5.9766253999999998E-2</v>
      </c>
      <c r="AE1502">
        <v>5.3085898999999999E-2</v>
      </c>
      <c r="AF1502">
        <v>0.39767051399999997</v>
      </c>
      <c r="AG1502">
        <v>8.8537321169999998</v>
      </c>
      <c r="AH1502">
        <v>0</v>
      </c>
      <c r="AI1502">
        <v>43.208884480000002</v>
      </c>
      <c r="AJ1502">
        <v>0</v>
      </c>
      <c r="AK1502">
        <v>0</v>
      </c>
      <c r="AL1502">
        <v>7.3232895280000001</v>
      </c>
      <c r="AM1502">
        <v>0</v>
      </c>
      <c r="AN1502">
        <v>0</v>
      </c>
      <c r="AO1502">
        <v>2.1947648649999998</v>
      </c>
      <c r="AP1502">
        <v>0.64884428599999999</v>
      </c>
      <c r="AQ1502">
        <v>0</v>
      </c>
      <c r="AR1502">
        <v>0</v>
      </c>
      <c r="AS1502">
        <v>0.59654139799999994</v>
      </c>
      <c r="AT1502">
        <v>2.7635559600000001</v>
      </c>
      <c r="AU1502">
        <v>3.360097358</v>
      </c>
      <c r="AV1502">
        <v>0</v>
      </c>
      <c r="AW1502">
        <v>31.8406471099999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1.029561876</v>
      </c>
      <c r="BI1502">
        <v>1.680048679</v>
      </c>
      <c r="BJ1502">
        <v>0.17753693800000001</v>
      </c>
      <c r="BK1502">
        <v>0.82246306199999997</v>
      </c>
      <c r="BL1502">
        <v>0</v>
      </c>
      <c r="BM1502">
        <v>14.4923302</v>
      </c>
      <c r="BN1502">
        <v>98.970344299999894</v>
      </c>
      <c r="BO1502">
        <v>0</v>
      </c>
      <c r="BP1502" t="s">
        <v>97</v>
      </c>
      <c r="BQ1502" t="s">
        <v>40</v>
      </c>
      <c r="BR1502" t="s">
        <v>111</v>
      </c>
      <c r="BS1502" t="s">
        <v>112</v>
      </c>
      <c r="BT1502" t="s">
        <v>98</v>
      </c>
      <c r="BU1502" t="s">
        <v>100</v>
      </c>
      <c r="BV1502" t="s">
        <v>101</v>
      </c>
      <c r="BW1502" t="s">
        <v>102</v>
      </c>
      <c r="BX1502">
        <v>4.4066121589999998</v>
      </c>
      <c r="BY1502">
        <v>14.4923302</v>
      </c>
      <c r="BZ1502">
        <v>72.759492230000006</v>
      </c>
      <c r="CA1502">
        <v>14.56841895</v>
      </c>
      <c r="CB1502">
        <v>83.171178679999898</v>
      </c>
      <c r="CC1502">
        <v>2.2604023689999999</v>
      </c>
      <c r="CD1502">
        <v>2</v>
      </c>
      <c r="CE1502">
        <v>12</v>
      </c>
      <c r="CF1502">
        <v>2</v>
      </c>
      <c r="CG1502">
        <v>6</v>
      </c>
      <c r="CH1502">
        <v>3</v>
      </c>
      <c r="CI1502">
        <v>12</v>
      </c>
      <c r="CJ1502">
        <v>20.701754390000001</v>
      </c>
      <c r="CK1502">
        <v>32.25014899</v>
      </c>
      <c r="CL1502">
        <v>2.1947648649999998</v>
      </c>
    </row>
    <row r="1503" spans="1:90" x14ac:dyDescent="0.25">
      <c r="A1503" s="1" t="s">
        <v>749</v>
      </c>
      <c r="B1503" s="2">
        <v>315024.888199999</v>
      </c>
      <c r="C1503" s="2">
        <v>6074593.3080000002</v>
      </c>
      <c r="D1503" s="4">
        <v>-990.26425940000001</v>
      </c>
      <c r="E1503" t="s">
        <v>198</v>
      </c>
      <c r="F1503" s="3">
        <v>1452.4</v>
      </c>
      <c r="G1503" t="s">
        <v>90</v>
      </c>
      <c r="H1503" t="s">
        <v>91</v>
      </c>
      <c r="I1503" s="1" t="s">
        <v>197</v>
      </c>
      <c r="J1503" t="s">
        <v>750</v>
      </c>
      <c r="K1503" t="s">
        <v>139</v>
      </c>
      <c r="L1503" t="s">
        <v>96</v>
      </c>
      <c r="M1503">
        <v>75.767942540000007</v>
      </c>
      <c r="N1503">
        <v>11.86883952</v>
      </c>
      <c r="O1503">
        <v>0.42426892999999999</v>
      </c>
      <c r="P1503">
        <v>2.3806705680000002</v>
      </c>
      <c r="Q1503">
        <v>0.411346086</v>
      </c>
      <c r="R1503">
        <v>1.9865006119999999</v>
      </c>
      <c r="S1503">
        <v>4.6251352629999998</v>
      </c>
      <c r="T1503">
        <v>1.013315969</v>
      </c>
      <c r="U1503">
        <v>0.23075512200000001</v>
      </c>
      <c r="V1503">
        <v>2.7088645000000001E-2</v>
      </c>
      <c r="W1503">
        <v>6.0196988E-2</v>
      </c>
      <c r="X1503">
        <v>0.30241740900000003</v>
      </c>
      <c r="Y1503">
        <v>7.0229819999999998E-2</v>
      </c>
      <c r="Z1503">
        <v>0.83129253599999997</v>
      </c>
      <c r="AA1503">
        <v>0</v>
      </c>
      <c r="AB1503">
        <v>1.13339579</v>
      </c>
      <c r="AC1503">
        <v>100</v>
      </c>
      <c r="AD1503">
        <v>5.7841784E-2</v>
      </c>
      <c r="AE1503">
        <v>0.186477797</v>
      </c>
      <c r="AF1503">
        <v>0.327848429</v>
      </c>
      <c r="AG1503">
        <v>6.105346656</v>
      </c>
      <c r="AH1503">
        <v>0</v>
      </c>
      <c r="AI1503">
        <v>42.355702800000003</v>
      </c>
      <c r="AJ1503">
        <v>0</v>
      </c>
      <c r="AK1503">
        <v>0</v>
      </c>
      <c r="AL1503">
        <v>8.7693362669999999</v>
      </c>
      <c r="AM1503">
        <v>0</v>
      </c>
      <c r="AN1503">
        <v>0</v>
      </c>
      <c r="AO1503">
        <v>1.4086985E-2</v>
      </c>
      <c r="AP1503">
        <v>0.45238771100000003</v>
      </c>
      <c r="AQ1503">
        <v>0</v>
      </c>
      <c r="AR1503">
        <v>0</v>
      </c>
      <c r="AS1503">
        <v>1.0644310269999999</v>
      </c>
      <c r="AT1503">
        <v>2.8590121439999998</v>
      </c>
      <c r="AU1503">
        <v>3.9234431710000002</v>
      </c>
      <c r="AV1503">
        <v>0</v>
      </c>
      <c r="AW1503">
        <v>37.027519390000002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0.38998673499999997</v>
      </c>
      <c r="BI1503">
        <v>1.961721585</v>
      </c>
      <c r="BJ1503">
        <v>0.27130022799999998</v>
      </c>
      <c r="BK1503">
        <v>0.72869977200000002</v>
      </c>
      <c r="BL1503">
        <v>0</v>
      </c>
      <c r="BM1503">
        <v>17.152722829999899</v>
      </c>
      <c r="BN1503">
        <v>99.609977720000003</v>
      </c>
      <c r="BO1503">
        <v>0</v>
      </c>
      <c r="BP1503" t="s">
        <v>97</v>
      </c>
      <c r="BQ1503" t="s">
        <v>40</v>
      </c>
      <c r="BR1503" t="s">
        <v>111</v>
      </c>
      <c r="BS1503" t="s">
        <v>112</v>
      </c>
      <c r="BT1503" t="s">
        <v>98</v>
      </c>
      <c r="BU1503" t="s">
        <v>100</v>
      </c>
      <c r="BV1503" t="s">
        <v>101</v>
      </c>
      <c r="BW1503" t="s">
        <v>113</v>
      </c>
      <c r="BX1503">
        <v>4.7036793100000001</v>
      </c>
      <c r="BY1503">
        <v>17.152722829999899</v>
      </c>
      <c r="BZ1503">
        <v>74.009115129999898</v>
      </c>
      <c r="CA1503">
        <v>14.53732819</v>
      </c>
      <c r="CB1503">
        <v>81.874091519999894</v>
      </c>
      <c r="CC1503">
        <v>3.5885802889999998</v>
      </c>
      <c r="CD1503">
        <v>2</v>
      </c>
      <c r="CE1503">
        <v>12</v>
      </c>
      <c r="CF1503">
        <v>2</v>
      </c>
      <c r="CG1503">
        <v>6</v>
      </c>
      <c r="CH1503">
        <v>3</v>
      </c>
      <c r="CI1503">
        <v>11</v>
      </c>
      <c r="CJ1503">
        <v>17.7278401999999</v>
      </c>
      <c r="CK1503">
        <v>33.118169620000003</v>
      </c>
      <c r="CL1503">
        <v>1.4086985E-2</v>
      </c>
    </row>
    <row r="1504" spans="1:90" x14ac:dyDescent="0.25">
      <c r="A1504" s="1" t="s">
        <v>751</v>
      </c>
      <c r="B1504" s="2">
        <v>315006.0454</v>
      </c>
      <c r="C1504" s="2">
        <v>6074606.966</v>
      </c>
      <c r="D1504" s="4">
        <v>-1030.057636</v>
      </c>
      <c r="E1504" t="s">
        <v>198</v>
      </c>
      <c r="F1504" s="3">
        <v>1498.5</v>
      </c>
      <c r="G1504" t="s">
        <v>90</v>
      </c>
      <c r="H1504" t="s">
        <v>91</v>
      </c>
      <c r="I1504" s="1" t="s">
        <v>197</v>
      </c>
      <c r="J1504" t="s">
        <v>218</v>
      </c>
      <c r="K1504" t="s">
        <v>139</v>
      </c>
      <c r="L1504" t="s">
        <v>96</v>
      </c>
      <c r="M1504">
        <v>77.23081526</v>
      </c>
      <c r="N1504">
        <v>11.6432900299999</v>
      </c>
      <c r="O1504">
        <v>0.205697927</v>
      </c>
      <c r="P1504">
        <v>1.9264823200000001</v>
      </c>
      <c r="Q1504">
        <v>0.49140500599999998</v>
      </c>
      <c r="R1504">
        <v>1.6547311410000001</v>
      </c>
      <c r="S1504">
        <v>4.9541647500000003</v>
      </c>
      <c r="T1504">
        <v>0.61174908900000002</v>
      </c>
      <c r="U1504">
        <v>0.21060214499999999</v>
      </c>
      <c r="V1504">
        <v>3.8108959999999997E-2</v>
      </c>
      <c r="W1504">
        <v>3.0086021000000001E-2</v>
      </c>
      <c r="X1504">
        <v>0.11179027800000001</v>
      </c>
      <c r="Y1504">
        <v>0.13037275700000001</v>
      </c>
      <c r="Z1504">
        <v>0.76070432399999999</v>
      </c>
      <c r="AA1504">
        <v>0</v>
      </c>
      <c r="AB1504">
        <v>0.87153798599999999</v>
      </c>
      <c r="AC1504">
        <v>100</v>
      </c>
      <c r="AD1504">
        <v>8.1094830000000007E-2</v>
      </c>
      <c r="AE1504">
        <v>0.344988087</v>
      </c>
      <c r="AF1504">
        <v>0.29819215999999998</v>
      </c>
      <c r="AG1504">
        <v>3.6732496399999999</v>
      </c>
      <c r="AH1504">
        <v>0</v>
      </c>
      <c r="AI1504">
        <v>45.213650340000001</v>
      </c>
      <c r="AJ1504">
        <v>0</v>
      </c>
      <c r="AK1504">
        <v>0</v>
      </c>
      <c r="AL1504">
        <v>7.685428012</v>
      </c>
      <c r="AM1504">
        <v>0</v>
      </c>
      <c r="AN1504">
        <v>0</v>
      </c>
      <c r="AO1504">
        <v>6.7019446999999996E-2</v>
      </c>
      <c r="AP1504">
        <v>0.21858037</v>
      </c>
      <c r="AQ1504">
        <v>0</v>
      </c>
      <c r="AR1504">
        <v>0</v>
      </c>
      <c r="AS1504">
        <v>1.3444664820000001</v>
      </c>
      <c r="AT1504">
        <v>2.3172415900000001</v>
      </c>
      <c r="AU1504">
        <v>3.6617080720000001</v>
      </c>
      <c r="AV1504">
        <v>0</v>
      </c>
      <c r="AW1504">
        <v>38.4687407999999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0.14366757299999999</v>
      </c>
      <c r="BI1504">
        <v>1.8308540360000001</v>
      </c>
      <c r="BJ1504">
        <v>0.36716921600000002</v>
      </c>
      <c r="BK1504">
        <v>0.63283078400000004</v>
      </c>
      <c r="BL1504">
        <v>0</v>
      </c>
      <c r="BM1504">
        <v>14.5284724</v>
      </c>
      <c r="BN1504">
        <v>99.856319330000005</v>
      </c>
      <c r="BO1504">
        <v>0</v>
      </c>
      <c r="BP1504" t="s">
        <v>97</v>
      </c>
      <c r="BQ1504" t="s">
        <v>40</v>
      </c>
      <c r="BR1504" t="s">
        <v>98</v>
      </c>
      <c r="BS1504" t="s">
        <v>99</v>
      </c>
      <c r="BT1504" t="s">
        <v>98</v>
      </c>
      <c r="BU1504" t="s">
        <v>100</v>
      </c>
      <c r="BV1504" t="s">
        <v>101</v>
      </c>
      <c r="BW1504" t="s">
        <v>102</v>
      </c>
      <c r="BX1504">
        <v>4.1784806019999996</v>
      </c>
      <c r="BY1504">
        <v>14.5284724</v>
      </c>
      <c r="BZ1504">
        <v>79.921847209999896</v>
      </c>
      <c r="CA1504">
        <v>11.74820559</v>
      </c>
      <c r="CB1504">
        <v>83.7800053899999</v>
      </c>
      <c r="CC1504">
        <v>4.4717890210000002</v>
      </c>
      <c r="CD1504">
        <v>3</v>
      </c>
      <c r="CE1504">
        <v>9</v>
      </c>
      <c r="CF1504">
        <v>2</v>
      </c>
      <c r="CG1504">
        <v>6</v>
      </c>
      <c r="CH1504">
        <v>3</v>
      </c>
      <c r="CI1504">
        <v>12</v>
      </c>
      <c r="CJ1504">
        <v>14.30429129</v>
      </c>
      <c r="CK1504">
        <v>30.2849141099999</v>
      </c>
      <c r="CL1504">
        <v>6.7019446999999996E-2</v>
      </c>
    </row>
    <row r="1505" spans="1:90" x14ac:dyDescent="0.25">
      <c r="A1505" s="1" t="s">
        <v>1655</v>
      </c>
      <c r="B1505" s="2">
        <v>314992.9645</v>
      </c>
      <c r="C1505" s="2">
        <v>6074616.8399999896</v>
      </c>
      <c r="D1505" s="4">
        <v>-1057.4256800000001</v>
      </c>
      <c r="E1505" t="s">
        <v>198</v>
      </c>
      <c r="F1505" s="3">
        <v>1530.4</v>
      </c>
      <c r="G1505" t="s">
        <v>90</v>
      </c>
      <c r="H1505" t="s">
        <v>91</v>
      </c>
      <c r="I1505" s="1" t="s">
        <v>197</v>
      </c>
      <c r="J1505" t="s">
        <v>1823</v>
      </c>
      <c r="K1505" t="s">
        <v>1720</v>
      </c>
      <c r="L1505" t="s">
        <v>1721</v>
      </c>
      <c r="M1505">
        <v>52.377669959999899</v>
      </c>
      <c r="N1505">
        <v>16.3856897299999</v>
      </c>
      <c r="O1505">
        <v>2.9731122139999999</v>
      </c>
      <c r="P1505">
        <v>7.4628894289999996</v>
      </c>
      <c r="Q1505">
        <v>3.533574496</v>
      </c>
      <c r="R1505">
        <v>8.1171254130000001</v>
      </c>
      <c r="S1505">
        <v>3.2508885360000002</v>
      </c>
      <c r="T1505">
        <v>0.30287781400000002</v>
      </c>
      <c r="U1505">
        <v>0.64613933599999995</v>
      </c>
      <c r="V1505">
        <v>0.21504324799999999</v>
      </c>
      <c r="W1505">
        <v>0.191822615</v>
      </c>
      <c r="X1505">
        <v>1.8807898510000001</v>
      </c>
      <c r="Y1505">
        <v>2.0191853999999999E-2</v>
      </c>
      <c r="Z1505">
        <v>2.642185504</v>
      </c>
      <c r="AA1505">
        <v>0</v>
      </c>
      <c r="AB1505">
        <v>4.5355712710000002</v>
      </c>
      <c r="AC1505">
        <v>100</v>
      </c>
      <c r="AD1505">
        <v>0.46623699099999999</v>
      </c>
      <c r="AE1505">
        <v>5.4438768999999998E-2</v>
      </c>
      <c r="AF1505">
        <v>0.93212564200000003</v>
      </c>
      <c r="AG1505">
        <v>1.8529317329999999</v>
      </c>
      <c r="AH1505">
        <v>0</v>
      </c>
      <c r="AI1505">
        <v>30.228461840000001</v>
      </c>
      <c r="AJ1505">
        <v>0</v>
      </c>
      <c r="AK1505">
        <v>0</v>
      </c>
      <c r="AL1505">
        <v>30.2675488299999</v>
      </c>
      <c r="AM1505">
        <v>0</v>
      </c>
      <c r="AN1505">
        <v>0</v>
      </c>
      <c r="AO1505">
        <v>0</v>
      </c>
      <c r="AP1505">
        <v>2.3235605819999998</v>
      </c>
      <c r="AQ1505">
        <v>0</v>
      </c>
      <c r="AR1505">
        <v>0</v>
      </c>
      <c r="AS1505">
        <v>8.9033189020000005</v>
      </c>
      <c r="AT1505">
        <v>8.8123852199999995</v>
      </c>
      <c r="AU1505">
        <v>17.715704120000002</v>
      </c>
      <c r="AV1505">
        <v>0</v>
      </c>
      <c r="AW1505">
        <v>8.8172053570000006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2.4629048359999999</v>
      </c>
      <c r="BI1505">
        <v>9.4618436510000006</v>
      </c>
      <c r="BJ1505">
        <v>0.50256647099999996</v>
      </c>
      <c r="BK1505">
        <v>0.49743352899999999</v>
      </c>
      <c r="BL1505">
        <v>0</v>
      </c>
      <c r="BM1505">
        <v>50.032305340000001</v>
      </c>
      <c r="BN1505">
        <v>97.537085059999896</v>
      </c>
      <c r="BO1505">
        <v>0</v>
      </c>
      <c r="BP1505" t="s">
        <v>97</v>
      </c>
      <c r="BQ1505" t="s">
        <v>109</v>
      </c>
      <c r="BR1505" t="s">
        <v>111</v>
      </c>
      <c r="BS1505" t="s">
        <v>235</v>
      </c>
      <c r="BT1505" t="s">
        <v>98</v>
      </c>
      <c r="BU1505" t="s">
        <v>100</v>
      </c>
      <c r="BV1505" t="s">
        <v>101</v>
      </c>
      <c r="BW1505" t="s">
        <v>237</v>
      </c>
      <c r="BX1505">
        <v>23.387356700000002</v>
      </c>
      <c r="BY1505">
        <v>50.032305340000001</v>
      </c>
      <c r="BZ1505">
        <v>48.482717090000001</v>
      </c>
      <c r="CA1505">
        <v>26.7249234999999</v>
      </c>
      <c r="CB1505">
        <v>57.573330749999897</v>
      </c>
      <c r="CC1505">
        <v>15.701745750000001</v>
      </c>
      <c r="CD1505">
        <v>2</v>
      </c>
      <c r="CE1505">
        <v>10</v>
      </c>
      <c r="CF1505">
        <v>2</v>
      </c>
      <c r="CG1505">
        <v>6</v>
      </c>
      <c r="CH1505">
        <v>3</v>
      </c>
      <c r="CI1505">
        <v>9</v>
      </c>
      <c r="CJ1505">
        <v>25.232403720000001</v>
      </c>
      <c r="CK1505">
        <v>75.575875550000006</v>
      </c>
      <c r="CL1505">
        <v>0</v>
      </c>
    </row>
    <row r="1506" spans="1:90" x14ac:dyDescent="0.25">
      <c r="A1506" s="1" t="s">
        <v>752</v>
      </c>
      <c r="B1506" s="2">
        <v>314989.37910000002</v>
      </c>
      <c r="C1506" s="2">
        <v>6074619.5609999904</v>
      </c>
      <c r="D1506" s="4">
        <v>-1064.8707300000001</v>
      </c>
      <c r="E1506" t="s">
        <v>198</v>
      </c>
      <c r="F1506" s="3">
        <v>1539.1</v>
      </c>
      <c r="G1506" t="s">
        <v>90</v>
      </c>
      <c r="H1506" t="s">
        <v>91</v>
      </c>
      <c r="I1506" s="1" t="s">
        <v>197</v>
      </c>
      <c r="J1506" t="s">
        <v>106</v>
      </c>
      <c r="K1506" t="s">
        <v>95</v>
      </c>
      <c r="L1506" t="s">
        <v>96</v>
      </c>
      <c r="M1506">
        <v>77.597198050000003</v>
      </c>
      <c r="N1506">
        <v>11.88407501</v>
      </c>
      <c r="O1506">
        <v>0.19199017700000001</v>
      </c>
      <c r="P1506">
        <v>1.9100045320000001</v>
      </c>
      <c r="Q1506">
        <v>0.38077137500000002</v>
      </c>
      <c r="R1506">
        <v>1.162354723</v>
      </c>
      <c r="S1506">
        <v>5.3007383480000003</v>
      </c>
      <c r="T1506">
        <v>0.65131945700000005</v>
      </c>
      <c r="U1506">
        <v>0.24048718399999999</v>
      </c>
      <c r="V1506">
        <v>3.1062928E-2</v>
      </c>
      <c r="W1506">
        <v>2.0040598999999999E-2</v>
      </c>
      <c r="X1506">
        <v>9.9982079999999997E-3</v>
      </c>
      <c r="Y1506">
        <v>3.0060897999999999E-2</v>
      </c>
      <c r="Z1506">
        <v>0.58989851500000001</v>
      </c>
      <c r="AA1506">
        <v>0</v>
      </c>
      <c r="AB1506">
        <v>0.57125941000000002</v>
      </c>
      <c r="AC1506">
        <v>100</v>
      </c>
      <c r="AD1506">
        <v>6.5891944999999993E-2</v>
      </c>
      <c r="AE1506">
        <v>7.9294500000000004E-2</v>
      </c>
      <c r="AF1506">
        <v>0.33942922599999997</v>
      </c>
      <c r="AG1506">
        <v>3.8984774980000001</v>
      </c>
      <c r="AH1506">
        <v>0</v>
      </c>
      <c r="AI1506">
        <v>48.223570209999899</v>
      </c>
      <c r="AJ1506">
        <v>0</v>
      </c>
      <c r="AK1506">
        <v>0</v>
      </c>
      <c r="AL1506">
        <v>5.6012885880000001</v>
      </c>
      <c r="AM1506">
        <v>0</v>
      </c>
      <c r="AN1506">
        <v>0</v>
      </c>
      <c r="AO1506">
        <v>0.47908861200000002</v>
      </c>
      <c r="AP1506">
        <v>0.20336870200000001</v>
      </c>
      <c r="AQ1506">
        <v>0</v>
      </c>
      <c r="AR1506">
        <v>0</v>
      </c>
      <c r="AS1506">
        <v>1.0621280609999999</v>
      </c>
      <c r="AT1506">
        <v>2.4939236220000001</v>
      </c>
      <c r="AU1506">
        <v>3.5560516830000002</v>
      </c>
      <c r="AV1506">
        <v>0</v>
      </c>
      <c r="AW1506">
        <v>37.52794549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1.2783800999999999E-2</v>
      </c>
      <c r="BI1506">
        <v>1.7780258419999999</v>
      </c>
      <c r="BJ1506">
        <v>0.29868183999999998</v>
      </c>
      <c r="BK1506">
        <v>0.70131816000000002</v>
      </c>
      <c r="BL1506">
        <v>0</v>
      </c>
      <c r="BM1506">
        <v>10.4065086299999</v>
      </c>
      <c r="BN1506">
        <v>99.987190260000006</v>
      </c>
      <c r="BO1506">
        <v>0</v>
      </c>
      <c r="BP1506" t="s">
        <v>97</v>
      </c>
      <c r="BQ1506" t="s">
        <v>40</v>
      </c>
      <c r="BR1506" t="s">
        <v>98</v>
      </c>
      <c r="BS1506" t="s">
        <v>99</v>
      </c>
      <c r="BT1506" t="s">
        <v>98</v>
      </c>
      <c r="BU1506" t="s">
        <v>100</v>
      </c>
      <c r="BV1506" t="s">
        <v>101</v>
      </c>
      <c r="BW1506" t="s">
        <v>102</v>
      </c>
      <c r="BX1506">
        <v>4.0988496110000003</v>
      </c>
      <c r="BY1506">
        <v>10.4065086299999</v>
      </c>
      <c r="BZ1506">
        <v>83.542588609999896</v>
      </c>
      <c r="CA1506">
        <v>11.6548662699999</v>
      </c>
      <c r="CB1506">
        <v>84.90474184</v>
      </c>
      <c r="CC1506">
        <v>3.4403918849999999</v>
      </c>
      <c r="CD1506">
        <v>3</v>
      </c>
      <c r="CE1506">
        <v>9</v>
      </c>
      <c r="CF1506">
        <v>2</v>
      </c>
      <c r="CG1506">
        <v>6</v>
      </c>
      <c r="CH1506">
        <v>3</v>
      </c>
      <c r="CI1506">
        <v>12</v>
      </c>
      <c r="CJ1506">
        <v>13.77005348</v>
      </c>
      <c r="CK1506">
        <v>27.7911211999999</v>
      </c>
      <c r="CL1506">
        <v>0.47908861200000002</v>
      </c>
    </row>
    <row r="1507" spans="1:90" x14ac:dyDescent="0.25">
      <c r="A1507" s="1" t="s">
        <v>1656</v>
      </c>
      <c r="B1507" s="2">
        <v>314980.31390000001</v>
      </c>
      <c r="C1507" s="2">
        <v>6074626.4419999896</v>
      </c>
      <c r="D1507" s="4">
        <v>-1083.5812000000001</v>
      </c>
      <c r="E1507" t="s">
        <v>198</v>
      </c>
      <c r="F1507" s="3">
        <v>1561</v>
      </c>
      <c r="G1507" t="s">
        <v>90</v>
      </c>
      <c r="H1507" t="s">
        <v>91</v>
      </c>
      <c r="I1507" s="1" t="s">
        <v>197</v>
      </c>
      <c r="J1507" t="s">
        <v>2155</v>
      </c>
      <c r="K1507" t="s">
        <v>1684</v>
      </c>
      <c r="L1507" t="s">
        <v>345</v>
      </c>
      <c r="M1507">
        <v>47.256075330000002</v>
      </c>
      <c r="N1507">
        <v>16.247753580000001</v>
      </c>
      <c r="O1507">
        <v>3.3823952319999999</v>
      </c>
      <c r="P1507">
        <v>8.6359179590000004</v>
      </c>
      <c r="Q1507">
        <v>6.2825996100000001</v>
      </c>
      <c r="R1507">
        <v>10.37994718</v>
      </c>
      <c r="S1507">
        <v>0.90040477500000005</v>
      </c>
      <c r="T1507">
        <v>4.0467629999999997E-2</v>
      </c>
      <c r="U1507">
        <v>0.59689754699999997</v>
      </c>
      <c r="V1507">
        <v>9.6110622000000007E-2</v>
      </c>
      <c r="W1507">
        <v>0.212455059</v>
      </c>
      <c r="X1507">
        <v>1.7755774950000001</v>
      </c>
      <c r="Y1507">
        <v>5.0584540000000004E-3</v>
      </c>
      <c r="Z1507">
        <v>4.188339526</v>
      </c>
      <c r="AA1507">
        <v>0</v>
      </c>
      <c r="AB1507">
        <v>5.983894705</v>
      </c>
      <c r="AC1507">
        <v>100</v>
      </c>
      <c r="AD1507">
        <v>0.21382878399999999</v>
      </c>
      <c r="AE1507">
        <v>1.3994705E-2</v>
      </c>
      <c r="AF1507">
        <v>0.88361265899999997</v>
      </c>
      <c r="AG1507">
        <v>0.25404672</v>
      </c>
      <c r="AH1507">
        <v>0</v>
      </c>
      <c r="AI1507">
        <v>8.5914332529999999</v>
      </c>
      <c r="AJ1507">
        <v>0</v>
      </c>
      <c r="AK1507">
        <v>0</v>
      </c>
      <c r="AL1507">
        <v>42.696772209999899</v>
      </c>
      <c r="AM1507">
        <v>0</v>
      </c>
      <c r="AN1507">
        <v>0</v>
      </c>
      <c r="AO1507">
        <v>0</v>
      </c>
      <c r="AP1507">
        <v>2.3296311150000002</v>
      </c>
      <c r="AQ1507">
        <v>0</v>
      </c>
      <c r="AR1507">
        <v>0</v>
      </c>
      <c r="AS1507">
        <v>16.7731077699999</v>
      </c>
      <c r="AT1507">
        <v>11.768347540000001</v>
      </c>
      <c r="AU1507">
        <v>28.54145531</v>
      </c>
      <c r="AV1507">
        <v>0</v>
      </c>
      <c r="AW1507">
        <v>8.0073183009999997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2.3859473269999998</v>
      </c>
      <c r="BI1507">
        <v>15.19472828</v>
      </c>
      <c r="BJ1507">
        <v>0.58767528099999999</v>
      </c>
      <c r="BK1507">
        <v>0.41232471900000001</v>
      </c>
      <c r="BL1507">
        <v>0</v>
      </c>
      <c r="BM1507">
        <v>83.248715259999898</v>
      </c>
      <c r="BN1507">
        <v>97.614042889999894</v>
      </c>
      <c r="BO1507">
        <v>0</v>
      </c>
      <c r="BP1507" t="s">
        <v>97</v>
      </c>
      <c r="BQ1507" t="s">
        <v>109</v>
      </c>
      <c r="BR1507" t="s">
        <v>111</v>
      </c>
      <c r="BS1507" t="s">
        <v>162</v>
      </c>
      <c r="BT1507" t="s">
        <v>111</v>
      </c>
      <c r="BU1507" t="s">
        <v>100</v>
      </c>
      <c r="BV1507" t="s">
        <v>101</v>
      </c>
      <c r="BW1507" t="s">
        <v>149</v>
      </c>
      <c r="BX1507">
        <v>35.450701590000001</v>
      </c>
      <c r="BY1507">
        <v>83.248715259999898</v>
      </c>
      <c r="BZ1507">
        <v>16.668718810000001</v>
      </c>
      <c r="CA1507">
        <v>26.378345240000002</v>
      </c>
      <c r="CB1507">
        <v>49.443157020000001</v>
      </c>
      <c r="CC1507">
        <v>24.178497740000001</v>
      </c>
      <c r="CD1507">
        <v>2</v>
      </c>
      <c r="CE1507">
        <v>5</v>
      </c>
      <c r="CF1507">
        <v>1</v>
      </c>
      <c r="CG1507">
        <v>6</v>
      </c>
      <c r="CH1507">
        <v>3</v>
      </c>
      <c r="CI1507">
        <v>4</v>
      </c>
      <c r="CJ1507">
        <v>35.919540230000003</v>
      </c>
      <c r="CK1507">
        <v>94.067411120000003</v>
      </c>
      <c r="CL1507">
        <v>0</v>
      </c>
    </row>
    <row r="1508" spans="1:90" x14ac:dyDescent="0.25">
      <c r="A1508" s="1" t="s">
        <v>1658</v>
      </c>
      <c r="B1508" s="2">
        <v>313868.68939999898</v>
      </c>
      <c r="C1508" s="2">
        <v>6076004.5640000002</v>
      </c>
      <c r="D1508" s="4">
        <v>-1297.049528</v>
      </c>
      <c r="E1508" t="s">
        <v>147</v>
      </c>
      <c r="F1508" s="3">
        <v>1837.4</v>
      </c>
      <c r="G1508" t="s">
        <v>90</v>
      </c>
      <c r="H1508" t="s">
        <v>91</v>
      </c>
      <c r="I1508" s="1" t="s">
        <v>197</v>
      </c>
      <c r="J1508" t="s">
        <v>2156</v>
      </c>
      <c r="K1508" t="s">
        <v>1720</v>
      </c>
      <c r="L1508" t="s">
        <v>1721</v>
      </c>
      <c r="M1508">
        <v>46.028739420000001</v>
      </c>
      <c r="N1508">
        <v>10.61578321</v>
      </c>
      <c r="O1508">
        <v>2.394042813</v>
      </c>
      <c r="P1508">
        <v>6.4317763389999998</v>
      </c>
      <c r="Q1508">
        <v>11.05135447</v>
      </c>
      <c r="R1508">
        <v>8.2353356400000006</v>
      </c>
      <c r="S1508">
        <v>4.0518257000000002E-2</v>
      </c>
      <c r="T1508">
        <v>6.624734943</v>
      </c>
      <c r="U1508">
        <v>0.72932861800000004</v>
      </c>
      <c r="V1508">
        <v>0.39302708800000002</v>
      </c>
      <c r="W1508">
        <v>0.16207302600000001</v>
      </c>
      <c r="X1508">
        <v>6.3626602610000003</v>
      </c>
      <c r="Y1508">
        <v>5.0647820000000003E-3</v>
      </c>
      <c r="Z1508">
        <v>0.92556113200000001</v>
      </c>
      <c r="AA1508">
        <v>0</v>
      </c>
      <c r="AB1508">
        <v>7.3053757529999999</v>
      </c>
      <c r="AC1508">
        <v>100</v>
      </c>
      <c r="AD1508">
        <v>0.813104775</v>
      </c>
      <c r="AE1508">
        <v>1.3029747E-2</v>
      </c>
      <c r="AF1508">
        <v>1.0039559069999999</v>
      </c>
      <c r="AG1508">
        <v>38.672618120000003</v>
      </c>
      <c r="AH1508">
        <v>0</v>
      </c>
      <c r="AI1508">
        <v>0.35950739700000001</v>
      </c>
      <c r="AJ1508">
        <v>0</v>
      </c>
      <c r="AK1508">
        <v>0</v>
      </c>
      <c r="AL1508">
        <v>9.11178855</v>
      </c>
      <c r="AM1508">
        <v>0</v>
      </c>
      <c r="AN1508">
        <v>0</v>
      </c>
      <c r="AO1508">
        <v>0</v>
      </c>
      <c r="AP1508">
        <v>2.3031026090000002</v>
      </c>
      <c r="AQ1508">
        <v>0</v>
      </c>
      <c r="AR1508">
        <v>0</v>
      </c>
      <c r="AS1508">
        <v>19.79103782</v>
      </c>
      <c r="AT1508">
        <v>1.949182712</v>
      </c>
      <c r="AU1508">
        <v>21.7402205399999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7.9504041140000004</v>
      </c>
      <c r="BI1508">
        <v>15.509258320000001</v>
      </c>
      <c r="BJ1508">
        <v>0.91034209099999996</v>
      </c>
      <c r="BK1508">
        <v>8.9657908999999994E-2</v>
      </c>
      <c r="BL1508">
        <v>0</v>
      </c>
      <c r="BM1508">
        <v>96.204241789999898</v>
      </c>
      <c r="BN1508">
        <v>92.049563280000001</v>
      </c>
      <c r="BO1508">
        <v>0</v>
      </c>
      <c r="BP1508" t="s">
        <v>256</v>
      </c>
      <c r="BQ1508" t="s">
        <v>257</v>
      </c>
      <c r="BR1508" t="s">
        <v>556</v>
      </c>
      <c r="BS1508" t="s">
        <v>562</v>
      </c>
      <c r="BT1508" t="s">
        <v>111</v>
      </c>
      <c r="BU1508" t="s">
        <v>100</v>
      </c>
      <c r="BV1508" t="s">
        <v>101</v>
      </c>
      <c r="BW1508" t="s">
        <v>149</v>
      </c>
      <c r="BX1508">
        <v>35.129110580000003</v>
      </c>
      <c r="BY1508">
        <v>96.204241789999898</v>
      </c>
      <c r="BZ1508">
        <v>0.74673486</v>
      </c>
      <c r="CA1508">
        <v>21.052308920000002</v>
      </c>
      <c r="CB1508">
        <v>34.079714840000001</v>
      </c>
      <c r="CC1508">
        <v>44.867976239999898</v>
      </c>
      <c r="CD1508">
        <v>1</v>
      </c>
      <c r="CE1508">
        <v>2</v>
      </c>
      <c r="CF1508">
        <v>1</v>
      </c>
      <c r="CG1508">
        <v>6</v>
      </c>
      <c r="CH1508">
        <v>3</v>
      </c>
      <c r="CI1508">
        <v>4</v>
      </c>
      <c r="CJ1508">
        <v>68.110850900000003</v>
      </c>
      <c r="CK1508">
        <v>72.398760940000003</v>
      </c>
      <c r="CL1508">
        <v>0</v>
      </c>
    </row>
    <row r="1509" spans="1:90" x14ac:dyDescent="0.25">
      <c r="A1509" s="1" t="s">
        <v>1670</v>
      </c>
      <c r="B1509" s="2">
        <v>315356.97230000002</v>
      </c>
      <c r="C1509" s="2">
        <v>6074102.9670000002</v>
      </c>
      <c r="D1509" s="4">
        <v>-635.43274180000003</v>
      </c>
      <c r="E1509" t="s">
        <v>1666</v>
      </c>
      <c r="F1509" s="3">
        <v>466.9</v>
      </c>
      <c r="G1509" t="s">
        <v>90</v>
      </c>
      <c r="H1509" t="s">
        <v>91</v>
      </c>
      <c r="I1509" s="1" t="s">
        <v>197</v>
      </c>
      <c r="J1509" t="s">
        <v>1726</v>
      </c>
      <c r="K1509" t="s">
        <v>1679</v>
      </c>
      <c r="L1509" t="s">
        <v>345</v>
      </c>
      <c r="M1509">
        <v>57.334533010000001</v>
      </c>
      <c r="N1509">
        <v>14.59130519</v>
      </c>
      <c r="O1509">
        <v>3.414181111</v>
      </c>
      <c r="P1509">
        <v>8.3296425109999905</v>
      </c>
      <c r="Q1509">
        <v>2.263471166</v>
      </c>
      <c r="R1509">
        <v>4.1126462699999999</v>
      </c>
      <c r="S1509">
        <v>3.0213298150000001</v>
      </c>
      <c r="T1509">
        <v>1.121630801</v>
      </c>
      <c r="U1509">
        <v>0.66691561099999996</v>
      </c>
      <c r="V1509">
        <v>0.122267862</v>
      </c>
      <c r="W1509">
        <v>0.171781294</v>
      </c>
      <c r="X1509">
        <v>2.1464514060000002</v>
      </c>
      <c r="Y1509">
        <v>6.0628691999999998E-2</v>
      </c>
      <c r="Z1509">
        <v>2.643215257</v>
      </c>
      <c r="AA1509">
        <v>0</v>
      </c>
      <c r="AB1509">
        <v>4.8031863000000001</v>
      </c>
      <c r="AC1509">
        <v>100</v>
      </c>
      <c r="AD1509">
        <v>0.26850721799999999</v>
      </c>
      <c r="AE1509">
        <v>0.16556671100000001</v>
      </c>
      <c r="AF1509">
        <v>0.97450009699999995</v>
      </c>
      <c r="AG1509">
        <v>6.9503170040000004</v>
      </c>
      <c r="AH1509">
        <v>0</v>
      </c>
      <c r="AI1509">
        <v>28.456064430000001</v>
      </c>
      <c r="AJ1509">
        <v>0</v>
      </c>
      <c r="AK1509">
        <v>0</v>
      </c>
      <c r="AL1509">
        <v>12.5158142399999</v>
      </c>
      <c r="AM1509">
        <v>0</v>
      </c>
      <c r="AN1509">
        <v>0</v>
      </c>
      <c r="AO1509">
        <v>4.61985928</v>
      </c>
      <c r="AP1509">
        <v>2.3762975110000002</v>
      </c>
      <c r="AQ1509">
        <v>0</v>
      </c>
      <c r="AR1509">
        <v>0</v>
      </c>
      <c r="AS1509">
        <v>5.8697164050000001</v>
      </c>
      <c r="AT1509">
        <v>11.18407225</v>
      </c>
      <c r="AU1509">
        <v>17.053788650000001</v>
      </c>
      <c r="AV1509">
        <v>0</v>
      </c>
      <c r="AW1509">
        <v>20.925224910000001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2.8470241359999999</v>
      </c>
      <c r="BI1509">
        <v>8.5268943250000007</v>
      </c>
      <c r="BJ1509">
        <v>0.34418841</v>
      </c>
      <c r="BK1509">
        <v>0.65581159</v>
      </c>
      <c r="BL1509">
        <v>0</v>
      </c>
      <c r="BM1509">
        <v>30.547328100000001</v>
      </c>
      <c r="BN1509">
        <v>97.152964190000006</v>
      </c>
      <c r="BO1509">
        <v>0</v>
      </c>
      <c r="BP1509" t="s">
        <v>97</v>
      </c>
      <c r="BQ1509" t="s">
        <v>40</v>
      </c>
      <c r="BR1509" t="s">
        <v>111</v>
      </c>
      <c r="BS1509" t="s">
        <v>235</v>
      </c>
      <c r="BT1509" t="s">
        <v>111</v>
      </c>
      <c r="BU1509" t="s">
        <v>100</v>
      </c>
      <c r="BV1509" t="s">
        <v>101</v>
      </c>
      <c r="BW1509" t="s">
        <v>152</v>
      </c>
      <c r="BX1509">
        <v>20.404586259999899</v>
      </c>
      <c r="BY1509">
        <v>30.547328100000001</v>
      </c>
      <c r="BZ1509">
        <v>59.3797163099999</v>
      </c>
      <c r="CA1509">
        <v>32.791770399999898</v>
      </c>
      <c r="CB1509">
        <v>56.185648899999897</v>
      </c>
      <c r="CC1509">
        <v>11.022580700000001</v>
      </c>
      <c r="CD1509">
        <v>2</v>
      </c>
      <c r="CE1509">
        <v>10</v>
      </c>
      <c r="CF1509">
        <v>1</v>
      </c>
      <c r="CG1509">
        <v>6</v>
      </c>
      <c r="CH1509">
        <v>3</v>
      </c>
      <c r="CI1509">
        <v>5</v>
      </c>
      <c r="CJ1509">
        <v>32.180595580000002</v>
      </c>
      <c r="CK1509">
        <v>71.885588159999898</v>
      </c>
      <c r="CL1509">
        <v>4.61985928</v>
      </c>
    </row>
    <row r="1510" spans="1:90" x14ac:dyDescent="0.25">
      <c r="A1510" s="1" t="s">
        <v>1671</v>
      </c>
      <c r="B1510" s="2">
        <v>315388.74060000002</v>
      </c>
      <c r="C1510" s="2">
        <v>6074102.71</v>
      </c>
      <c r="D1510" s="4">
        <v>-644.72270000000003</v>
      </c>
      <c r="E1510" t="s">
        <v>1666</v>
      </c>
      <c r="F1510" s="3">
        <v>500</v>
      </c>
      <c r="G1510" t="s">
        <v>90</v>
      </c>
      <c r="H1510" t="s">
        <v>91</v>
      </c>
      <c r="I1510" s="1" t="s">
        <v>197</v>
      </c>
      <c r="J1510" t="s">
        <v>1726</v>
      </c>
      <c r="K1510" t="s">
        <v>1679</v>
      </c>
      <c r="L1510" t="s">
        <v>345</v>
      </c>
      <c r="M1510">
        <v>52.429119479999898</v>
      </c>
      <c r="N1510">
        <v>15.718614390000001</v>
      </c>
      <c r="O1510">
        <v>3.7151094439999999</v>
      </c>
      <c r="P1510">
        <v>9.0885847030000004</v>
      </c>
      <c r="Q1510">
        <v>2.6214559739999999</v>
      </c>
      <c r="R1510">
        <v>5.2631548510000004</v>
      </c>
      <c r="S1510">
        <v>3.178135814</v>
      </c>
      <c r="T1510">
        <v>1.4170032290000001</v>
      </c>
      <c r="U1510">
        <v>0.75910887299999996</v>
      </c>
      <c r="V1510">
        <v>0.13157887099999999</v>
      </c>
      <c r="W1510">
        <v>0.21255048400000001</v>
      </c>
      <c r="X1510">
        <v>2.6359825350000001</v>
      </c>
      <c r="Y1510">
        <v>5.0607259999999998E-3</v>
      </c>
      <c r="Z1510">
        <v>2.8245406229999999</v>
      </c>
      <c r="AA1510">
        <v>0</v>
      </c>
      <c r="AB1510">
        <v>5.4806477259999999</v>
      </c>
      <c r="AC1510">
        <v>100</v>
      </c>
      <c r="AD1510">
        <v>0.28781556200000002</v>
      </c>
      <c r="AE1510">
        <v>1.3765504E-2</v>
      </c>
      <c r="AF1510">
        <v>1.1048403849999999</v>
      </c>
      <c r="AG1510">
        <v>8.7460105319999997</v>
      </c>
      <c r="AH1510">
        <v>0</v>
      </c>
      <c r="AI1510">
        <v>29.81491814</v>
      </c>
      <c r="AJ1510">
        <v>0</v>
      </c>
      <c r="AK1510">
        <v>0</v>
      </c>
      <c r="AL1510">
        <v>16.538614800000001</v>
      </c>
      <c r="AM1510">
        <v>0</v>
      </c>
      <c r="AN1510">
        <v>0</v>
      </c>
      <c r="AO1510">
        <v>3.5996751640000002</v>
      </c>
      <c r="AP1510">
        <v>2.4676322970000002</v>
      </c>
      <c r="AQ1510">
        <v>0</v>
      </c>
      <c r="AR1510">
        <v>0</v>
      </c>
      <c r="AS1510">
        <v>6.7235105160000002</v>
      </c>
      <c r="AT1510">
        <v>12.23232627</v>
      </c>
      <c r="AU1510">
        <v>18.9558367899999</v>
      </c>
      <c r="AV1510">
        <v>0</v>
      </c>
      <c r="AW1510">
        <v>11.50578095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3.4825478030000001</v>
      </c>
      <c r="BI1510">
        <v>9.4779183929999995</v>
      </c>
      <c r="BJ1510">
        <v>0.35469341700000001</v>
      </c>
      <c r="BK1510">
        <v>0.64530658299999999</v>
      </c>
      <c r="BL1510">
        <v>0</v>
      </c>
      <c r="BM1510">
        <v>35.679297159999898</v>
      </c>
      <c r="BN1510">
        <v>96.517437920000006</v>
      </c>
      <c r="BO1510">
        <v>0</v>
      </c>
      <c r="BP1510" t="s">
        <v>97</v>
      </c>
      <c r="BQ1510" t="s">
        <v>40</v>
      </c>
      <c r="BR1510" t="s">
        <v>111</v>
      </c>
      <c r="BS1510" t="s">
        <v>235</v>
      </c>
      <c r="BT1510" t="s">
        <v>111</v>
      </c>
      <c r="BU1510" t="s">
        <v>100</v>
      </c>
      <c r="BV1510" t="s">
        <v>101</v>
      </c>
      <c r="BW1510" t="s">
        <v>152</v>
      </c>
      <c r="BX1510">
        <v>22.52830947</v>
      </c>
      <c r="BY1510">
        <v>35.679297159999898</v>
      </c>
      <c r="BZ1510">
        <v>54.111006590000002</v>
      </c>
      <c r="CA1510">
        <v>32.835804439999897</v>
      </c>
      <c r="CB1510">
        <v>55.465703269999899</v>
      </c>
      <c r="CC1510">
        <v>11.6984923</v>
      </c>
      <c r="CD1510">
        <v>2</v>
      </c>
      <c r="CE1510">
        <v>10</v>
      </c>
      <c r="CF1510">
        <v>1</v>
      </c>
      <c r="CG1510">
        <v>6</v>
      </c>
      <c r="CH1510">
        <v>3</v>
      </c>
      <c r="CI1510">
        <v>5</v>
      </c>
      <c r="CJ1510">
        <v>32.360097320000001</v>
      </c>
      <c r="CK1510">
        <v>71.817918460000001</v>
      </c>
      <c r="CL1510">
        <v>3.5996751640000002</v>
      </c>
    </row>
    <row r="1511" spans="1:90" x14ac:dyDescent="0.25">
      <c r="A1511" s="1" t="s">
        <v>1672</v>
      </c>
      <c r="B1511" s="2">
        <v>315424.00270000001</v>
      </c>
      <c r="C1511" s="2">
        <v>6074102.807</v>
      </c>
      <c r="D1511" s="4">
        <v>-654.89410750000002</v>
      </c>
      <c r="E1511" t="s">
        <v>1666</v>
      </c>
      <c r="F1511" s="3">
        <v>536.70000000000005</v>
      </c>
      <c r="G1511" t="s">
        <v>90</v>
      </c>
      <c r="H1511" t="s">
        <v>91</v>
      </c>
      <c r="I1511" s="1" t="s">
        <v>197</v>
      </c>
      <c r="J1511" t="s">
        <v>1726</v>
      </c>
      <c r="K1511" t="s">
        <v>1679</v>
      </c>
      <c r="L1511" t="s">
        <v>345</v>
      </c>
      <c r="M1511">
        <v>50.992240979999899</v>
      </c>
      <c r="N1511">
        <v>14.49114687</v>
      </c>
      <c r="O1511">
        <v>3.6728354599999999</v>
      </c>
      <c r="P1511">
        <v>9.0605066129999905</v>
      </c>
      <c r="Q1511">
        <v>3.6632647820000002</v>
      </c>
      <c r="R1511">
        <v>6.4663707050000001</v>
      </c>
      <c r="S1511">
        <v>3.4203963979999998</v>
      </c>
      <c r="T1511">
        <v>0.283346447</v>
      </c>
      <c r="U1511">
        <v>0.79944176199999994</v>
      </c>
      <c r="V1511">
        <v>0.17810348100000001</v>
      </c>
      <c r="W1511">
        <v>0.293465963</v>
      </c>
      <c r="X1511">
        <v>3.8925851649999998</v>
      </c>
      <c r="Y1511">
        <v>5.0597580000000001E-3</v>
      </c>
      <c r="Z1511">
        <v>2.7812356170000001</v>
      </c>
      <c r="AA1511">
        <v>0</v>
      </c>
      <c r="AB1511">
        <v>6.6981322130000001</v>
      </c>
      <c r="AC1511">
        <v>100</v>
      </c>
      <c r="AD1511">
        <v>0.386662809</v>
      </c>
      <c r="AE1511">
        <v>1.3659691999999999E-2</v>
      </c>
      <c r="AF1511">
        <v>1.154819697</v>
      </c>
      <c r="AG1511">
        <v>1.7357565239999999</v>
      </c>
      <c r="AH1511">
        <v>0</v>
      </c>
      <c r="AI1511">
        <v>31.847070410000001</v>
      </c>
      <c r="AJ1511">
        <v>0</v>
      </c>
      <c r="AK1511">
        <v>0</v>
      </c>
      <c r="AL1511">
        <v>17.63107845</v>
      </c>
      <c r="AM1511">
        <v>0</v>
      </c>
      <c r="AN1511">
        <v>0</v>
      </c>
      <c r="AO1511">
        <v>2.6344618799999999</v>
      </c>
      <c r="AP1511">
        <v>2.492858214</v>
      </c>
      <c r="AQ1511">
        <v>0</v>
      </c>
      <c r="AR1511">
        <v>0</v>
      </c>
      <c r="AS1511">
        <v>9.2590959870000002</v>
      </c>
      <c r="AT1511">
        <v>10.98513183</v>
      </c>
      <c r="AU1511">
        <v>20.2442278199999</v>
      </c>
      <c r="AV1511">
        <v>0</v>
      </c>
      <c r="AW1511">
        <v>11.651056990000001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5.104163292</v>
      </c>
      <c r="BI1511">
        <v>10.1221139099999</v>
      </c>
      <c r="BJ1511">
        <v>0.45736967899999997</v>
      </c>
      <c r="BK1511">
        <v>0.54263032099999997</v>
      </c>
      <c r="BL1511">
        <v>0</v>
      </c>
      <c r="BM1511">
        <v>35.634070440000002</v>
      </c>
      <c r="BN1511">
        <v>94.895815780000007</v>
      </c>
      <c r="BO1511">
        <v>0</v>
      </c>
      <c r="BP1511" t="s">
        <v>97</v>
      </c>
      <c r="BQ1511" t="s">
        <v>40</v>
      </c>
      <c r="BR1511" t="s">
        <v>111</v>
      </c>
      <c r="BS1511" t="s">
        <v>235</v>
      </c>
      <c r="BT1511" t="s">
        <v>111</v>
      </c>
      <c r="BU1511" t="s">
        <v>100</v>
      </c>
      <c r="BV1511" t="s">
        <v>101</v>
      </c>
      <c r="BW1511" t="s">
        <v>152</v>
      </c>
      <c r="BX1511">
        <v>23.891905730000001</v>
      </c>
      <c r="BY1511">
        <v>35.634070440000002</v>
      </c>
      <c r="BZ1511">
        <v>62.18441954</v>
      </c>
      <c r="CA1511">
        <v>32.681616089999899</v>
      </c>
      <c r="CB1511">
        <v>51.010369599999898</v>
      </c>
      <c r="CC1511">
        <v>16.308014310000001</v>
      </c>
      <c r="CD1511">
        <v>2</v>
      </c>
      <c r="CE1511">
        <v>10</v>
      </c>
      <c r="CF1511">
        <v>1</v>
      </c>
      <c r="CG1511">
        <v>6</v>
      </c>
      <c r="CH1511">
        <v>3</v>
      </c>
      <c r="CI1511">
        <v>5</v>
      </c>
      <c r="CJ1511">
        <v>28.529626919999899</v>
      </c>
      <c r="CK1511">
        <v>77.454027479999894</v>
      </c>
      <c r="CL1511">
        <v>2.6344618799999999</v>
      </c>
    </row>
    <row r="1512" spans="1:90" x14ac:dyDescent="0.25">
      <c r="A1512" s="1" t="s">
        <v>775</v>
      </c>
      <c r="B1512" s="2">
        <v>315453.13380000001</v>
      </c>
      <c r="C1512" s="2">
        <v>6074103.1059999904</v>
      </c>
      <c r="D1512" s="4">
        <v>-663.22339999999895</v>
      </c>
      <c r="E1512" t="s">
        <v>774</v>
      </c>
      <c r="F1512" s="3">
        <v>567</v>
      </c>
      <c r="G1512" t="s">
        <v>90</v>
      </c>
      <c r="H1512" t="s">
        <v>91</v>
      </c>
      <c r="I1512" s="1" t="s">
        <v>197</v>
      </c>
      <c r="J1512" t="s">
        <v>776</v>
      </c>
      <c r="K1512" t="s">
        <v>95</v>
      </c>
      <c r="L1512" t="s">
        <v>96</v>
      </c>
      <c r="M1512">
        <v>74.837842769999895</v>
      </c>
      <c r="N1512">
        <v>11.05878923</v>
      </c>
      <c r="O1512">
        <v>1.138804369</v>
      </c>
      <c r="P1512">
        <v>3.9868374630000001</v>
      </c>
      <c r="Q1512">
        <v>0.95507725200000004</v>
      </c>
      <c r="R1512">
        <v>2.1514371780000001</v>
      </c>
      <c r="S1512">
        <v>3.9711106790000001</v>
      </c>
      <c r="T1512">
        <v>0.43229812499999998</v>
      </c>
      <c r="U1512">
        <v>0.18096200600000001</v>
      </c>
      <c r="V1512">
        <v>6.0320669E-2</v>
      </c>
      <c r="W1512">
        <v>0.120641337</v>
      </c>
      <c r="X1512">
        <v>0.15937864500000001</v>
      </c>
      <c r="Y1512">
        <v>5.026722E-3</v>
      </c>
      <c r="Z1512">
        <v>0.94147355600000004</v>
      </c>
      <c r="AA1512">
        <v>0</v>
      </c>
      <c r="AB1512">
        <v>1.1020543380000001</v>
      </c>
      <c r="AC1512">
        <v>100</v>
      </c>
      <c r="AD1512">
        <v>0.13040472</v>
      </c>
      <c r="AE1512">
        <v>1.3513357E-2</v>
      </c>
      <c r="AF1512">
        <v>0.260304649</v>
      </c>
      <c r="AG1512">
        <v>2.6370693940000001</v>
      </c>
      <c r="AH1512">
        <v>0</v>
      </c>
      <c r="AI1512">
        <v>36.819018839999899</v>
      </c>
      <c r="AJ1512">
        <v>0</v>
      </c>
      <c r="AK1512">
        <v>0</v>
      </c>
      <c r="AL1512">
        <v>10.02687727</v>
      </c>
      <c r="AM1512">
        <v>0</v>
      </c>
      <c r="AN1512">
        <v>0</v>
      </c>
      <c r="AO1512">
        <v>0.56346600400000002</v>
      </c>
      <c r="AP1512">
        <v>1.2293950490000001</v>
      </c>
      <c r="AQ1512">
        <v>0</v>
      </c>
      <c r="AR1512">
        <v>0</v>
      </c>
      <c r="AS1512">
        <v>2.6728706390000001</v>
      </c>
      <c r="AT1512">
        <v>5.3534281579999998</v>
      </c>
      <c r="AU1512">
        <v>8.0262987970000008</v>
      </c>
      <c r="AV1512">
        <v>0</v>
      </c>
      <c r="AW1512">
        <v>39.877457999999898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0.20808747599999999</v>
      </c>
      <c r="BI1512">
        <v>4.0131493989999996</v>
      </c>
      <c r="BJ1512">
        <v>0.33301409599999998</v>
      </c>
      <c r="BK1512">
        <v>0.66698590400000002</v>
      </c>
      <c r="BL1512">
        <v>0</v>
      </c>
      <c r="BM1512">
        <v>21.403960820000002</v>
      </c>
      <c r="BN1512">
        <v>99.791893560000005</v>
      </c>
      <c r="BO1512">
        <v>0</v>
      </c>
      <c r="BP1512" t="s">
        <v>97</v>
      </c>
      <c r="BQ1512" t="s">
        <v>40</v>
      </c>
      <c r="BR1512" t="s">
        <v>111</v>
      </c>
      <c r="BS1512" t="s">
        <v>126</v>
      </c>
      <c r="BT1512" t="s">
        <v>111</v>
      </c>
      <c r="BU1512" t="s">
        <v>100</v>
      </c>
      <c r="BV1512" t="s">
        <v>101</v>
      </c>
      <c r="BW1512" t="s">
        <v>113</v>
      </c>
      <c r="BX1512">
        <v>9.5159984949999998</v>
      </c>
      <c r="BY1512">
        <v>21.403960820000002</v>
      </c>
      <c r="BZ1512">
        <v>74.407460670000006</v>
      </c>
      <c r="CA1512">
        <v>23.036153729999899</v>
      </c>
      <c r="CB1512">
        <v>69.385464470000002</v>
      </c>
      <c r="CC1512">
        <v>7.5783817969999996</v>
      </c>
      <c r="CD1512">
        <v>2</v>
      </c>
      <c r="CE1512">
        <v>11</v>
      </c>
      <c r="CF1512">
        <v>1</v>
      </c>
      <c r="CG1512">
        <v>6</v>
      </c>
      <c r="CH1512">
        <v>3</v>
      </c>
      <c r="CI1512">
        <v>6</v>
      </c>
      <c r="CJ1512">
        <v>18.473895580000001</v>
      </c>
      <c r="CK1512">
        <v>52.881151789999898</v>
      </c>
      <c r="CL1512">
        <v>0.56346600400000002</v>
      </c>
    </row>
    <row r="1513" spans="1:90" x14ac:dyDescent="0.25">
      <c r="A1513" s="1" t="s">
        <v>103</v>
      </c>
      <c r="B1513" s="2">
        <v>315420.59730000002</v>
      </c>
      <c r="C1513" s="2">
        <v>6073357.0010000002</v>
      </c>
      <c r="D1513" s="4">
        <v>-1063.9093250000001</v>
      </c>
      <c r="E1513" t="s">
        <v>105</v>
      </c>
      <c r="F1513" s="3">
        <v>23.4</v>
      </c>
      <c r="G1513" t="s">
        <v>90</v>
      </c>
      <c r="H1513" t="s">
        <v>91</v>
      </c>
      <c r="I1513" s="1" t="s">
        <v>104</v>
      </c>
      <c r="J1513" t="s">
        <v>106</v>
      </c>
      <c r="K1513" t="s">
        <v>95</v>
      </c>
      <c r="L1513" t="s">
        <v>96</v>
      </c>
      <c r="M1513">
        <v>77.151836250000002</v>
      </c>
      <c r="N1513">
        <v>11.5386906899999</v>
      </c>
      <c r="O1513">
        <v>0.45676463499999997</v>
      </c>
      <c r="P1513">
        <v>2.5206426340000001</v>
      </c>
      <c r="Q1513">
        <v>0.61152053200000001</v>
      </c>
      <c r="R1513">
        <v>0.92229326099999998</v>
      </c>
      <c r="S1513">
        <v>5.2029369819999998</v>
      </c>
      <c r="T1513">
        <v>0.89221848000000004</v>
      </c>
      <c r="U1513">
        <v>0.17042375500000001</v>
      </c>
      <c r="V1513">
        <v>1.0024926999999999E-2</v>
      </c>
      <c r="W1513">
        <v>8.0199413999999997E-2</v>
      </c>
      <c r="X1513">
        <v>9.9832580000000001E-3</v>
      </c>
      <c r="Y1513">
        <v>2.0049852999999999E-2</v>
      </c>
      <c r="Z1513">
        <v>0.41241533699999999</v>
      </c>
      <c r="AA1513">
        <v>0</v>
      </c>
      <c r="AB1513">
        <v>0.28116867800000001</v>
      </c>
      <c r="AC1513">
        <v>100</v>
      </c>
      <c r="AD1513">
        <v>2.1260579000000002E-2</v>
      </c>
      <c r="AE1513">
        <v>5.2875716000000003E-2</v>
      </c>
      <c r="AF1513">
        <v>0.24048686699999999</v>
      </c>
      <c r="AG1513">
        <v>5.3391993190000004</v>
      </c>
      <c r="AH1513">
        <v>0</v>
      </c>
      <c r="AI1513">
        <v>47.323351889999898</v>
      </c>
      <c r="AJ1513">
        <v>0</v>
      </c>
      <c r="AK1513">
        <v>0</v>
      </c>
      <c r="AL1513">
        <v>4.5330433299999999</v>
      </c>
      <c r="AM1513">
        <v>0</v>
      </c>
      <c r="AN1513">
        <v>0</v>
      </c>
      <c r="AO1513">
        <v>0.41346188099999998</v>
      </c>
      <c r="AP1513">
        <v>0.48372832599999999</v>
      </c>
      <c r="AQ1513">
        <v>0</v>
      </c>
      <c r="AR1513">
        <v>0</v>
      </c>
      <c r="AS1513">
        <v>1.707275133</v>
      </c>
      <c r="AT1513">
        <v>3.4767840940000001</v>
      </c>
      <c r="AU1513">
        <v>5.1840592269999997</v>
      </c>
      <c r="AV1513">
        <v>0</v>
      </c>
      <c r="AW1513">
        <v>36.382983240000002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1.2761863E-2</v>
      </c>
      <c r="BI1513">
        <v>2.5920296129999998</v>
      </c>
      <c r="BJ1513">
        <v>0.329331718</v>
      </c>
      <c r="BK1513">
        <v>0.67066828199999995</v>
      </c>
      <c r="BL1513">
        <v>0</v>
      </c>
      <c r="BM1513">
        <v>8.7415318810000002</v>
      </c>
      <c r="BN1513">
        <v>99.987212240000005</v>
      </c>
      <c r="BO1513">
        <v>0</v>
      </c>
      <c r="BP1513" t="s">
        <v>97</v>
      </c>
      <c r="BQ1513" t="s">
        <v>40</v>
      </c>
      <c r="BR1513" t="s">
        <v>98</v>
      </c>
      <c r="BS1513" t="s">
        <v>107</v>
      </c>
      <c r="BT1513" t="s">
        <v>98</v>
      </c>
      <c r="BU1513" t="s">
        <v>100</v>
      </c>
      <c r="BV1513" t="s">
        <v>101</v>
      </c>
      <c r="BW1513" t="s">
        <v>102</v>
      </c>
      <c r="BX1513">
        <v>5.9082744199999997</v>
      </c>
      <c r="BY1513">
        <v>8.7415318810000002</v>
      </c>
      <c r="BZ1513">
        <v>82.739503709999894</v>
      </c>
      <c r="CA1513">
        <v>15.095275000000001</v>
      </c>
      <c r="CB1513">
        <v>79.571509070000005</v>
      </c>
      <c r="CC1513">
        <v>5.333215923</v>
      </c>
      <c r="CD1513">
        <v>3</v>
      </c>
      <c r="CE1513">
        <v>8</v>
      </c>
      <c r="CF1513">
        <v>2</v>
      </c>
      <c r="CG1513">
        <v>6</v>
      </c>
      <c r="CH1513">
        <v>3</v>
      </c>
      <c r="CI1513">
        <v>12</v>
      </c>
      <c r="CJ1513">
        <v>19.710906699999899</v>
      </c>
      <c r="CK1513">
        <v>33.944456590000001</v>
      </c>
      <c r="CL1513">
        <v>0.41346188099999998</v>
      </c>
    </row>
    <row r="1514" spans="1:90" x14ac:dyDescent="0.25">
      <c r="A1514" s="1" t="s">
        <v>108</v>
      </c>
      <c r="B1514" s="2">
        <v>315415.82290000003</v>
      </c>
      <c r="C1514" s="2">
        <v>6073360.2309999904</v>
      </c>
      <c r="D1514" s="4">
        <v>-1093.4513999999899</v>
      </c>
      <c r="E1514" t="s">
        <v>105</v>
      </c>
      <c r="F1514" s="3">
        <v>53.5</v>
      </c>
      <c r="G1514" t="s">
        <v>90</v>
      </c>
      <c r="H1514" t="s">
        <v>91</v>
      </c>
      <c r="I1514" s="1" t="s">
        <v>104</v>
      </c>
      <c r="J1514" t="s">
        <v>106</v>
      </c>
      <c r="K1514" t="s">
        <v>95</v>
      </c>
      <c r="L1514" t="s">
        <v>96</v>
      </c>
      <c r="M1514">
        <v>76.983166159999897</v>
      </c>
      <c r="N1514">
        <v>12.10982426</v>
      </c>
      <c r="O1514">
        <v>7.5226229000000006E-2</v>
      </c>
      <c r="P1514">
        <v>1.611461477</v>
      </c>
      <c r="Q1514">
        <v>0.25082485999999998</v>
      </c>
      <c r="R1514">
        <v>1.4848831739999999</v>
      </c>
      <c r="S1514">
        <v>5.7288398120000004</v>
      </c>
      <c r="T1514">
        <v>0.66217763200000002</v>
      </c>
      <c r="U1514">
        <v>0.230758872</v>
      </c>
      <c r="V1514">
        <v>3.0098982999999999E-2</v>
      </c>
      <c r="W1514">
        <v>3.0098982999999999E-2</v>
      </c>
      <c r="X1514">
        <v>0.18483240000000001</v>
      </c>
      <c r="Y1514">
        <v>3.0098982999999999E-2</v>
      </c>
      <c r="Z1514">
        <v>0.58770816999999997</v>
      </c>
      <c r="AA1514">
        <v>0</v>
      </c>
      <c r="AB1514">
        <v>0.772366314</v>
      </c>
      <c r="AC1514">
        <v>100</v>
      </c>
      <c r="AD1514">
        <v>6.3519687000000005E-2</v>
      </c>
      <c r="AE1514">
        <v>7.8987711000000002E-2</v>
      </c>
      <c r="AF1514">
        <v>0.324027813</v>
      </c>
      <c r="AG1514">
        <v>3.943138866</v>
      </c>
      <c r="AH1514">
        <v>0</v>
      </c>
      <c r="AI1514">
        <v>51.850895039999898</v>
      </c>
      <c r="AJ1514">
        <v>0</v>
      </c>
      <c r="AK1514">
        <v>0</v>
      </c>
      <c r="AL1514">
        <v>5.415469549</v>
      </c>
      <c r="AM1514">
        <v>0</v>
      </c>
      <c r="AN1514">
        <v>0</v>
      </c>
      <c r="AO1514">
        <v>0</v>
      </c>
      <c r="AP1514">
        <v>7.9275864000000001E-2</v>
      </c>
      <c r="AQ1514">
        <v>0</v>
      </c>
      <c r="AR1514">
        <v>0</v>
      </c>
      <c r="AS1514">
        <v>0.52941926299999997</v>
      </c>
      <c r="AT1514">
        <v>1.639780714</v>
      </c>
      <c r="AU1514">
        <v>2.1691999769999999</v>
      </c>
      <c r="AV1514">
        <v>0</v>
      </c>
      <c r="AW1514">
        <v>34.687104220000002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0.23557178600000001</v>
      </c>
      <c r="BI1514">
        <v>1.313904046</v>
      </c>
      <c r="BJ1514">
        <v>0.24406199000000001</v>
      </c>
      <c r="BK1514">
        <v>0.75593801000000005</v>
      </c>
      <c r="BL1514">
        <v>0</v>
      </c>
      <c r="BM1514">
        <v>9.4566323160000003</v>
      </c>
      <c r="BN1514">
        <v>99.764406750000006</v>
      </c>
      <c r="BO1514">
        <v>0</v>
      </c>
      <c r="BP1514" t="s">
        <v>97</v>
      </c>
      <c r="BQ1514" t="s">
        <v>109</v>
      </c>
      <c r="BR1514" t="s">
        <v>98</v>
      </c>
      <c r="BS1514" t="s">
        <v>99</v>
      </c>
      <c r="BT1514" t="s">
        <v>98</v>
      </c>
      <c r="BU1514" t="s">
        <v>100</v>
      </c>
      <c r="BV1514" t="s">
        <v>101</v>
      </c>
      <c r="BW1514" t="s">
        <v>102</v>
      </c>
      <c r="BX1514">
        <v>3.489719885</v>
      </c>
      <c r="BY1514">
        <v>9.4566323160000003</v>
      </c>
      <c r="BZ1514">
        <v>84.710529030000004</v>
      </c>
      <c r="CA1514">
        <v>9.725048481</v>
      </c>
      <c r="CB1514">
        <v>87.970607110000003</v>
      </c>
      <c r="CC1514">
        <v>2.3043444050000002</v>
      </c>
      <c r="CD1514">
        <v>3</v>
      </c>
      <c r="CE1514">
        <v>9</v>
      </c>
      <c r="CF1514">
        <v>2</v>
      </c>
      <c r="CG1514">
        <v>6</v>
      </c>
      <c r="CH1514">
        <v>3</v>
      </c>
      <c r="CI1514">
        <v>12</v>
      </c>
      <c r="CJ1514">
        <v>11.2345679</v>
      </c>
      <c r="CK1514">
        <v>22.564131740000001</v>
      </c>
      <c r="CL1514">
        <v>0</v>
      </c>
    </row>
    <row r="1515" spans="1:90" x14ac:dyDescent="0.25">
      <c r="A1515" s="1" t="s">
        <v>110</v>
      </c>
      <c r="B1515" s="2">
        <v>315410.859</v>
      </c>
      <c r="C1515" s="2">
        <v>6073363.6430000002</v>
      </c>
      <c r="D1515" s="4">
        <v>-1122.3299</v>
      </c>
      <c r="E1515" t="s">
        <v>105</v>
      </c>
      <c r="F1515" s="3">
        <v>83</v>
      </c>
      <c r="G1515" t="s">
        <v>90</v>
      </c>
      <c r="H1515" t="s">
        <v>91</v>
      </c>
      <c r="I1515" s="1" t="s">
        <v>104</v>
      </c>
      <c r="J1515" t="s">
        <v>106</v>
      </c>
      <c r="K1515" t="s">
        <v>95</v>
      </c>
      <c r="L1515" t="s">
        <v>96</v>
      </c>
      <c r="M1515">
        <v>75.311700639999898</v>
      </c>
      <c r="N1515">
        <v>12.2758271699999</v>
      </c>
      <c r="O1515">
        <v>0.58679272599999999</v>
      </c>
      <c r="P1515">
        <v>2.749819424</v>
      </c>
      <c r="Q1515">
        <v>0.28943007100000001</v>
      </c>
      <c r="R1515">
        <v>2.0160301519999999</v>
      </c>
      <c r="S1515">
        <v>5.1298985070000001</v>
      </c>
      <c r="T1515">
        <v>0.53893875400000002</v>
      </c>
      <c r="U1515">
        <v>0.23952833500000001</v>
      </c>
      <c r="V1515">
        <v>1.9960695000000001E-2</v>
      </c>
      <c r="W1515">
        <v>7.9842778000000003E-2</v>
      </c>
      <c r="X1515">
        <v>9.9388559999999994E-3</v>
      </c>
      <c r="Y1515">
        <v>9.9803470000000005E-3</v>
      </c>
      <c r="Z1515">
        <v>0.74231154600000004</v>
      </c>
      <c r="AA1515">
        <v>0</v>
      </c>
      <c r="AB1515">
        <v>0.190793185</v>
      </c>
      <c r="AC1515">
        <v>100</v>
      </c>
      <c r="AD1515">
        <v>4.2548118000000003E-2</v>
      </c>
      <c r="AE1515">
        <v>2.6454621000000001E-2</v>
      </c>
      <c r="AF1515">
        <v>0.33972613899999998</v>
      </c>
      <c r="AG1515">
        <v>3.2415682079999999</v>
      </c>
      <c r="AH1515">
        <v>0</v>
      </c>
      <c r="AI1515">
        <v>46.897159219999899</v>
      </c>
      <c r="AJ1515">
        <v>0</v>
      </c>
      <c r="AK1515">
        <v>0</v>
      </c>
      <c r="AL1515">
        <v>9.0395713129999997</v>
      </c>
      <c r="AM1515">
        <v>0</v>
      </c>
      <c r="AN1515">
        <v>0</v>
      </c>
      <c r="AO1515">
        <v>0</v>
      </c>
      <c r="AP1515">
        <v>0.62460377</v>
      </c>
      <c r="AQ1515">
        <v>0</v>
      </c>
      <c r="AR1515">
        <v>0</v>
      </c>
      <c r="AS1515">
        <v>0.74014170099999999</v>
      </c>
      <c r="AT1515">
        <v>3.3630309220000001</v>
      </c>
      <c r="AU1515">
        <v>4.1031726229999999</v>
      </c>
      <c r="AV1515">
        <v>0</v>
      </c>
      <c r="AW1515">
        <v>34.878902099999898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1.2769944E-2</v>
      </c>
      <c r="BI1515">
        <v>2.2467683319999998</v>
      </c>
      <c r="BJ1515">
        <v>0.18038278399999999</v>
      </c>
      <c r="BK1515">
        <v>0.81961721600000004</v>
      </c>
      <c r="BL1515">
        <v>0</v>
      </c>
      <c r="BM1515">
        <v>16.1603497599999</v>
      </c>
      <c r="BN1515">
        <v>99.987204140000003</v>
      </c>
      <c r="BO1515">
        <v>0</v>
      </c>
      <c r="BP1515" t="s">
        <v>97</v>
      </c>
      <c r="BQ1515" t="s">
        <v>109</v>
      </c>
      <c r="BR1515" t="s">
        <v>111</v>
      </c>
      <c r="BS1515" t="s">
        <v>112</v>
      </c>
      <c r="BT1515" t="s">
        <v>111</v>
      </c>
      <c r="BU1515" t="s">
        <v>100</v>
      </c>
      <c r="BV1515" t="s">
        <v>101</v>
      </c>
      <c r="BW1515" t="s">
        <v>113</v>
      </c>
      <c r="BX1515">
        <v>5.8482306120000001</v>
      </c>
      <c r="BY1515">
        <v>16.1603497599999</v>
      </c>
      <c r="BZ1515">
        <v>79.2472230999999</v>
      </c>
      <c r="CA1515">
        <v>16.39293176</v>
      </c>
      <c r="CB1515">
        <v>81.186302800000007</v>
      </c>
      <c r="CC1515">
        <v>2.420765447</v>
      </c>
      <c r="CD1515">
        <v>2</v>
      </c>
      <c r="CE1515">
        <v>12</v>
      </c>
      <c r="CF1515">
        <v>1</v>
      </c>
      <c r="CG1515">
        <v>6</v>
      </c>
      <c r="CH1515">
        <v>3</v>
      </c>
      <c r="CI1515">
        <v>6</v>
      </c>
      <c r="CJ1515">
        <v>10.387984980000001</v>
      </c>
      <c r="CK1515">
        <v>34.901460909999898</v>
      </c>
      <c r="CL1515">
        <v>0</v>
      </c>
    </row>
    <row r="1516" spans="1:90" x14ac:dyDescent="0.25">
      <c r="A1516" s="1" t="s">
        <v>114</v>
      </c>
      <c r="B1516" s="2">
        <v>315396.23830000003</v>
      </c>
      <c r="C1516" s="2">
        <v>6073373.3039999902</v>
      </c>
      <c r="D1516" s="4">
        <v>-1192.1303</v>
      </c>
      <c r="E1516" t="s">
        <v>105</v>
      </c>
      <c r="F1516" s="3">
        <v>155</v>
      </c>
      <c r="G1516" t="s">
        <v>90</v>
      </c>
      <c r="H1516" t="s">
        <v>91</v>
      </c>
      <c r="I1516" s="1" t="s">
        <v>104</v>
      </c>
      <c r="J1516" t="s">
        <v>115</v>
      </c>
      <c r="K1516" t="s">
        <v>116</v>
      </c>
      <c r="L1516" t="s">
        <v>117</v>
      </c>
      <c r="M1516">
        <v>76.648961990000004</v>
      </c>
      <c r="N1516">
        <v>10.91971451</v>
      </c>
      <c r="O1516">
        <v>0.646707217</v>
      </c>
      <c r="P1516">
        <v>2.9343232920000002</v>
      </c>
      <c r="Q1516">
        <v>1.768049451</v>
      </c>
      <c r="R1516">
        <v>0.69315575100000004</v>
      </c>
      <c r="S1516">
        <v>4.6411298089999997</v>
      </c>
      <c r="T1516">
        <v>0.20091471</v>
      </c>
      <c r="U1516">
        <v>0.160731768</v>
      </c>
      <c r="V1516">
        <v>2.0091471E-2</v>
      </c>
      <c r="W1516">
        <v>6.0274412999999999E-2</v>
      </c>
      <c r="X1516">
        <v>0.56660559899999996</v>
      </c>
      <c r="Y1516">
        <v>0.29132633000000002</v>
      </c>
      <c r="Z1516">
        <v>0.44801368800000002</v>
      </c>
      <c r="AA1516">
        <v>0</v>
      </c>
      <c r="AB1516">
        <v>1.0123261029999999</v>
      </c>
      <c r="AC1516">
        <v>100</v>
      </c>
      <c r="AD1516">
        <v>4.2602889999999997E-2</v>
      </c>
      <c r="AE1516">
        <v>0.76817159700000004</v>
      </c>
      <c r="AF1516">
        <v>0.226775644</v>
      </c>
      <c r="AG1516">
        <v>1.2021263200000001</v>
      </c>
      <c r="AH1516">
        <v>0</v>
      </c>
      <c r="AI1516">
        <v>42.206962519999898</v>
      </c>
      <c r="AJ1516">
        <v>0</v>
      </c>
      <c r="AK1516">
        <v>0</v>
      </c>
      <c r="AL1516">
        <v>1.298726343</v>
      </c>
      <c r="AM1516">
        <v>0</v>
      </c>
      <c r="AN1516">
        <v>0</v>
      </c>
      <c r="AO1516">
        <v>2.8715829720000001</v>
      </c>
      <c r="AP1516">
        <v>0.68477864200000005</v>
      </c>
      <c r="AQ1516">
        <v>0</v>
      </c>
      <c r="AR1516">
        <v>0</v>
      </c>
      <c r="AS1516">
        <v>4.7695102729999999</v>
      </c>
      <c r="AT1516">
        <v>3.0485282370000002</v>
      </c>
      <c r="AU1516">
        <v>7.8180385110000001</v>
      </c>
      <c r="AV1516">
        <v>0</v>
      </c>
      <c r="AW1516">
        <v>41.428969889999898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0.72559927199999996</v>
      </c>
      <c r="BI1516">
        <v>3.909019255</v>
      </c>
      <c r="BJ1516">
        <v>0.61006482200000001</v>
      </c>
      <c r="BK1516">
        <v>0.38993517799999999</v>
      </c>
      <c r="BL1516">
        <v>0</v>
      </c>
      <c r="BM1516">
        <v>2.9851873950000001</v>
      </c>
      <c r="BN1516">
        <v>99.274334600000003</v>
      </c>
      <c r="BO1516">
        <v>0</v>
      </c>
      <c r="BP1516" t="s">
        <v>97</v>
      </c>
      <c r="BQ1516" t="s">
        <v>40</v>
      </c>
      <c r="BR1516" t="s">
        <v>98</v>
      </c>
      <c r="BS1516" t="s">
        <v>118</v>
      </c>
      <c r="BT1516" t="s">
        <v>98</v>
      </c>
      <c r="BU1516" t="s">
        <v>100</v>
      </c>
      <c r="BV1516" t="s">
        <v>101</v>
      </c>
      <c r="BW1516" t="s">
        <v>102</v>
      </c>
      <c r="BX1516">
        <v>8.7295927970000005</v>
      </c>
      <c r="BY1516">
        <v>2.9851873950000001</v>
      </c>
      <c r="BZ1516">
        <v>94.406227200000004</v>
      </c>
      <c r="CA1516">
        <v>16.489234710000002</v>
      </c>
      <c r="CB1516">
        <v>69.316936960000007</v>
      </c>
      <c r="CC1516">
        <v>14.193828330000001</v>
      </c>
      <c r="CD1516">
        <v>3</v>
      </c>
      <c r="CE1516">
        <v>7</v>
      </c>
      <c r="CF1516">
        <v>2</v>
      </c>
      <c r="CG1516">
        <v>6</v>
      </c>
      <c r="CH1516">
        <v>3</v>
      </c>
      <c r="CI1516">
        <v>12</v>
      </c>
      <c r="CJ1516">
        <v>26.96011004</v>
      </c>
      <c r="CK1516">
        <v>49.268306420000002</v>
      </c>
      <c r="CL1516">
        <v>2.8715829720000001</v>
      </c>
    </row>
    <row r="1517" spans="1:90" x14ac:dyDescent="0.25">
      <c r="A1517" s="1" t="s">
        <v>788</v>
      </c>
      <c r="B1517" s="2">
        <v>315360.36900000001</v>
      </c>
      <c r="C1517" s="2">
        <v>6073397.8820000002</v>
      </c>
      <c r="D1517" s="4">
        <v>-1309.511626</v>
      </c>
      <c r="E1517" t="s">
        <v>789</v>
      </c>
      <c r="F1517" s="3">
        <v>280.2</v>
      </c>
      <c r="G1517" t="s">
        <v>90</v>
      </c>
      <c r="H1517" t="s">
        <v>91</v>
      </c>
      <c r="I1517" s="1" t="s">
        <v>740</v>
      </c>
      <c r="J1517" t="s">
        <v>1681</v>
      </c>
      <c r="K1517" t="s">
        <v>1682</v>
      </c>
      <c r="L1517" t="s">
        <v>406</v>
      </c>
      <c r="M1517">
        <v>52.320069519999898</v>
      </c>
      <c r="N1517">
        <v>14.0032540099999</v>
      </c>
      <c r="O1517">
        <v>4.4191985059999999</v>
      </c>
      <c r="P1517">
        <v>10.58155773</v>
      </c>
      <c r="Q1517">
        <v>4.4015930289999998</v>
      </c>
      <c r="R1517">
        <v>7.1363696509999999</v>
      </c>
      <c r="S1517">
        <v>2.9244144159999999</v>
      </c>
      <c r="T1517">
        <v>0.239542478</v>
      </c>
      <c r="U1517">
        <v>0.71862743299999998</v>
      </c>
      <c r="V1517">
        <v>8.9828429000000001E-2</v>
      </c>
      <c r="W1517">
        <v>0.239542478</v>
      </c>
      <c r="X1517">
        <v>9.794868E-3</v>
      </c>
      <c r="Y1517">
        <v>1.9961873000000002E-2</v>
      </c>
      <c r="Z1517">
        <v>2.89624557</v>
      </c>
      <c r="AA1517">
        <v>0</v>
      </c>
      <c r="AB1517">
        <v>1.3043155989999999</v>
      </c>
      <c r="AC1517">
        <v>100</v>
      </c>
      <c r="AD1517">
        <v>0.19896751300000001</v>
      </c>
      <c r="AE1517">
        <v>5.4982037999999997E-2</v>
      </c>
      <c r="AF1517">
        <v>1.059106214</v>
      </c>
      <c r="AG1517">
        <v>1.497138383</v>
      </c>
      <c r="AH1517">
        <v>0</v>
      </c>
      <c r="AI1517">
        <v>27.780517799999899</v>
      </c>
      <c r="AJ1517">
        <v>0</v>
      </c>
      <c r="AK1517">
        <v>0</v>
      </c>
      <c r="AL1517">
        <v>25.791756230000001</v>
      </c>
      <c r="AM1517">
        <v>0</v>
      </c>
      <c r="AN1517">
        <v>0</v>
      </c>
      <c r="AO1517">
        <v>0</v>
      </c>
      <c r="AP1517">
        <v>2.4539624579999999</v>
      </c>
      <c r="AQ1517">
        <v>0</v>
      </c>
      <c r="AR1517">
        <v>0</v>
      </c>
      <c r="AS1517">
        <v>11.03396798</v>
      </c>
      <c r="AT1517">
        <v>15.66186424</v>
      </c>
      <c r="AU1517">
        <v>26.69583222</v>
      </c>
      <c r="AV1517">
        <v>0</v>
      </c>
      <c r="AW1517">
        <v>5.6327987190000002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1.3077202E-2</v>
      </c>
      <c r="BI1517">
        <v>15.5501054799999</v>
      </c>
      <c r="BJ1517">
        <v>0.41332174599999999</v>
      </c>
      <c r="BK1517">
        <v>0.58667825399999995</v>
      </c>
      <c r="BL1517">
        <v>0</v>
      </c>
      <c r="BM1517">
        <v>48.143851740000002</v>
      </c>
      <c r="BN1517">
        <v>99.986896259999895</v>
      </c>
      <c r="BO1517">
        <v>0</v>
      </c>
      <c r="BP1517" t="s">
        <v>97</v>
      </c>
      <c r="BQ1517" t="s">
        <v>109</v>
      </c>
      <c r="BR1517" t="s">
        <v>111</v>
      </c>
      <c r="BS1517" t="s">
        <v>176</v>
      </c>
      <c r="BT1517" t="s">
        <v>111</v>
      </c>
      <c r="BU1517" t="s">
        <v>100</v>
      </c>
      <c r="BV1517" t="s">
        <v>101</v>
      </c>
      <c r="BW1517" t="s">
        <v>149</v>
      </c>
      <c r="BX1517">
        <v>39.01765838</v>
      </c>
      <c r="BY1517">
        <v>48.143851740000002</v>
      </c>
      <c r="BZ1517">
        <v>50.446365919999899</v>
      </c>
      <c r="CA1517">
        <v>35.53731397</v>
      </c>
      <c r="CB1517">
        <v>46.126515849999898</v>
      </c>
      <c r="CC1517">
        <v>18.33617018</v>
      </c>
      <c r="CD1517">
        <v>2</v>
      </c>
      <c r="CE1517">
        <v>3</v>
      </c>
      <c r="CF1517">
        <v>1</v>
      </c>
      <c r="CG1517">
        <v>6</v>
      </c>
      <c r="CH1517">
        <v>3</v>
      </c>
      <c r="CI1517">
        <v>4</v>
      </c>
      <c r="CJ1517">
        <v>31.56822811</v>
      </c>
      <c r="CK1517">
        <v>82.564952199999894</v>
      </c>
      <c r="CL1517">
        <v>0</v>
      </c>
    </row>
    <row r="1518" spans="1:90" x14ac:dyDescent="0.25">
      <c r="A1518" s="1" t="s">
        <v>792</v>
      </c>
      <c r="B1518" s="2">
        <v>315350.382199999</v>
      </c>
      <c r="C1518" s="2">
        <v>6073404.2949999897</v>
      </c>
      <c r="D1518" s="4">
        <v>-1339.0132000000001</v>
      </c>
      <c r="E1518" t="s">
        <v>789</v>
      </c>
      <c r="F1518" s="3">
        <v>312</v>
      </c>
      <c r="G1518" t="s">
        <v>90</v>
      </c>
      <c r="H1518" t="s">
        <v>91</v>
      </c>
      <c r="I1518" s="1" t="s">
        <v>740</v>
      </c>
      <c r="J1518" t="s">
        <v>1686</v>
      </c>
      <c r="K1518" t="s">
        <v>405</v>
      </c>
      <c r="L1518" t="s">
        <v>406</v>
      </c>
      <c r="M1518">
        <v>53.473690580000003</v>
      </c>
      <c r="N1518">
        <v>14.21138698</v>
      </c>
      <c r="O1518">
        <v>4.2165820570000001</v>
      </c>
      <c r="P1518">
        <v>10.08199507</v>
      </c>
      <c r="Q1518">
        <v>4.1553183149999997</v>
      </c>
      <c r="R1518">
        <v>6.7833835980000003</v>
      </c>
      <c r="S1518">
        <v>2.9454165620000001</v>
      </c>
      <c r="T1518">
        <v>0.16859286700000001</v>
      </c>
      <c r="U1518">
        <v>0.704123151</v>
      </c>
      <c r="V1518">
        <v>8.9255047000000004E-2</v>
      </c>
      <c r="W1518">
        <v>0.22809623200000001</v>
      </c>
      <c r="X1518">
        <v>9.7448550000000002E-3</v>
      </c>
      <c r="Y1518">
        <v>1.9834455000000001E-2</v>
      </c>
      <c r="Z1518">
        <v>2.9125802269999999</v>
      </c>
      <c r="AA1518">
        <v>0</v>
      </c>
      <c r="AB1518">
        <v>0.793797066</v>
      </c>
      <c r="AC1518">
        <v>100</v>
      </c>
      <c r="AD1518">
        <v>0.197673823</v>
      </c>
      <c r="AE1518">
        <v>5.4624543999999997E-2</v>
      </c>
      <c r="AF1518">
        <v>1.03760572</v>
      </c>
      <c r="AG1518">
        <v>1.0535778060000001</v>
      </c>
      <c r="AH1518">
        <v>0</v>
      </c>
      <c r="AI1518">
        <v>27.9766786399999</v>
      </c>
      <c r="AJ1518">
        <v>0</v>
      </c>
      <c r="AK1518">
        <v>0</v>
      </c>
      <c r="AL1518">
        <v>26.511471700000001</v>
      </c>
      <c r="AM1518">
        <v>0</v>
      </c>
      <c r="AN1518">
        <v>0</v>
      </c>
      <c r="AO1518">
        <v>0</v>
      </c>
      <c r="AP1518">
        <v>2.4376278409999999</v>
      </c>
      <c r="AQ1518">
        <v>0</v>
      </c>
      <c r="AR1518">
        <v>0</v>
      </c>
      <c r="AS1518">
        <v>10.73553987</v>
      </c>
      <c r="AT1518">
        <v>15.18365343</v>
      </c>
      <c r="AU1518">
        <v>25.9191933</v>
      </c>
      <c r="AV1518">
        <v>0</v>
      </c>
      <c r="AW1518">
        <v>8.0349183479999997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1.3008871999999999E-2</v>
      </c>
      <c r="BI1518">
        <v>14.647242690000001</v>
      </c>
      <c r="BJ1518">
        <v>0.41419266999999999</v>
      </c>
      <c r="BK1518">
        <v>0.58580732999999996</v>
      </c>
      <c r="BL1518">
        <v>0</v>
      </c>
      <c r="BM1518">
        <v>48.655481029999898</v>
      </c>
      <c r="BN1518">
        <v>99.986964729999897</v>
      </c>
      <c r="BO1518">
        <v>0</v>
      </c>
      <c r="BP1518" t="s">
        <v>97</v>
      </c>
      <c r="BQ1518" t="s">
        <v>109</v>
      </c>
      <c r="BR1518" t="s">
        <v>111</v>
      </c>
      <c r="BS1518" t="s">
        <v>176</v>
      </c>
      <c r="BT1518" t="s">
        <v>111</v>
      </c>
      <c r="BU1518" t="s">
        <v>100</v>
      </c>
      <c r="BV1518" t="s">
        <v>101</v>
      </c>
      <c r="BW1518" t="s">
        <v>149</v>
      </c>
      <c r="BX1518">
        <v>36.145010999999897</v>
      </c>
      <c r="BY1518">
        <v>48.655481029999898</v>
      </c>
      <c r="BZ1518">
        <v>50.37055754</v>
      </c>
      <c r="CA1518">
        <v>34.592661579999898</v>
      </c>
      <c r="CB1518">
        <v>47.750206910000003</v>
      </c>
      <c r="CC1518">
        <v>17.6571315099999</v>
      </c>
      <c r="CD1518">
        <v>2</v>
      </c>
      <c r="CE1518">
        <v>3</v>
      </c>
      <c r="CF1518">
        <v>1</v>
      </c>
      <c r="CG1518">
        <v>6</v>
      </c>
      <c r="CH1518">
        <v>3</v>
      </c>
      <c r="CI1518">
        <v>4</v>
      </c>
      <c r="CJ1518">
        <v>30.76923077</v>
      </c>
      <c r="CK1518">
        <v>82.053187170000001</v>
      </c>
      <c r="CL1518">
        <v>0</v>
      </c>
    </row>
    <row r="1519" spans="1:90" x14ac:dyDescent="0.25">
      <c r="A1519" s="1" t="s">
        <v>140</v>
      </c>
      <c r="B1519" s="2">
        <v>315305.62219999899</v>
      </c>
      <c r="C1519" s="2">
        <v>6073430.1880000001</v>
      </c>
      <c r="D1519" s="4">
        <v>-1446.913497</v>
      </c>
      <c r="E1519" t="s">
        <v>105</v>
      </c>
      <c r="F1519" s="3">
        <v>431.7</v>
      </c>
      <c r="G1519" t="s">
        <v>90</v>
      </c>
      <c r="H1519" t="s">
        <v>91</v>
      </c>
      <c r="I1519" s="1" t="s">
        <v>104</v>
      </c>
      <c r="J1519" t="s">
        <v>106</v>
      </c>
      <c r="K1519" t="s">
        <v>95</v>
      </c>
      <c r="L1519" t="s">
        <v>96</v>
      </c>
      <c r="M1519">
        <v>75.637693909999896</v>
      </c>
      <c r="N1519">
        <v>12.56280085</v>
      </c>
      <c r="O1519">
        <v>0.25833433500000003</v>
      </c>
      <c r="P1519">
        <v>1.9886258590000001</v>
      </c>
      <c r="Q1519">
        <v>0.31105976499999999</v>
      </c>
      <c r="R1519">
        <v>1.1238288299999999</v>
      </c>
      <c r="S1519">
        <v>5.6693150780000003</v>
      </c>
      <c r="T1519">
        <v>1.02348697</v>
      </c>
      <c r="U1519">
        <v>0.14047860400000001</v>
      </c>
      <c r="V1519">
        <v>1.0034186E-2</v>
      </c>
      <c r="W1519">
        <v>7.0239302000000003E-2</v>
      </c>
      <c r="X1519">
        <v>0.51955706000000001</v>
      </c>
      <c r="Y1519">
        <v>0.24082046300000001</v>
      </c>
      <c r="Z1519">
        <v>0.44372479399999998</v>
      </c>
      <c r="AA1519">
        <v>0</v>
      </c>
      <c r="AB1519">
        <v>0.961215861</v>
      </c>
      <c r="AC1519">
        <v>100</v>
      </c>
      <c r="AD1519">
        <v>2.1079113E-2</v>
      </c>
      <c r="AE1519">
        <v>0.62909284099999996</v>
      </c>
      <c r="AF1519">
        <v>0.19635760099999999</v>
      </c>
      <c r="AG1519">
        <v>6.0668538920000001</v>
      </c>
      <c r="AH1519">
        <v>0</v>
      </c>
      <c r="AI1519">
        <v>51.077993069999899</v>
      </c>
      <c r="AJ1519">
        <v>0</v>
      </c>
      <c r="AK1519">
        <v>0</v>
      </c>
      <c r="AL1519">
        <v>3.6656664980000002</v>
      </c>
      <c r="AM1519">
        <v>0</v>
      </c>
      <c r="AN1519">
        <v>0</v>
      </c>
      <c r="AO1519">
        <v>0.86510918599999997</v>
      </c>
      <c r="AP1519">
        <v>0.27099886899999998</v>
      </c>
      <c r="AQ1519">
        <v>0</v>
      </c>
      <c r="AR1519">
        <v>0</v>
      </c>
      <c r="AS1519">
        <v>0.70302369499999995</v>
      </c>
      <c r="AT1519">
        <v>1.991220864</v>
      </c>
      <c r="AU1519">
        <v>2.6942445589999999</v>
      </c>
      <c r="AV1519">
        <v>0</v>
      </c>
      <c r="AW1519">
        <v>33.194220569999899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0.65916186499999996</v>
      </c>
      <c r="BI1519">
        <v>1.3471222789999999</v>
      </c>
      <c r="BJ1519">
        <v>0.260935368</v>
      </c>
      <c r="BK1519">
        <v>0.73906463200000005</v>
      </c>
      <c r="BL1519">
        <v>0</v>
      </c>
      <c r="BM1519">
        <v>6.6960567129999999</v>
      </c>
      <c r="BN1519">
        <v>99.340778060000005</v>
      </c>
      <c r="BO1519">
        <v>0</v>
      </c>
      <c r="BP1519" t="s">
        <v>97</v>
      </c>
      <c r="BQ1519" t="s">
        <v>40</v>
      </c>
      <c r="BR1519" t="s">
        <v>98</v>
      </c>
      <c r="BS1519" t="s">
        <v>99</v>
      </c>
      <c r="BT1519" t="s">
        <v>98</v>
      </c>
      <c r="BU1519" t="s">
        <v>100</v>
      </c>
      <c r="BV1519" t="s">
        <v>101</v>
      </c>
      <c r="BW1519" t="s">
        <v>102</v>
      </c>
      <c r="BX1519">
        <v>3.1616010280000002</v>
      </c>
      <c r="BY1519">
        <v>6.6960567129999999</v>
      </c>
      <c r="BZ1519">
        <v>83.995331269999895</v>
      </c>
      <c r="CA1519">
        <v>11.3915931599999</v>
      </c>
      <c r="CB1519">
        <v>85.917996239999894</v>
      </c>
      <c r="CC1519">
        <v>2.6904106040000002</v>
      </c>
      <c r="CD1519">
        <v>3</v>
      </c>
      <c r="CE1519">
        <v>9</v>
      </c>
      <c r="CF1519">
        <v>2</v>
      </c>
      <c r="CG1519">
        <v>6</v>
      </c>
      <c r="CH1519">
        <v>3</v>
      </c>
      <c r="CI1519">
        <v>12</v>
      </c>
      <c r="CJ1519">
        <v>16.41975309</v>
      </c>
      <c r="CK1519">
        <v>25.573408690000001</v>
      </c>
      <c r="CL1519">
        <v>0.86510918599999997</v>
      </c>
    </row>
    <row r="1520" spans="1:90" x14ac:dyDescent="0.25">
      <c r="A1520" s="1" t="s">
        <v>141</v>
      </c>
      <c r="B1520" s="2">
        <v>315287.26</v>
      </c>
      <c r="C1520" s="2">
        <v>6073440.023</v>
      </c>
      <c r="D1520" s="4">
        <v>-1485.554772</v>
      </c>
      <c r="E1520" t="s">
        <v>105</v>
      </c>
      <c r="F1520" s="3">
        <v>475.6</v>
      </c>
      <c r="G1520" t="s">
        <v>90</v>
      </c>
      <c r="H1520" t="s">
        <v>91</v>
      </c>
      <c r="I1520" s="1" t="s">
        <v>104</v>
      </c>
      <c r="J1520" t="s">
        <v>106</v>
      </c>
      <c r="K1520" t="s">
        <v>95</v>
      </c>
      <c r="L1520" t="s">
        <v>96</v>
      </c>
      <c r="M1520">
        <v>80.75914693</v>
      </c>
      <c r="N1520">
        <v>10.41407474</v>
      </c>
      <c r="O1520">
        <v>1.0001902E-2</v>
      </c>
      <c r="P1520">
        <v>0.67577376700000003</v>
      </c>
      <c r="Q1520">
        <v>7.0094734000000006E-2</v>
      </c>
      <c r="R1520">
        <v>1.1515563419999999</v>
      </c>
      <c r="S1520">
        <v>4.456022366</v>
      </c>
      <c r="T1520">
        <v>1.502030011</v>
      </c>
      <c r="U1520">
        <v>0.13017593399999999</v>
      </c>
      <c r="V1520">
        <v>1.0013533E-2</v>
      </c>
      <c r="W1520">
        <v>2.0027066999999999E-2</v>
      </c>
      <c r="X1520">
        <v>0.26729530200000001</v>
      </c>
      <c r="Y1520">
        <v>2.0027066999999999E-2</v>
      </c>
      <c r="Z1520">
        <v>0.51376030299999997</v>
      </c>
      <c r="AA1520">
        <v>0</v>
      </c>
      <c r="AB1520">
        <v>0.78090703900000003</v>
      </c>
      <c r="AC1520">
        <v>100</v>
      </c>
      <c r="AD1520">
        <v>2.1348345000000001E-2</v>
      </c>
      <c r="AE1520">
        <v>5.3093992E-2</v>
      </c>
      <c r="AF1520">
        <v>0.184660888</v>
      </c>
      <c r="AG1520">
        <v>9.0357979369999999</v>
      </c>
      <c r="AH1520">
        <v>0</v>
      </c>
      <c r="AI1520">
        <v>40.743400710000003</v>
      </c>
      <c r="AJ1520">
        <v>0</v>
      </c>
      <c r="AK1520">
        <v>0</v>
      </c>
      <c r="AL1520">
        <v>4.0511808580000004</v>
      </c>
      <c r="AM1520">
        <v>0</v>
      </c>
      <c r="AN1520">
        <v>0</v>
      </c>
      <c r="AO1520">
        <v>0</v>
      </c>
      <c r="AP1520">
        <v>1.0648161999999999E-2</v>
      </c>
      <c r="AQ1520">
        <v>0</v>
      </c>
      <c r="AR1520">
        <v>0</v>
      </c>
      <c r="AS1520">
        <v>7.0974995999999999E-2</v>
      </c>
      <c r="AT1520">
        <v>0.40690183499999999</v>
      </c>
      <c r="AU1520">
        <v>0.477876831</v>
      </c>
      <c r="AV1520">
        <v>0</v>
      </c>
      <c r="AW1520">
        <v>44.151660569999898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0.34415717800000001</v>
      </c>
      <c r="BI1520">
        <v>0.38443491299999999</v>
      </c>
      <c r="BJ1520">
        <v>0.14852152499999999</v>
      </c>
      <c r="BK1520">
        <v>0.85147847499999996</v>
      </c>
      <c r="BL1520">
        <v>0</v>
      </c>
      <c r="BM1520">
        <v>9.0439082309999996</v>
      </c>
      <c r="BN1520">
        <v>99.655811459999896</v>
      </c>
      <c r="BO1520">
        <v>0</v>
      </c>
      <c r="BP1520" t="s">
        <v>97</v>
      </c>
      <c r="BQ1520" t="s">
        <v>109</v>
      </c>
      <c r="BR1520" t="s">
        <v>98</v>
      </c>
      <c r="BS1520" t="s">
        <v>99</v>
      </c>
      <c r="BT1520" t="s">
        <v>98</v>
      </c>
      <c r="BU1520" t="s">
        <v>100</v>
      </c>
      <c r="BV1520" t="s">
        <v>101</v>
      </c>
      <c r="BW1520" t="s">
        <v>102</v>
      </c>
      <c r="BX1520">
        <v>1.2551718700000001</v>
      </c>
      <c r="BY1520">
        <v>9.0439082309999996</v>
      </c>
      <c r="BZ1520">
        <v>75.688487300000006</v>
      </c>
      <c r="CA1520">
        <v>5.1388821829999998</v>
      </c>
      <c r="CB1520">
        <v>94.060456509999895</v>
      </c>
      <c r="CC1520">
        <v>0.80066131200000001</v>
      </c>
      <c r="CD1520">
        <v>3</v>
      </c>
      <c r="CE1520">
        <v>9</v>
      </c>
      <c r="CF1520">
        <v>2</v>
      </c>
      <c r="CG1520">
        <v>6</v>
      </c>
      <c r="CH1520">
        <v>3</v>
      </c>
      <c r="CI1520">
        <v>12</v>
      </c>
      <c r="CJ1520">
        <v>21.8967921899999</v>
      </c>
      <c r="CK1520">
        <v>11.1258547799999</v>
      </c>
      <c r="CL1520">
        <v>0</v>
      </c>
    </row>
    <row r="1521" spans="1:90" x14ac:dyDescent="0.25">
      <c r="A1521" s="1" t="s">
        <v>801</v>
      </c>
      <c r="B1521" s="2">
        <v>315255.984</v>
      </c>
      <c r="C1521" s="2">
        <v>6073456.2340000002</v>
      </c>
      <c r="D1521" s="4">
        <v>-1545.450243</v>
      </c>
      <c r="E1521" t="s">
        <v>789</v>
      </c>
      <c r="F1521" s="3">
        <v>545.1</v>
      </c>
      <c r="G1521" t="s">
        <v>90</v>
      </c>
      <c r="H1521" t="s">
        <v>91</v>
      </c>
      <c r="I1521" s="1" t="s">
        <v>740</v>
      </c>
      <c r="J1521" t="s">
        <v>1694</v>
      </c>
      <c r="K1521" t="s">
        <v>1675</v>
      </c>
      <c r="L1521" t="s">
        <v>406</v>
      </c>
      <c r="M1521">
        <v>48.95489319</v>
      </c>
      <c r="N1521">
        <v>18.19936951</v>
      </c>
      <c r="O1521">
        <v>2.5575928989999999</v>
      </c>
      <c r="P1521">
        <v>6.6573064679999998</v>
      </c>
      <c r="Q1521">
        <v>3.5270095960000001</v>
      </c>
      <c r="R1521">
        <v>14.13826989</v>
      </c>
      <c r="S1521">
        <v>1.8743536709999999</v>
      </c>
      <c r="T1521">
        <v>0.141080384</v>
      </c>
      <c r="U1521">
        <v>0.32246944900000002</v>
      </c>
      <c r="V1521">
        <v>4.0308680999999999E-2</v>
      </c>
      <c r="W1521">
        <v>0.34262378900000001</v>
      </c>
      <c r="X1521">
        <v>9.9532230000000006E-3</v>
      </c>
      <c r="Y1521">
        <v>0.110848873</v>
      </c>
      <c r="Z1521">
        <v>3.1239203739999999</v>
      </c>
      <c r="AA1521">
        <v>0</v>
      </c>
      <c r="AB1521">
        <v>2.8247436690000001</v>
      </c>
      <c r="AC1521">
        <v>100</v>
      </c>
      <c r="AD1521">
        <v>8.8542987000000004E-2</v>
      </c>
      <c r="AE1521">
        <v>0.30278756699999998</v>
      </c>
      <c r="AF1521">
        <v>0.47131527099999998</v>
      </c>
      <c r="AG1521">
        <v>0.87444651600000001</v>
      </c>
      <c r="AH1521">
        <v>0</v>
      </c>
      <c r="AI1521">
        <v>17.65794554</v>
      </c>
      <c r="AJ1521">
        <v>0</v>
      </c>
      <c r="AK1521">
        <v>0</v>
      </c>
      <c r="AL1521">
        <v>42.844227859999897</v>
      </c>
      <c r="AM1521">
        <v>0</v>
      </c>
      <c r="AN1521">
        <v>0</v>
      </c>
      <c r="AO1521">
        <v>0</v>
      </c>
      <c r="AP1521">
        <v>1.9990838209999999</v>
      </c>
      <c r="AQ1521">
        <v>0</v>
      </c>
      <c r="AR1521">
        <v>0</v>
      </c>
      <c r="AS1521">
        <v>4.1935393950000002</v>
      </c>
      <c r="AT1521">
        <v>4.2885704130000004</v>
      </c>
      <c r="AU1521">
        <v>8.4821098080000006</v>
      </c>
      <c r="AV1521">
        <v>0</v>
      </c>
      <c r="AW1521">
        <v>2.8973887230000002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1.3178538E-2</v>
      </c>
      <c r="BI1521">
        <v>10.3299969199999</v>
      </c>
      <c r="BJ1521">
        <v>0.49439814999999998</v>
      </c>
      <c r="BK1521">
        <v>0.50560185000000002</v>
      </c>
      <c r="BL1521">
        <v>0</v>
      </c>
      <c r="BM1521">
        <v>70.814361500000004</v>
      </c>
      <c r="BN1521">
        <v>99.986794720000006</v>
      </c>
      <c r="BO1521">
        <v>0</v>
      </c>
      <c r="BP1521" t="s">
        <v>256</v>
      </c>
      <c r="BQ1521" t="s">
        <v>257</v>
      </c>
      <c r="BR1521" t="s">
        <v>98</v>
      </c>
      <c r="BS1521" t="s">
        <v>118</v>
      </c>
      <c r="BT1521" t="s">
        <v>98</v>
      </c>
      <c r="BU1521" t="s">
        <v>222</v>
      </c>
      <c r="BV1521" t="s">
        <v>101</v>
      </c>
      <c r="BW1521" t="s">
        <v>237</v>
      </c>
      <c r="BX1521">
        <v>35.308276980000002</v>
      </c>
      <c r="BY1521">
        <v>70.814361500000004</v>
      </c>
      <c r="BZ1521">
        <v>28.769823559999899</v>
      </c>
      <c r="CA1521">
        <v>22.457410370000002</v>
      </c>
      <c r="CB1521">
        <v>62.278652549999897</v>
      </c>
      <c r="CC1521">
        <v>15.26393708</v>
      </c>
      <c r="CD1521">
        <v>3</v>
      </c>
      <c r="CE1521">
        <v>7</v>
      </c>
      <c r="CF1521">
        <v>2</v>
      </c>
      <c r="CG1521">
        <v>3</v>
      </c>
      <c r="CH1521">
        <v>3</v>
      </c>
      <c r="CI1521">
        <v>9</v>
      </c>
      <c r="CJ1521">
        <v>18.637992830000002</v>
      </c>
      <c r="CK1521">
        <v>83.479710359999899</v>
      </c>
      <c r="CL1521">
        <v>0</v>
      </c>
    </row>
    <row r="1522" spans="1:90" x14ac:dyDescent="0.25">
      <c r="A1522" s="1" t="s">
        <v>804</v>
      </c>
      <c r="B1522" s="2">
        <v>315222.30339999899</v>
      </c>
      <c r="C1522" s="2">
        <v>6073472.4239999903</v>
      </c>
      <c r="D1522" s="4">
        <v>-1606.2789090000001</v>
      </c>
      <c r="E1522" t="s">
        <v>789</v>
      </c>
      <c r="F1522" s="3">
        <v>616.5</v>
      </c>
      <c r="G1522" t="s">
        <v>90</v>
      </c>
      <c r="H1522" t="s">
        <v>91</v>
      </c>
      <c r="I1522" s="1" t="s">
        <v>740</v>
      </c>
      <c r="J1522" t="s">
        <v>1696</v>
      </c>
      <c r="K1522" t="s">
        <v>1675</v>
      </c>
      <c r="L1522" t="s">
        <v>406</v>
      </c>
      <c r="M1522">
        <v>43.141877399999899</v>
      </c>
      <c r="N1522">
        <v>18.6078420999999</v>
      </c>
      <c r="O1522">
        <v>2.6256373850000001</v>
      </c>
      <c r="P1522">
        <v>7.2375709490000002</v>
      </c>
      <c r="Q1522">
        <v>6.4116151590000001</v>
      </c>
      <c r="R1522">
        <v>16.59536353</v>
      </c>
      <c r="S1522">
        <v>1.6180732259999999</v>
      </c>
      <c r="T1522">
        <v>6.0677745999999998E-2</v>
      </c>
      <c r="U1522">
        <v>0.40451830700000002</v>
      </c>
      <c r="V1522">
        <v>2.0225915000000001E-2</v>
      </c>
      <c r="W1522">
        <v>0.14158140699999999</v>
      </c>
      <c r="X1522">
        <v>1.7090875299999999</v>
      </c>
      <c r="Y1522">
        <v>1.415814073</v>
      </c>
      <c r="Z1522">
        <v>1.0115272999999999E-2</v>
      </c>
      <c r="AA1522">
        <v>0</v>
      </c>
      <c r="AB1522">
        <v>1.6996109589999999</v>
      </c>
      <c r="AC1522">
        <v>100</v>
      </c>
      <c r="AD1522">
        <v>4.1912775999999999E-2</v>
      </c>
      <c r="AE1522">
        <v>3.6483428529999999</v>
      </c>
      <c r="AF1522">
        <v>0.55775539500000004</v>
      </c>
      <c r="AG1522">
        <v>0.354796006</v>
      </c>
      <c r="AH1522">
        <v>0</v>
      </c>
      <c r="AI1522">
        <v>9.1423268120000003</v>
      </c>
      <c r="AJ1522">
        <v>0</v>
      </c>
      <c r="AK1522">
        <v>0</v>
      </c>
      <c r="AL1522">
        <v>42.895256969999899</v>
      </c>
      <c r="AM1522">
        <v>0</v>
      </c>
      <c r="AN1522">
        <v>0</v>
      </c>
      <c r="AO1522">
        <v>0</v>
      </c>
      <c r="AP1522">
        <v>1.970781889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2.139089668</v>
      </c>
      <c r="BI1522">
        <v>11.83582702</v>
      </c>
      <c r="BJ1522">
        <v>0.71844987999999999</v>
      </c>
      <c r="BK1522">
        <v>0.28155012000000001</v>
      </c>
      <c r="BL1522">
        <v>0</v>
      </c>
      <c r="BM1522">
        <v>74.892714179999899</v>
      </c>
      <c r="BN1522">
        <v>97.860901560000002</v>
      </c>
      <c r="BO1522">
        <v>0</v>
      </c>
      <c r="BP1522" t="s">
        <v>97</v>
      </c>
      <c r="BQ1522" t="s">
        <v>125</v>
      </c>
      <c r="BR1522" t="s">
        <v>111</v>
      </c>
      <c r="BS1522" t="s">
        <v>126</v>
      </c>
      <c r="BT1522" t="s">
        <v>386</v>
      </c>
      <c r="BU1522" t="s">
        <v>387</v>
      </c>
      <c r="BV1522" t="s">
        <v>386</v>
      </c>
      <c r="BW1522" t="s">
        <v>2161</v>
      </c>
      <c r="BX1522">
        <v>36.496362339999898</v>
      </c>
      <c r="BY1522">
        <v>74.892714179999899</v>
      </c>
      <c r="BZ1522">
        <v>24.95271468</v>
      </c>
      <c r="CA1522">
        <v>30.439129309999899</v>
      </c>
      <c r="CB1522">
        <v>63.138233620000001</v>
      </c>
      <c r="CC1522">
        <v>6.422637065</v>
      </c>
      <c r="CD1522">
        <v>2</v>
      </c>
      <c r="CE1522">
        <v>11</v>
      </c>
      <c r="CF1522">
        <v>3</v>
      </c>
      <c r="CG1522">
        <v>4</v>
      </c>
      <c r="CH1522">
        <v>2</v>
      </c>
      <c r="CI1522">
        <v>20</v>
      </c>
      <c r="CJ1522">
        <v>26.2187628</v>
      </c>
      <c r="CK1522">
        <v>89.047769680000002</v>
      </c>
      <c r="CL1522">
        <v>0</v>
      </c>
    </row>
    <row r="1523" spans="1:90" x14ac:dyDescent="0.25">
      <c r="A1523" s="1" t="s">
        <v>807</v>
      </c>
      <c r="B1523" s="2">
        <v>315203.73369999899</v>
      </c>
      <c r="C1523" s="2">
        <v>6073483.0779999904</v>
      </c>
      <c r="D1523" s="4">
        <v>-1641.9458340000001</v>
      </c>
      <c r="E1523" t="s">
        <v>789</v>
      </c>
      <c r="F1523" s="3">
        <v>658.1</v>
      </c>
      <c r="G1523" t="s">
        <v>90</v>
      </c>
      <c r="H1523" t="s">
        <v>91</v>
      </c>
      <c r="I1523" s="1" t="s">
        <v>740</v>
      </c>
      <c r="J1523" t="s">
        <v>1699</v>
      </c>
      <c r="K1523" t="s">
        <v>345</v>
      </c>
      <c r="L1523" t="s">
        <v>345</v>
      </c>
      <c r="M1523">
        <v>54.170614630000003</v>
      </c>
      <c r="N1523">
        <v>14.1046105</v>
      </c>
      <c r="O1523">
        <v>3.8993145939999998</v>
      </c>
      <c r="P1523">
        <v>9.437827339</v>
      </c>
      <c r="Q1523">
        <v>4.455153353</v>
      </c>
      <c r="R1523">
        <v>6.2777160890000001</v>
      </c>
      <c r="S1523">
        <v>2.0655711000000001</v>
      </c>
      <c r="T1523">
        <v>4.0501394000000003E-2</v>
      </c>
      <c r="U1523">
        <v>0.64802230599999999</v>
      </c>
      <c r="V1523">
        <v>0.121504182</v>
      </c>
      <c r="W1523">
        <v>0.22275766799999999</v>
      </c>
      <c r="X1523">
        <v>0.44069757799999998</v>
      </c>
      <c r="Y1523">
        <v>0.34426184999999998</v>
      </c>
      <c r="Z1523">
        <v>3.7714474099999999</v>
      </c>
      <c r="AA1523">
        <v>0</v>
      </c>
      <c r="AB1523">
        <v>4.2141024170000003</v>
      </c>
      <c r="AC1523">
        <v>100</v>
      </c>
      <c r="AD1523">
        <v>0.27174183299999999</v>
      </c>
      <c r="AE1523">
        <v>0.95742629300000004</v>
      </c>
      <c r="AF1523">
        <v>0.96432313599999997</v>
      </c>
      <c r="AG1523">
        <v>0.25559143000000001</v>
      </c>
      <c r="AH1523">
        <v>0</v>
      </c>
      <c r="AI1523">
        <v>19.812463350000002</v>
      </c>
      <c r="AJ1523">
        <v>0</v>
      </c>
      <c r="AK1523">
        <v>0</v>
      </c>
      <c r="AL1523">
        <v>30.741758359999899</v>
      </c>
      <c r="AM1523">
        <v>0</v>
      </c>
      <c r="AN1523">
        <v>0</v>
      </c>
      <c r="AO1523">
        <v>0.13715360300000001</v>
      </c>
      <c r="AP1523">
        <v>2.3989391389999999</v>
      </c>
      <c r="AQ1523">
        <v>0</v>
      </c>
      <c r="AR1523">
        <v>0</v>
      </c>
      <c r="AS1523">
        <v>12.997015080000001</v>
      </c>
      <c r="AT1523">
        <v>15.02379739</v>
      </c>
      <c r="AU1523">
        <v>28.0208124699999</v>
      </c>
      <c r="AV1523">
        <v>0</v>
      </c>
      <c r="AW1523">
        <v>15.24924936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0.59524339400000004</v>
      </c>
      <c r="BI1523">
        <v>14.0104062299999</v>
      </c>
      <c r="BJ1523">
        <v>0.46383434099999998</v>
      </c>
      <c r="BK1523">
        <v>0.53616565900000002</v>
      </c>
      <c r="BL1523">
        <v>0</v>
      </c>
      <c r="BM1523">
        <v>60.809477940000001</v>
      </c>
      <c r="BN1523">
        <v>99.404702360000002</v>
      </c>
      <c r="BO1523">
        <v>0</v>
      </c>
      <c r="BP1523" t="s">
        <v>97</v>
      </c>
      <c r="BQ1523" t="s">
        <v>40</v>
      </c>
      <c r="BR1523" t="s">
        <v>111</v>
      </c>
      <c r="BS1523" t="s">
        <v>176</v>
      </c>
      <c r="BT1523" t="s">
        <v>111</v>
      </c>
      <c r="BU1523" t="s">
        <v>100</v>
      </c>
      <c r="BV1523" t="s">
        <v>101</v>
      </c>
      <c r="BW1523" t="s">
        <v>149</v>
      </c>
      <c r="BX1523">
        <v>31.3840747399999</v>
      </c>
      <c r="BY1523">
        <v>60.809477940000001</v>
      </c>
      <c r="BZ1523">
        <v>38.993378909999898</v>
      </c>
      <c r="CA1523">
        <v>32.72104307</v>
      </c>
      <c r="CB1523">
        <v>48.074772789999898</v>
      </c>
      <c r="CC1523">
        <v>19.204184139999899</v>
      </c>
      <c r="CD1523">
        <v>2</v>
      </c>
      <c r="CE1523">
        <v>3</v>
      </c>
      <c r="CF1523">
        <v>1</v>
      </c>
      <c r="CG1523">
        <v>6</v>
      </c>
      <c r="CH1523">
        <v>3</v>
      </c>
      <c r="CI1523">
        <v>4</v>
      </c>
      <c r="CJ1523">
        <v>35.0157728699999</v>
      </c>
      <c r="CK1523">
        <v>86.8362679399999</v>
      </c>
      <c r="CL1523">
        <v>0.13715360300000001</v>
      </c>
    </row>
    <row r="1524" spans="1:90" x14ac:dyDescent="0.25">
      <c r="A1524" s="1" t="s">
        <v>142</v>
      </c>
      <c r="B1524" s="2">
        <v>315188.62939999899</v>
      </c>
      <c r="C1524" s="2">
        <v>6073491.8679999895</v>
      </c>
      <c r="D1524" s="4">
        <v>-1671.9234670000001</v>
      </c>
      <c r="E1524" t="s">
        <v>105</v>
      </c>
      <c r="F1524" s="3">
        <v>692.8</v>
      </c>
      <c r="G1524" t="s">
        <v>90</v>
      </c>
      <c r="H1524" t="s">
        <v>91</v>
      </c>
      <c r="I1524" s="1" t="s">
        <v>104</v>
      </c>
      <c r="J1524" t="s">
        <v>143</v>
      </c>
      <c r="K1524" t="s">
        <v>144</v>
      </c>
      <c r="L1524" t="s">
        <v>145</v>
      </c>
      <c r="M1524">
        <v>72.778281440000001</v>
      </c>
      <c r="N1524">
        <v>12.55829014</v>
      </c>
      <c r="O1524">
        <v>0.82302072299999995</v>
      </c>
      <c r="P1524">
        <v>3.1785554130000002</v>
      </c>
      <c r="Q1524">
        <v>1.804008346</v>
      </c>
      <c r="R1524">
        <v>2.2026842229999999</v>
      </c>
      <c r="S1524">
        <v>4.1063615379999998</v>
      </c>
      <c r="T1524">
        <v>0.84718623999999998</v>
      </c>
      <c r="U1524">
        <v>0.239205526</v>
      </c>
      <c r="V1524">
        <v>6.9768279000000002E-2</v>
      </c>
      <c r="W1524">
        <v>4.9834484999999998E-2</v>
      </c>
      <c r="X1524">
        <v>9.9232539999999994E-3</v>
      </c>
      <c r="Y1524">
        <v>5.9801382E-2</v>
      </c>
      <c r="Z1524">
        <v>1.273079013</v>
      </c>
      <c r="AA1524">
        <v>0</v>
      </c>
      <c r="AB1524">
        <v>0.54237491900000001</v>
      </c>
      <c r="AC1524">
        <v>100</v>
      </c>
      <c r="AD1524">
        <v>0.14968912400000001</v>
      </c>
      <c r="AE1524">
        <v>0.159549202</v>
      </c>
      <c r="AF1524">
        <v>0.34148435100000002</v>
      </c>
      <c r="AG1524">
        <v>5.1288757020000002</v>
      </c>
      <c r="AH1524">
        <v>0</v>
      </c>
      <c r="AI1524">
        <v>37.785265420000002</v>
      </c>
      <c r="AJ1524">
        <v>0</v>
      </c>
      <c r="AK1524">
        <v>0</v>
      </c>
      <c r="AL1524">
        <v>10.6958653399999</v>
      </c>
      <c r="AM1524">
        <v>0</v>
      </c>
      <c r="AN1524">
        <v>0</v>
      </c>
      <c r="AO1524">
        <v>1.1875026769999999</v>
      </c>
      <c r="AP1524">
        <v>0.88177580799999999</v>
      </c>
      <c r="AQ1524">
        <v>0</v>
      </c>
      <c r="AR1524">
        <v>0</v>
      </c>
      <c r="AS1524">
        <v>5.1013776359999996</v>
      </c>
      <c r="AT1524">
        <v>4.0825681139999999</v>
      </c>
      <c r="AU1524">
        <v>9.1839457509999995</v>
      </c>
      <c r="AV1524">
        <v>0</v>
      </c>
      <c r="AW1524">
        <v>34.4603542199999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1.2833179E-2</v>
      </c>
      <c r="BI1524">
        <v>4.5919728749999997</v>
      </c>
      <c r="BJ1524">
        <v>0.55546687400000005</v>
      </c>
      <c r="BK1524">
        <v>0.444533126</v>
      </c>
      <c r="BL1524">
        <v>0</v>
      </c>
      <c r="BM1524">
        <v>22.06191389</v>
      </c>
      <c r="BN1524">
        <v>99.987140780000004</v>
      </c>
      <c r="BO1524">
        <v>0</v>
      </c>
      <c r="BP1524" t="s">
        <v>97</v>
      </c>
      <c r="BQ1524" t="s">
        <v>40</v>
      </c>
      <c r="BR1524" t="s">
        <v>98</v>
      </c>
      <c r="BS1524" t="s">
        <v>107</v>
      </c>
      <c r="BT1524" t="s">
        <v>98</v>
      </c>
      <c r="BU1524" t="s">
        <v>100</v>
      </c>
      <c r="BV1524" t="s">
        <v>101</v>
      </c>
      <c r="BW1524" t="s">
        <v>113</v>
      </c>
      <c r="BX1524">
        <v>10.40720591</v>
      </c>
      <c r="BY1524">
        <v>22.06191389</v>
      </c>
      <c r="BZ1524">
        <v>70.481738780000001</v>
      </c>
      <c r="CA1524">
        <v>16.505350870000001</v>
      </c>
      <c r="CB1524">
        <v>70.658131049999895</v>
      </c>
      <c r="CC1524">
        <v>12.8365180799999</v>
      </c>
      <c r="CD1524">
        <v>3</v>
      </c>
      <c r="CE1524">
        <v>8</v>
      </c>
      <c r="CF1524">
        <v>2</v>
      </c>
      <c r="CG1524">
        <v>6</v>
      </c>
      <c r="CH1524">
        <v>3</v>
      </c>
      <c r="CI1524">
        <v>11</v>
      </c>
      <c r="CJ1524">
        <v>29.5884315899999</v>
      </c>
      <c r="CK1524">
        <v>50.146012749999898</v>
      </c>
      <c r="CL1524">
        <v>1.1875026769999999</v>
      </c>
    </row>
    <row r="1525" spans="1:90" x14ac:dyDescent="0.25">
      <c r="A1525" s="1" t="s">
        <v>808</v>
      </c>
      <c r="B1525" s="2">
        <v>315178.55550000002</v>
      </c>
      <c r="C1525" s="2">
        <v>6073497.5920000002</v>
      </c>
      <c r="D1525" s="4">
        <v>-1692.1383800000001</v>
      </c>
      <c r="E1525" t="s">
        <v>789</v>
      </c>
      <c r="F1525" s="3">
        <v>716.1</v>
      </c>
      <c r="G1525" t="s">
        <v>90</v>
      </c>
      <c r="H1525" t="s">
        <v>91</v>
      </c>
      <c r="I1525" s="1" t="s">
        <v>740</v>
      </c>
      <c r="J1525" t="s">
        <v>1700</v>
      </c>
      <c r="K1525" t="s">
        <v>345</v>
      </c>
      <c r="L1525" t="s">
        <v>345</v>
      </c>
      <c r="M1525">
        <v>50.387840599999898</v>
      </c>
      <c r="N1525">
        <v>15.60999286</v>
      </c>
      <c r="O1525">
        <v>3.6565915370000002</v>
      </c>
      <c r="P1525">
        <v>9.0592210899999905</v>
      </c>
      <c r="Q1525">
        <v>12.8123577799999</v>
      </c>
      <c r="R1525">
        <v>0.69940877099999998</v>
      </c>
      <c r="S1525">
        <v>0.21286353899999999</v>
      </c>
      <c r="T1525">
        <v>0.75009056600000001</v>
      </c>
      <c r="U1525">
        <v>0.618317899</v>
      </c>
      <c r="V1525">
        <v>0.10136359</v>
      </c>
      <c r="W1525">
        <v>0.111499949</v>
      </c>
      <c r="X1525">
        <v>4.4463635950000002</v>
      </c>
      <c r="Y1525">
        <v>9.1227231000000006E-2</v>
      </c>
      <c r="Z1525">
        <v>1.4428609859999999</v>
      </c>
      <c r="AA1525">
        <v>0</v>
      </c>
      <c r="AB1525">
        <v>5.9054742750000004</v>
      </c>
      <c r="AC1525">
        <v>100</v>
      </c>
      <c r="AD1525">
        <v>0.21370268000000001</v>
      </c>
      <c r="AE1525">
        <v>0.23916832099999999</v>
      </c>
      <c r="AF1525">
        <v>0.86737551899999998</v>
      </c>
      <c r="AG1525">
        <v>4.4622379829999996</v>
      </c>
      <c r="AH1525">
        <v>0</v>
      </c>
      <c r="AI1525">
        <v>1.924696765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15.8820631</v>
      </c>
      <c r="AP1525">
        <v>2.2301511029999999</v>
      </c>
      <c r="AQ1525">
        <v>0</v>
      </c>
      <c r="AR1525">
        <v>0</v>
      </c>
      <c r="AS1525">
        <v>32.811097859999897</v>
      </c>
      <c r="AT1525">
        <v>6.617707019</v>
      </c>
      <c r="AU1525">
        <v>39.428804880000001</v>
      </c>
      <c r="AV1525">
        <v>0</v>
      </c>
      <c r="AW1525">
        <v>23.4500680999999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5.6398447540000003</v>
      </c>
      <c r="BI1525">
        <v>19.714402440000001</v>
      </c>
      <c r="BJ1525">
        <v>0.83216059799999997</v>
      </c>
      <c r="BK1525">
        <v>0.167839402</v>
      </c>
      <c r="BL1525">
        <v>0</v>
      </c>
      <c r="BM1525">
        <v>0</v>
      </c>
      <c r="BN1525">
        <v>94.338113210000003</v>
      </c>
      <c r="BO1525">
        <v>0</v>
      </c>
      <c r="BP1525" t="s">
        <v>97</v>
      </c>
      <c r="BQ1525" t="s">
        <v>40</v>
      </c>
      <c r="BR1525" t="s">
        <v>556</v>
      </c>
      <c r="BS1525" t="s">
        <v>562</v>
      </c>
      <c r="BT1525" t="s">
        <v>111</v>
      </c>
      <c r="BU1525" t="s">
        <v>100</v>
      </c>
      <c r="BV1525" t="s">
        <v>101</v>
      </c>
      <c r="BW1525" t="s">
        <v>152</v>
      </c>
      <c r="BX1525">
        <v>42.526331499999898</v>
      </c>
      <c r="BY1525">
        <v>0</v>
      </c>
      <c r="BZ1525">
        <v>30.13490101</v>
      </c>
      <c r="CA1525">
        <v>22.351077740000001</v>
      </c>
      <c r="CB1525">
        <v>38.100279860000001</v>
      </c>
      <c r="CC1525">
        <v>39.5486424099999</v>
      </c>
      <c r="CD1525">
        <v>1</v>
      </c>
      <c r="CE1525">
        <v>2</v>
      </c>
      <c r="CF1525">
        <v>1</v>
      </c>
      <c r="CG1525">
        <v>6</v>
      </c>
      <c r="CH1525">
        <v>3</v>
      </c>
      <c r="CI1525">
        <v>5</v>
      </c>
      <c r="CJ1525">
        <v>93.697478989999894</v>
      </c>
      <c r="CK1525">
        <v>95.782904310000006</v>
      </c>
      <c r="CL1525">
        <v>15.8820631</v>
      </c>
    </row>
    <row r="1526" spans="1:90" x14ac:dyDescent="0.25">
      <c r="A1526" s="1" t="s">
        <v>195</v>
      </c>
      <c r="B1526" s="2">
        <v>315140.8112</v>
      </c>
      <c r="C1526" s="2">
        <v>6073519.7510000002</v>
      </c>
      <c r="D1526" s="4">
        <v>-1767.7840639999899</v>
      </c>
      <c r="E1526" t="s">
        <v>105</v>
      </c>
      <c r="F1526" s="3">
        <v>803.5</v>
      </c>
      <c r="G1526" t="s">
        <v>90</v>
      </c>
      <c r="H1526" t="s">
        <v>91</v>
      </c>
      <c r="I1526" s="1" t="s">
        <v>104</v>
      </c>
      <c r="J1526" t="s">
        <v>143</v>
      </c>
      <c r="K1526" t="s">
        <v>144</v>
      </c>
      <c r="L1526" t="s">
        <v>145</v>
      </c>
      <c r="M1526">
        <v>66.765899750000003</v>
      </c>
      <c r="N1526">
        <v>16.0580032999999</v>
      </c>
      <c r="O1526">
        <v>0.578179793</v>
      </c>
      <c r="P1526">
        <v>2.420218566</v>
      </c>
      <c r="Q1526">
        <v>1.488155597</v>
      </c>
      <c r="R1526">
        <v>3.1271377739999999</v>
      </c>
      <c r="S1526">
        <v>5.138158851</v>
      </c>
      <c r="T1526">
        <v>2.071351709</v>
      </c>
      <c r="U1526">
        <v>0.51281037500000004</v>
      </c>
      <c r="V1526">
        <v>0.27148784500000001</v>
      </c>
      <c r="W1526">
        <v>6.0330632000000002E-2</v>
      </c>
      <c r="X1526">
        <v>0.217633461</v>
      </c>
      <c r="Y1526">
        <v>0.110606159</v>
      </c>
      <c r="Z1526">
        <v>1.1800261869999999</v>
      </c>
      <c r="AA1526">
        <v>0</v>
      </c>
      <c r="AB1526">
        <v>1.3969238530000001</v>
      </c>
      <c r="AC1526">
        <v>100</v>
      </c>
      <c r="AD1526">
        <v>0.570886699</v>
      </c>
      <c r="AE1526">
        <v>0.28922113300000002</v>
      </c>
      <c r="AF1526">
        <v>0.71750295500000005</v>
      </c>
      <c r="AG1526">
        <v>12.29035483</v>
      </c>
      <c r="AH1526">
        <v>0</v>
      </c>
      <c r="AI1526">
        <v>46.33830184</v>
      </c>
      <c r="AJ1526">
        <v>0</v>
      </c>
      <c r="AK1526">
        <v>0</v>
      </c>
      <c r="AL1526">
        <v>13.01766731</v>
      </c>
      <c r="AM1526">
        <v>0</v>
      </c>
      <c r="AN1526">
        <v>0</v>
      </c>
      <c r="AO1526">
        <v>0.67332558899999995</v>
      </c>
      <c r="AP1526">
        <v>0.60712429499999998</v>
      </c>
      <c r="AQ1526">
        <v>0</v>
      </c>
      <c r="AR1526">
        <v>0</v>
      </c>
      <c r="AS1526">
        <v>4.0603709769999998</v>
      </c>
      <c r="AT1526">
        <v>2.372159828</v>
      </c>
      <c r="AU1526">
        <v>6.4325308049999999</v>
      </c>
      <c r="AV1526">
        <v>0</v>
      </c>
      <c r="AW1526">
        <v>18.5102901499999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0.27638460599999998</v>
      </c>
      <c r="BI1526">
        <v>3.216265403</v>
      </c>
      <c r="BJ1526">
        <v>0.63122449000000003</v>
      </c>
      <c r="BK1526">
        <v>0.36877550999999997</v>
      </c>
      <c r="BL1526">
        <v>0</v>
      </c>
      <c r="BM1526">
        <v>21.9315217599999</v>
      </c>
      <c r="BN1526">
        <v>99.723590209999898</v>
      </c>
      <c r="BO1526">
        <v>0</v>
      </c>
      <c r="BP1526" t="s">
        <v>97</v>
      </c>
      <c r="BQ1526" t="s">
        <v>40</v>
      </c>
      <c r="BR1526" t="s">
        <v>98</v>
      </c>
      <c r="BS1526" t="s">
        <v>107</v>
      </c>
      <c r="BT1526" t="s">
        <v>98</v>
      </c>
      <c r="BU1526" t="s">
        <v>100</v>
      </c>
      <c r="BV1526" t="s">
        <v>101</v>
      </c>
      <c r="BW1526" t="s">
        <v>113</v>
      </c>
      <c r="BX1526">
        <v>7.7571580539999996</v>
      </c>
      <c r="BY1526">
        <v>21.9315217599999</v>
      </c>
      <c r="BZ1526">
        <v>64.676453190000004</v>
      </c>
      <c r="CA1526">
        <v>11.858755650000001</v>
      </c>
      <c r="CB1526">
        <v>78.894657449999897</v>
      </c>
      <c r="CC1526">
        <v>9.2465868950000001</v>
      </c>
      <c r="CD1526">
        <v>3</v>
      </c>
      <c r="CE1526">
        <v>8</v>
      </c>
      <c r="CF1526">
        <v>2</v>
      </c>
      <c r="CG1526">
        <v>6</v>
      </c>
      <c r="CH1526">
        <v>3</v>
      </c>
      <c r="CI1526">
        <v>11</v>
      </c>
      <c r="CJ1526">
        <v>30.1020408199999</v>
      </c>
      <c r="CK1526">
        <v>35.153936739999899</v>
      </c>
      <c r="CL1526">
        <v>0.67332558899999995</v>
      </c>
    </row>
    <row r="1527" spans="1:90" x14ac:dyDescent="0.25">
      <c r="A1527" s="1" t="s">
        <v>827</v>
      </c>
      <c r="B1527" s="2">
        <v>315134.54739999899</v>
      </c>
      <c r="C1527" s="2">
        <v>6073523.6639999896</v>
      </c>
      <c r="D1527" s="4">
        <v>-1780.2624000000001</v>
      </c>
      <c r="E1527" t="s">
        <v>789</v>
      </c>
      <c r="F1527" s="3">
        <v>818</v>
      </c>
      <c r="G1527" t="s">
        <v>90</v>
      </c>
      <c r="H1527" t="s">
        <v>91</v>
      </c>
      <c r="I1527" s="1" t="s">
        <v>740</v>
      </c>
      <c r="J1527" t="s">
        <v>1716</v>
      </c>
      <c r="K1527" t="s">
        <v>1682</v>
      </c>
      <c r="L1527" t="s">
        <v>406</v>
      </c>
      <c r="M1527">
        <v>49.643937280000003</v>
      </c>
      <c r="N1527">
        <v>15.0936195899999</v>
      </c>
      <c r="O1527">
        <v>3.4353063879999999</v>
      </c>
      <c r="P1527">
        <v>8.6046261079999997</v>
      </c>
      <c r="Q1527">
        <v>6.1447532479999998</v>
      </c>
      <c r="R1527">
        <v>9.4550239440000006</v>
      </c>
      <c r="S1527">
        <v>2.7028815769999999</v>
      </c>
      <c r="T1527">
        <v>0.68837433400000003</v>
      </c>
      <c r="U1527">
        <v>0.42517238299999999</v>
      </c>
      <c r="V1527">
        <v>7.0862064000000002E-2</v>
      </c>
      <c r="W1527">
        <v>0.29357140700000001</v>
      </c>
      <c r="X1527">
        <v>0.91647715600000002</v>
      </c>
      <c r="Y1527">
        <v>5.0615760000000003E-2</v>
      </c>
      <c r="Z1527">
        <v>2.4747787560000001</v>
      </c>
      <c r="AA1527">
        <v>0</v>
      </c>
      <c r="AB1527">
        <v>3.4012420240000001</v>
      </c>
      <c r="AC1527">
        <v>100</v>
      </c>
      <c r="AD1527">
        <v>0.153138365</v>
      </c>
      <c r="AE1527">
        <v>0.136021371</v>
      </c>
      <c r="AF1527">
        <v>0.61136787500000001</v>
      </c>
      <c r="AG1527">
        <v>4.1976470609999996</v>
      </c>
      <c r="AH1527">
        <v>0</v>
      </c>
      <c r="AI1527">
        <v>25.0513008</v>
      </c>
      <c r="AJ1527">
        <v>0</v>
      </c>
      <c r="AK1527">
        <v>0</v>
      </c>
      <c r="AL1527">
        <v>27.893865519999899</v>
      </c>
      <c r="AM1527">
        <v>0</v>
      </c>
      <c r="AN1527">
        <v>0</v>
      </c>
      <c r="AO1527">
        <v>0</v>
      </c>
      <c r="AP1527">
        <v>2.0775668270000001</v>
      </c>
      <c r="AQ1527">
        <v>0</v>
      </c>
      <c r="AR1527">
        <v>0</v>
      </c>
      <c r="AS1527">
        <v>13.49466121</v>
      </c>
      <c r="AT1527">
        <v>10.63083183</v>
      </c>
      <c r="AU1527">
        <v>24.125493039999899</v>
      </c>
      <c r="AV1527">
        <v>0</v>
      </c>
      <c r="AW1527">
        <v>2.4304101000000002E-2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1.1962399349999999</v>
      </c>
      <c r="BI1527">
        <v>15.396949080000001</v>
      </c>
      <c r="BJ1527">
        <v>0.559352764</v>
      </c>
      <c r="BK1527">
        <v>0.440647236</v>
      </c>
      <c r="BL1527">
        <v>0</v>
      </c>
      <c r="BM1527">
        <v>52.684442050000001</v>
      </c>
      <c r="BN1527">
        <v>98.803755159999895</v>
      </c>
      <c r="BO1527">
        <v>0</v>
      </c>
      <c r="BP1527" t="s">
        <v>97</v>
      </c>
      <c r="BQ1527" t="s">
        <v>109</v>
      </c>
      <c r="BR1527" t="s">
        <v>111</v>
      </c>
      <c r="BS1527" t="s">
        <v>162</v>
      </c>
      <c r="BT1527" t="s">
        <v>111</v>
      </c>
      <c r="BU1527" t="s">
        <v>100</v>
      </c>
      <c r="BV1527" t="s">
        <v>101</v>
      </c>
      <c r="BW1527" t="s">
        <v>149</v>
      </c>
      <c r="BX1527">
        <v>40.1512379999999</v>
      </c>
      <c r="BY1527">
        <v>52.684442050000001</v>
      </c>
      <c r="BZ1527">
        <v>43.839809209999899</v>
      </c>
      <c r="CA1527">
        <v>27.26360524</v>
      </c>
      <c r="CB1527">
        <v>48.0152978899999</v>
      </c>
      <c r="CC1527">
        <v>24.72109687</v>
      </c>
      <c r="CD1527">
        <v>2</v>
      </c>
      <c r="CE1527">
        <v>5</v>
      </c>
      <c r="CF1527">
        <v>1</v>
      </c>
      <c r="CG1527">
        <v>6</v>
      </c>
      <c r="CH1527">
        <v>3</v>
      </c>
      <c r="CI1527">
        <v>4</v>
      </c>
      <c r="CJ1527">
        <v>35.980810230000003</v>
      </c>
      <c r="CK1527">
        <v>81.305748879999896</v>
      </c>
      <c r="CL1527">
        <v>0</v>
      </c>
    </row>
    <row r="1528" spans="1:90" x14ac:dyDescent="0.25">
      <c r="A1528" s="1" t="s">
        <v>829</v>
      </c>
      <c r="B1528" s="2">
        <v>315123.6482</v>
      </c>
      <c r="C1528" s="2">
        <v>6073530.2750000004</v>
      </c>
      <c r="D1528" s="4">
        <v>-1801.7679000000001</v>
      </c>
      <c r="E1528" t="s">
        <v>789</v>
      </c>
      <c r="F1528" s="3">
        <v>843</v>
      </c>
      <c r="G1528" t="s">
        <v>90</v>
      </c>
      <c r="H1528" t="s">
        <v>91</v>
      </c>
      <c r="I1528" s="1" t="s">
        <v>740</v>
      </c>
      <c r="J1528" t="s">
        <v>1700</v>
      </c>
      <c r="K1528" t="s">
        <v>345</v>
      </c>
      <c r="L1528" t="s">
        <v>345</v>
      </c>
      <c r="M1528">
        <v>50.51441037</v>
      </c>
      <c r="N1528">
        <v>16.5707573299999</v>
      </c>
      <c r="O1528">
        <v>4.2749899359999999</v>
      </c>
      <c r="P1528">
        <v>10.42419368</v>
      </c>
      <c r="Q1528">
        <v>9.6967360609999904</v>
      </c>
      <c r="R1528">
        <v>1.0153650329999999</v>
      </c>
      <c r="S1528">
        <v>1.1676697869999999</v>
      </c>
      <c r="T1528">
        <v>0.27414855900000001</v>
      </c>
      <c r="U1528">
        <v>0.446760614</v>
      </c>
      <c r="V1528">
        <v>5.0768252E-2</v>
      </c>
      <c r="W1528">
        <v>0.28430220899999997</v>
      </c>
      <c r="X1528">
        <v>3.7238443800000001</v>
      </c>
      <c r="Y1528">
        <v>1.015365E-2</v>
      </c>
      <c r="Z1528">
        <v>1.545900139</v>
      </c>
      <c r="AA1528">
        <v>0</v>
      </c>
      <c r="AB1528">
        <v>5.2918751589999999</v>
      </c>
      <c r="AC1528">
        <v>100</v>
      </c>
      <c r="AD1528">
        <v>0.108408031</v>
      </c>
      <c r="AE1528">
        <v>2.6961412000000001E-2</v>
      </c>
      <c r="AF1528">
        <v>0.634762826</v>
      </c>
      <c r="AG1528">
        <v>1.6518334480000001</v>
      </c>
      <c r="AH1528">
        <v>0</v>
      </c>
      <c r="AI1528">
        <v>10.693560850000001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15.980407570000001</v>
      </c>
      <c r="AP1528">
        <v>2.0758547809999999</v>
      </c>
      <c r="AQ1528">
        <v>0</v>
      </c>
      <c r="AR1528">
        <v>0</v>
      </c>
      <c r="AS1528">
        <v>25.18549119</v>
      </c>
      <c r="AT1528">
        <v>12.66477005</v>
      </c>
      <c r="AU1528">
        <v>37.850261240000002</v>
      </c>
      <c r="AV1528">
        <v>0</v>
      </c>
      <c r="AW1528">
        <v>21.3873141199999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4.787896624</v>
      </c>
      <c r="BI1528">
        <v>18.925130620000001</v>
      </c>
      <c r="BJ1528">
        <v>0.66539808099999997</v>
      </c>
      <c r="BK1528">
        <v>0.33460191900000003</v>
      </c>
      <c r="BL1528">
        <v>0</v>
      </c>
      <c r="BM1528">
        <v>0</v>
      </c>
      <c r="BN1528">
        <v>95.197260900000003</v>
      </c>
      <c r="BO1528">
        <v>0</v>
      </c>
      <c r="BP1528" t="s">
        <v>97</v>
      </c>
      <c r="BQ1528" t="s">
        <v>40</v>
      </c>
      <c r="BR1528" t="s">
        <v>111</v>
      </c>
      <c r="BS1528" t="s">
        <v>162</v>
      </c>
      <c r="BT1528" t="s">
        <v>111</v>
      </c>
      <c r="BU1528" t="s">
        <v>100</v>
      </c>
      <c r="BV1528" t="s">
        <v>101</v>
      </c>
      <c r="BW1528" t="s">
        <v>152</v>
      </c>
      <c r="BX1528">
        <v>40.560878840000001</v>
      </c>
      <c r="BY1528">
        <v>0</v>
      </c>
      <c r="BZ1528">
        <v>86.619833479999897</v>
      </c>
      <c r="CA1528">
        <v>26.528906419999899</v>
      </c>
      <c r="CB1528">
        <v>42.223585550000003</v>
      </c>
      <c r="CC1528">
        <v>31.247508029999899</v>
      </c>
      <c r="CD1528">
        <v>2</v>
      </c>
      <c r="CE1528">
        <v>5</v>
      </c>
      <c r="CF1528">
        <v>1</v>
      </c>
      <c r="CG1528">
        <v>6</v>
      </c>
      <c r="CH1528">
        <v>3</v>
      </c>
      <c r="CI1528">
        <v>5</v>
      </c>
      <c r="CJ1528">
        <v>82.038429410000006</v>
      </c>
      <c r="CK1528">
        <v>93.313383150000007</v>
      </c>
      <c r="CL1528">
        <v>15.980407570000001</v>
      </c>
    </row>
    <row r="1529" spans="1:90" x14ac:dyDescent="0.25">
      <c r="A1529" s="1" t="s">
        <v>298</v>
      </c>
      <c r="B1529" s="2">
        <v>315422.91100000002</v>
      </c>
      <c r="C1529" s="2">
        <v>6073358.5609999904</v>
      </c>
      <c r="D1529" s="4">
        <v>-1043.854</v>
      </c>
      <c r="E1529" t="s">
        <v>300</v>
      </c>
      <c r="F1529" s="3">
        <v>9</v>
      </c>
      <c r="G1529" t="s">
        <v>90</v>
      </c>
      <c r="H1529" t="s">
        <v>91</v>
      </c>
      <c r="I1529" s="1" t="s">
        <v>299</v>
      </c>
      <c r="J1529" t="s">
        <v>301</v>
      </c>
      <c r="K1529" t="s">
        <v>95</v>
      </c>
      <c r="L1529" t="s">
        <v>96</v>
      </c>
      <c r="M1529">
        <v>78.941386260000002</v>
      </c>
      <c r="N1529">
        <v>10.775679820000001</v>
      </c>
      <c r="O1529">
        <v>0.36533792399999998</v>
      </c>
      <c r="P1529">
        <v>2.3796367300000001</v>
      </c>
      <c r="Q1529">
        <v>0.72239194299999998</v>
      </c>
      <c r="R1529">
        <v>0.72239194299999998</v>
      </c>
      <c r="S1529">
        <v>4.9263117249999997</v>
      </c>
      <c r="T1529">
        <v>0.190631207</v>
      </c>
      <c r="U1529">
        <v>0.160531543</v>
      </c>
      <c r="V1529">
        <v>3.3109631E-2</v>
      </c>
      <c r="W1529">
        <v>8.0265771E-2</v>
      </c>
      <c r="X1529">
        <v>0.21836836600000001</v>
      </c>
      <c r="Y1529">
        <v>0.14046510000000001</v>
      </c>
      <c r="Z1529">
        <v>0.343492034</v>
      </c>
      <c r="AA1529">
        <v>0</v>
      </c>
      <c r="AB1529">
        <v>0.561277468</v>
      </c>
      <c r="AC1529">
        <v>100</v>
      </c>
      <c r="AD1529">
        <v>7.0385944000000006E-2</v>
      </c>
      <c r="AE1529">
        <v>0.37132245600000002</v>
      </c>
      <c r="AF1529">
        <v>0.227069781</v>
      </c>
      <c r="AG1529">
        <v>1.143501248</v>
      </c>
      <c r="AH1529">
        <v>0</v>
      </c>
      <c r="AI1529">
        <v>44.914497670000003</v>
      </c>
      <c r="AJ1529">
        <v>0</v>
      </c>
      <c r="AK1529">
        <v>0</v>
      </c>
      <c r="AL1529">
        <v>2.626808397</v>
      </c>
      <c r="AM1529">
        <v>0</v>
      </c>
      <c r="AN1529">
        <v>0</v>
      </c>
      <c r="AO1529">
        <v>1.6816538590000001</v>
      </c>
      <c r="AP1529">
        <v>0.387830116</v>
      </c>
      <c r="AQ1529">
        <v>0</v>
      </c>
      <c r="AR1529">
        <v>0</v>
      </c>
      <c r="AS1529">
        <v>1.9577557539999999</v>
      </c>
      <c r="AT1529">
        <v>2.9617819569999999</v>
      </c>
      <c r="AU1529">
        <v>4.9195377110000003</v>
      </c>
      <c r="AV1529">
        <v>0</v>
      </c>
      <c r="AW1529">
        <v>43.09665511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0.28035607800000001</v>
      </c>
      <c r="BI1529">
        <v>2.4597688550000001</v>
      </c>
      <c r="BJ1529">
        <v>0.39795522900000002</v>
      </c>
      <c r="BK1529">
        <v>0.60204477099999998</v>
      </c>
      <c r="BL1529">
        <v>0</v>
      </c>
      <c r="BM1529">
        <v>5.5253181050000002</v>
      </c>
      <c r="BN1529">
        <v>99.719618370000006</v>
      </c>
      <c r="BO1529">
        <v>0</v>
      </c>
      <c r="BP1529" t="s">
        <v>97</v>
      </c>
      <c r="BQ1529" t="s">
        <v>40</v>
      </c>
      <c r="BR1529" t="s">
        <v>98</v>
      </c>
      <c r="BS1529" t="s">
        <v>107</v>
      </c>
      <c r="BT1529" t="s">
        <v>98</v>
      </c>
      <c r="BU1529" t="s">
        <v>100</v>
      </c>
      <c r="BV1529" t="s">
        <v>101</v>
      </c>
      <c r="BW1529" t="s">
        <v>102</v>
      </c>
      <c r="BX1529">
        <v>5.5344376070000001</v>
      </c>
      <c r="BY1529">
        <v>5.5253181050000002</v>
      </c>
      <c r="BZ1529">
        <v>92.2556732299999</v>
      </c>
      <c r="CA1529">
        <v>14.7608570799999</v>
      </c>
      <c r="CB1529">
        <v>78.577187019999897</v>
      </c>
      <c r="CC1529">
        <v>6.661955903</v>
      </c>
      <c r="CD1529">
        <v>3</v>
      </c>
      <c r="CE1529">
        <v>8</v>
      </c>
      <c r="CF1529">
        <v>2</v>
      </c>
      <c r="CG1529">
        <v>6</v>
      </c>
      <c r="CH1529">
        <v>3</v>
      </c>
      <c r="CI1529">
        <v>12</v>
      </c>
      <c r="CJ1529">
        <v>13.91437309</v>
      </c>
      <c r="CK1529">
        <v>37.742297000000001</v>
      </c>
      <c r="CL1529">
        <v>1.6816538590000001</v>
      </c>
    </row>
    <row r="1530" spans="1:90" x14ac:dyDescent="0.25">
      <c r="A1530" s="1" t="s">
        <v>302</v>
      </c>
      <c r="B1530" s="2">
        <v>315408.61040000001</v>
      </c>
      <c r="C1530" s="2">
        <v>6073364.2410000004</v>
      </c>
      <c r="D1530" s="4">
        <v>-1070.7635</v>
      </c>
      <c r="E1530" t="s">
        <v>300</v>
      </c>
      <c r="F1530" s="3">
        <v>40</v>
      </c>
      <c r="G1530" t="s">
        <v>90</v>
      </c>
      <c r="H1530" t="s">
        <v>91</v>
      </c>
      <c r="I1530" s="1" t="s">
        <v>299</v>
      </c>
      <c r="J1530" t="s">
        <v>301</v>
      </c>
      <c r="K1530" t="s">
        <v>95</v>
      </c>
      <c r="L1530" t="s">
        <v>96</v>
      </c>
      <c r="M1530">
        <v>76.016187430000002</v>
      </c>
      <c r="N1530">
        <v>12.7110675499999</v>
      </c>
      <c r="O1530">
        <v>0.122393028</v>
      </c>
      <c r="P1530">
        <v>1.6910390340000001</v>
      </c>
      <c r="Q1530">
        <v>0.55047930300000003</v>
      </c>
      <c r="R1530">
        <v>1.39121133</v>
      </c>
      <c r="S1530">
        <v>5.6349063230000001</v>
      </c>
      <c r="T1530">
        <v>0.81070588300000002</v>
      </c>
      <c r="U1530">
        <v>0.24020915100000001</v>
      </c>
      <c r="V1530">
        <v>5.3046187000000002E-2</v>
      </c>
      <c r="W1530">
        <v>3.0026144000000001E-2</v>
      </c>
      <c r="X1530">
        <v>9.9859549999999995E-3</v>
      </c>
      <c r="Y1530">
        <v>0.12010457500000001</v>
      </c>
      <c r="Z1530">
        <v>0.61863811000000002</v>
      </c>
      <c r="AA1530">
        <v>0</v>
      </c>
      <c r="AB1530">
        <v>0.38086608900000002</v>
      </c>
      <c r="AC1530">
        <v>100</v>
      </c>
      <c r="AD1530">
        <v>0.11178611300000001</v>
      </c>
      <c r="AE1530">
        <v>0.31473454099999998</v>
      </c>
      <c r="AF1530">
        <v>0.33681434799999999</v>
      </c>
      <c r="AG1530">
        <v>4.8206771159999997</v>
      </c>
      <c r="AH1530">
        <v>0</v>
      </c>
      <c r="AI1530">
        <v>50.927626089999897</v>
      </c>
      <c r="AJ1530">
        <v>0</v>
      </c>
      <c r="AK1530">
        <v>0</v>
      </c>
      <c r="AL1530">
        <v>6.5627247789999998</v>
      </c>
      <c r="AM1530">
        <v>0</v>
      </c>
      <c r="AN1530">
        <v>0</v>
      </c>
      <c r="AO1530">
        <v>0.19177502900000001</v>
      </c>
      <c r="AP1530">
        <v>0.128796935</v>
      </c>
      <c r="AQ1530">
        <v>0</v>
      </c>
      <c r="AR1530">
        <v>0</v>
      </c>
      <c r="AS1530">
        <v>1.52681468</v>
      </c>
      <c r="AT1530">
        <v>2.043826412</v>
      </c>
      <c r="AU1530">
        <v>3.5706410919999998</v>
      </c>
      <c r="AV1530">
        <v>0</v>
      </c>
      <c r="AW1530">
        <v>33.009029349999899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1.2684436E-2</v>
      </c>
      <c r="BI1530">
        <v>1.7853205459999999</v>
      </c>
      <c r="BJ1530">
        <v>0.427602394</v>
      </c>
      <c r="BK1530">
        <v>0.572397606</v>
      </c>
      <c r="BL1530">
        <v>0</v>
      </c>
      <c r="BM1530">
        <v>11.41535</v>
      </c>
      <c r="BN1530">
        <v>99.987289829999895</v>
      </c>
      <c r="BO1530">
        <v>0</v>
      </c>
      <c r="BP1530" t="s">
        <v>97</v>
      </c>
      <c r="BQ1530" t="s">
        <v>40</v>
      </c>
      <c r="BR1530" t="s">
        <v>98</v>
      </c>
      <c r="BS1530" t="s">
        <v>99</v>
      </c>
      <c r="BT1530" t="s">
        <v>98</v>
      </c>
      <c r="BU1530" t="s">
        <v>100</v>
      </c>
      <c r="BV1530" t="s">
        <v>101</v>
      </c>
      <c r="BW1530" t="s">
        <v>102</v>
      </c>
      <c r="BX1530">
        <v>4.0362523750000001</v>
      </c>
      <c r="BY1530">
        <v>11.41535</v>
      </c>
      <c r="BZ1530">
        <v>81.731319350000007</v>
      </c>
      <c r="CA1530">
        <v>9.6460619919999999</v>
      </c>
      <c r="CB1530">
        <v>85.662287050000003</v>
      </c>
      <c r="CC1530">
        <v>4.6916509599999996</v>
      </c>
      <c r="CD1530">
        <v>3</v>
      </c>
      <c r="CE1530">
        <v>9</v>
      </c>
      <c r="CF1530">
        <v>2</v>
      </c>
      <c r="CG1530">
        <v>6</v>
      </c>
      <c r="CH1530">
        <v>3</v>
      </c>
      <c r="CI1530">
        <v>12</v>
      </c>
      <c r="CJ1530">
        <v>16.229116950000002</v>
      </c>
      <c r="CK1530">
        <v>25.8027472499999</v>
      </c>
      <c r="CL1530">
        <v>0.19177502900000001</v>
      </c>
    </row>
    <row r="1531" spans="1:90" x14ac:dyDescent="0.25">
      <c r="A1531" s="1" t="s">
        <v>906</v>
      </c>
      <c r="B1531" s="2">
        <v>315361.002199999</v>
      </c>
      <c r="C1531" s="2">
        <v>6073385.0999999903</v>
      </c>
      <c r="D1531" s="4">
        <v>-1154.062762</v>
      </c>
      <c r="E1531" t="s">
        <v>907</v>
      </c>
      <c r="F1531" s="3">
        <v>138.19999999999999</v>
      </c>
      <c r="G1531" t="s">
        <v>90</v>
      </c>
      <c r="H1531" t="s">
        <v>91</v>
      </c>
      <c r="I1531" s="1" t="s">
        <v>740</v>
      </c>
      <c r="J1531" t="s">
        <v>1794</v>
      </c>
      <c r="K1531" t="s">
        <v>1795</v>
      </c>
      <c r="L1531" t="s">
        <v>1721</v>
      </c>
      <c r="M1531">
        <v>48.920006610000002</v>
      </c>
      <c r="N1531">
        <v>14.953404340000001</v>
      </c>
      <c r="O1531">
        <v>3.6701283939999998</v>
      </c>
      <c r="P1531">
        <v>9.1870601690000004</v>
      </c>
      <c r="Q1531">
        <v>5.0924592970000004</v>
      </c>
      <c r="R1531">
        <v>7.896855371</v>
      </c>
      <c r="S1531">
        <v>2.5917884290000002</v>
      </c>
      <c r="T1531">
        <v>0.101241736</v>
      </c>
      <c r="U1531">
        <v>0.57707789200000004</v>
      </c>
      <c r="V1531">
        <v>9.5167231000000005E-2</v>
      </c>
      <c r="W1531">
        <v>0.23285599200000001</v>
      </c>
      <c r="X1531">
        <v>2.6759654959999999</v>
      </c>
      <c r="Y1531">
        <v>0.303725207</v>
      </c>
      <c r="Z1531">
        <v>3.7022638419999998</v>
      </c>
      <c r="AA1531">
        <v>0</v>
      </c>
      <c r="AB1531">
        <v>6.3823154019999997</v>
      </c>
      <c r="AC1531">
        <v>100</v>
      </c>
      <c r="AD1531">
        <v>0.20859092300000001</v>
      </c>
      <c r="AE1531">
        <v>0.82782775799999997</v>
      </c>
      <c r="AF1531">
        <v>0.84160782599999995</v>
      </c>
      <c r="AG1531">
        <v>0.62615030000000005</v>
      </c>
      <c r="AH1531">
        <v>0</v>
      </c>
      <c r="AI1531">
        <v>24.363550100000001</v>
      </c>
      <c r="AJ1531">
        <v>0</v>
      </c>
      <c r="AK1531">
        <v>0</v>
      </c>
      <c r="AL1531">
        <v>30.228050540000002</v>
      </c>
      <c r="AM1531">
        <v>0</v>
      </c>
      <c r="AN1531">
        <v>0</v>
      </c>
      <c r="AO1531">
        <v>0</v>
      </c>
      <c r="AP1531">
        <v>2.2734003540000001</v>
      </c>
      <c r="AQ1531">
        <v>0</v>
      </c>
      <c r="AR1531">
        <v>0</v>
      </c>
      <c r="AS1531">
        <v>13.84073716</v>
      </c>
      <c r="AT1531">
        <v>12.44886597</v>
      </c>
      <c r="AU1531">
        <v>26.289603140000001</v>
      </c>
      <c r="AV1531">
        <v>0</v>
      </c>
      <c r="AW1531">
        <v>7.1560664389999999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3.5425413049999999</v>
      </c>
      <c r="BI1531">
        <v>13.169815440000001</v>
      </c>
      <c r="BJ1531">
        <v>0.52647189400000005</v>
      </c>
      <c r="BK1531">
        <v>0.473528106</v>
      </c>
      <c r="BL1531">
        <v>0</v>
      </c>
      <c r="BM1531">
        <v>55.371247840000002</v>
      </c>
      <c r="BN1531">
        <v>96.457444170000002</v>
      </c>
      <c r="BO1531">
        <v>0</v>
      </c>
      <c r="BP1531" t="s">
        <v>97</v>
      </c>
      <c r="BQ1531" t="s">
        <v>109</v>
      </c>
      <c r="BR1531" t="s">
        <v>111</v>
      </c>
      <c r="BS1531" t="s">
        <v>176</v>
      </c>
      <c r="BT1531" t="s">
        <v>111</v>
      </c>
      <c r="BU1531" t="s">
        <v>100</v>
      </c>
      <c r="BV1531" t="s">
        <v>101</v>
      </c>
      <c r="BW1531" t="s">
        <v>149</v>
      </c>
      <c r="BX1531">
        <v>29.504666799999899</v>
      </c>
      <c r="BY1531">
        <v>55.371247840000002</v>
      </c>
      <c r="BZ1531">
        <v>44.122676570000003</v>
      </c>
      <c r="CA1531">
        <v>30.14111686</v>
      </c>
      <c r="CB1531">
        <v>48.828813109999899</v>
      </c>
      <c r="CC1531">
        <v>21.030070030000001</v>
      </c>
      <c r="CD1531">
        <v>2</v>
      </c>
      <c r="CE1531">
        <v>3</v>
      </c>
      <c r="CF1531">
        <v>1</v>
      </c>
      <c r="CG1531">
        <v>6</v>
      </c>
      <c r="CH1531">
        <v>3</v>
      </c>
      <c r="CI1531">
        <v>4</v>
      </c>
      <c r="CJ1531">
        <v>33.118140740000001</v>
      </c>
      <c r="CK1531">
        <v>84.133025250000003</v>
      </c>
      <c r="CL1531">
        <v>0</v>
      </c>
    </row>
    <row r="1532" spans="1:90" x14ac:dyDescent="0.25">
      <c r="A1532" s="1" t="s">
        <v>908</v>
      </c>
      <c r="B1532" s="2">
        <v>315352.619899999</v>
      </c>
      <c r="C1532" s="2">
        <v>6073388.8789999904</v>
      </c>
      <c r="D1532" s="4">
        <v>-1167.2783509999899</v>
      </c>
      <c r="E1532" t="s">
        <v>907</v>
      </c>
      <c r="F1532" s="3">
        <v>154.30000000000001</v>
      </c>
      <c r="G1532" t="s">
        <v>90</v>
      </c>
      <c r="H1532" t="s">
        <v>91</v>
      </c>
      <c r="I1532" s="1" t="s">
        <v>740</v>
      </c>
      <c r="J1532" t="s">
        <v>1700</v>
      </c>
      <c r="K1532" t="s">
        <v>345</v>
      </c>
      <c r="L1532" t="s">
        <v>345</v>
      </c>
      <c r="M1532">
        <v>50.092503819999898</v>
      </c>
      <c r="N1532">
        <v>13.871770290000001</v>
      </c>
      <c r="O1532">
        <v>3.6763323309999998</v>
      </c>
      <c r="P1532">
        <v>9.1282343919999995</v>
      </c>
      <c r="Q1532">
        <v>14.551162550000001</v>
      </c>
      <c r="R1532">
        <v>0.40560731799999999</v>
      </c>
      <c r="S1532">
        <v>2.0280366000000001E-2</v>
      </c>
      <c r="T1532">
        <v>2.0280366000000001E-2</v>
      </c>
      <c r="U1532">
        <v>0.46644841599999998</v>
      </c>
      <c r="V1532">
        <v>6.0841098000000003E-2</v>
      </c>
      <c r="W1532">
        <v>0.10140183</v>
      </c>
      <c r="X1532">
        <v>6.396065084</v>
      </c>
      <c r="Y1532">
        <v>0.31434567200000002</v>
      </c>
      <c r="Z1532">
        <v>0.89472646499999997</v>
      </c>
      <c r="AA1532">
        <v>0</v>
      </c>
      <c r="AB1532">
        <v>7.2947323690000001</v>
      </c>
      <c r="AC1532">
        <v>100</v>
      </c>
      <c r="AD1532">
        <v>0.12635601599999999</v>
      </c>
      <c r="AE1532">
        <v>0.81181588699999996</v>
      </c>
      <c r="AF1532">
        <v>0.64456966599999999</v>
      </c>
      <c r="AG1532">
        <v>0.118846312</v>
      </c>
      <c r="AH1532">
        <v>0</v>
      </c>
      <c r="AI1532">
        <v>0.18063742099999999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14.961262420000001</v>
      </c>
      <c r="AP1532">
        <v>2.0393727460000002</v>
      </c>
      <c r="AQ1532">
        <v>0</v>
      </c>
      <c r="AR1532">
        <v>0</v>
      </c>
      <c r="AS1532">
        <v>35.6048246699999</v>
      </c>
      <c r="AT1532">
        <v>2.918727589</v>
      </c>
      <c r="AU1532">
        <v>38.523552260000002</v>
      </c>
      <c r="AV1532">
        <v>0</v>
      </c>
      <c r="AW1532">
        <v>26.58256128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7.9879670770000004</v>
      </c>
      <c r="BI1532">
        <v>19.261776130000001</v>
      </c>
      <c r="BJ1532">
        <v>0.92423524300000004</v>
      </c>
      <c r="BK1532">
        <v>7.5764757000000002E-2</v>
      </c>
      <c r="BL1532">
        <v>0</v>
      </c>
      <c r="BM1532">
        <v>0</v>
      </c>
      <c r="BN1532">
        <v>91.976941089999897</v>
      </c>
      <c r="BO1532">
        <v>0</v>
      </c>
      <c r="BP1532" t="s">
        <v>97</v>
      </c>
      <c r="BQ1532" t="s">
        <v>40</v>
      </c>
      <c r="BR1532" t="s">
        <v>556</v>
      </c>
      <c r="BS1532" t="s">
        <v>562</v>
      </c>
      <c r="BT1532" t="s">
        <v>111</v>
      </c>
      <c r="BU1532" t="s">
        <v>100</v>
      </c>
      <c r="BV1532" t="s">
        <v>101</v>
      </c>
      <c r="BW1532" t="s">
        <v>152</v>
      </c>
      <c r="BX1532">
        <v>41.207494670000003</v>
      </c>
      <c r="BY1532">
        <v>0</v>
      </c>
      <c r="BZ1532">
        <v>60.316069830000004</v>
      </c>
      <c r="CA1532">
        <v>22.036014080000001</v>
      </c>
      <c r="CB1532">
        <v>33.509710290000001</v>
      </c>
      <c r="CC1532">
        <v>44.454275629999898</v>
      </c>
      <c r="CD1532">
        <v>1</v>
      </c>
      <c r="CE1532">
        <v>2</v>
      </c>
      <c r="CF1532">
        <v>1</v>
      </c>
      <c r="CG1532">
        <v>6</v>
      </c>
      <c r="CH1532">
        <v>3</v>
      </c>
      <c r="CI1532">
        <v>5</v>
      </c>
      <c r="CJ1532">
        <v>97.160243410000007</v>
      </c>
      <c r="CK1532">
        <v>99.829001669999897</v>
      </c>
      <c r="CL1532">
        <v>14.961262420000001</v>
      </c>
    </row>
    <row r="1533" spans="1:90" x14ac:dyDescent="0.25">
      <c r="A1533" s="1" t="s">
        <v>909</v>
      </c>
      <c r="B1533" s="2">
        <v>315338.2795</v>
      </c>
      <c r="C1533" s="2">
        <v>6073395.3650000002</v>
      </c>
      <c r="D1533" s="4">
        <v>-1189.0929819999899</v>
      </c>
      <c r="E1533" t="s">
        <v>907</v>
      </c>
      <c r="F1533" s="3">
        <v>181.2</v>
      </c>
      <c r="G1533" t="s">
        <v>90</v>
      </c>
      <c r="H1533" t="s">
        <v>91</v>
      </c>
      <c r="I1533" s="1" t="s">
        <v>740</v>
      </c>
      <c r="J1533" t="s">
        <v>1796</v>
      </c>
      <c r="K1533" t="s">
        <v>345</v>
      </c>
      <c r="L1533" t="s">
        <v>345</v>
      </c>
      <c r="M1533">
        <v>53.399071659999898</v>
      </c>
      <c r="N1533">
        <v>12.968201580000001</v>
      </c>
      <c r="O1533">
        <v>2.3514686760000001</v>
      </c>
      <c r="P1533">
        <v>6.0786752130000004</v>
      </c>
      <c r="Q1533">
        <v>9.2081306620000003</v>
      </c>
      <c r="R1533">
        <v>6.9541096549999999</v>
      </c>
      <c r="S1533">
        <v>4.1340564659999997</v>
      </c>
      <c r="T1533">
        <v>0.16172348</v>
      </c>
      <c r="U1533">
        <v>0.59635533399999996</v>
      </c>
      <c r="V1533">
        <v>0.31738232999999999</v>
      </c>
      <c r="W1533">
        <v>0.19204663299999999</v>
      </c>
      <c r="X1533">
        <v>0.96544067099999997</v>
      </c>
      <c r="Y1533">
        <v>1.0107718E-2</v>
      </c>
      <c r="Z1533">
        <v>2.6632299189999999</v>
      </c>
      <c r="AA1533">
        <v>0</v>
      </c>
      <c r="AB1533">
        <v>3.6368720799999998</v>
      </c>
      <c r="AC1533">
        <v>100</v>
      </c>
      <c r="AD1533">
        <v>0.66953876999999995</v>
      </c>
      <c r="AE1533">
        <v>2.6515344E-2</v>
      </c>
      <c r="AF1533">
        <v>0.83707708000000003</v>
      </c>
      <c r="AG1533">
        <v>0.96266926200000003</v>
      </c>
      <c r="AH1533">
        <v>0</v>
      </c>
      <c r="AI1533">
        <v>37.402656020000002</v>
      </c>
      <c r="AJ1533">
        <v>0</v>
      </c>
      <c r="AK1533">
        <v>0</v>
      </c>
      <c r="AL1533">
        <v>16.477672680000001</v>
      </c>
      <c r="AM1533">
        <v>0</v>
      </c>
      <c r="AN1533">
        <v>0</v>
      </c>
      <c r="AO1533">
        <v>0</v>
      </c>
      <c r="AP1533">
        <v>2.2083761709999998</v>
      </c>
      <c r="AQ1533">
        <v>0</v>
      </c>
      <c r="AR1533">
        <v>0</v>
      </c>
      <c r="AS1533">
        <v>21.342300080000001</v>
      </c>
      <c r="AT1533">
        <v>5.9426989680000002</v>
      </c>
      <c r="AU1533">
        <v>27.28499905</v>
      </c>
      <c r="AV1533">
        <v>0</v>
      </c>
      <c r="AW1533">
        <v>1.4954078180000001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1.230113029</v>
      </c>
      <c r="BI1533">
        <v>16.1862137</v>
      </c>
      <c r="BJ1533">
        <v>0.78219904100000004</v>
      </c>
      <c r="BK1533">
        <v>0.21780095899999999</v>
      </c>
      <c r="BL1533">
        <v>0</v>
      </c>
      <c r="BM1533">
        <v>30.5819824199999</v>
      </c>
      <c r="BN1533">
        <v>98.769881929999897</v>
      </c>
      <c r="BO1533">
        <v>0</v>
      </c>
      <c r="BP1533" t="s">
        <v>97</v>
      </c>
      <c r="BQ1533" t="s">
        <v>109</v>
      </c>
      <c r="BR1533" t="s">
        <v>111</v>
      </c>
      <c r="BS1533" t="s">
        <v>407</v>
      </c>
      <c r="BT1533" t="s">
        <v>98</v>
      </c>
      <c r="BU1533" t="s">
        <v>100</v>
      </c>
      <c r="BV1533" t="s">
        <v>101</v>
      </c>
      <c r="BW1533" t="s">
        <v>237</v>
      </c>
      <c r="BX1533">
        <v>40.505309009999898</v>
      </c>
      <c r="BY1533">
        <v>30.5819824199999</v>
      </c>
      <c r="BZ1533">
        <v>68.19950901</v>
      </c>
      <c r="CA1533">
        <v>20.10859735</v>
      </c>
      <c r="CB1533">
        <v>42.092760910000003</v>
      </c>
      <c r="CC1533">
        <v>37.798641750000002</v>
      </c>
      <c r="CD1533">
        <v>2</v>
      </c>
      <c r="CE1533">
        <v>4</v>
      </c>
      <c r="CF1533">
        <v>2</v>
      </c>
      <c r="CG1533">
        <v>6</v>
      </c>
      <c r="CH1533">
        <v>3</v>
      </c>
      <c r="CI1533">
        <v>9</v>
      </c>
      <c r="CJ1533">
        <v>45.800395260000002</v>
      </c>
      <c r="CK1533">
        <v>78.063265060000006</v>
      </c>
      <c r="CL1533">
        <v>0</v>
      </c>
    </row>
    <row r="1534" spans="1:90" x14ac:dyDescent="0.25">
      <c r="A1534" s="1" t="s">
        <v>741</v>
      </c>
      <c r="B1534" s="2">
        <v>315234.2267</v>
      </c>
      <c r="C1534" s="2">
        <v>6073441.5539999902</v>
      </c>
      <c r="D1534" s="4">
        <v>-1334.6456000000001</v>
      </c>
      <c r="E1534" t="s">
        <v>300</v>
      </c>
      <c r="F1534" s="3">
        <v>366</v>
      </c>
      <c r="G1534" t="s">
        <v>90</v>
      </c>
      <c r="H1534" t="s">
        <v>91</v>
      </c>
      <c r="I1534" s="1" t="s">
        <v>299</v>
      </c>
      <c r="J1534" t="s">
        <v>301</v>
      </c>
      <c r="K1534" t="s">
        <v>95</v>
      </c>
      <c r="L1534" t="s">
        <v>96</v>
      </c>
      <c r="M1534">
        <v>78.662074239999896</v>
      </c>
      <c r="N1534">
        <v>11.7932941499999</v>
      </c>
      <c r="O1534">
        <v>1.0005917E-2</v>
      </c>
      <c r="P1534">
        <v>1.407682181</v>
      </c>
      <c r="Q1534">
        <v>0.16045298199999999</v>
      </c>
      <c r="R1534">
        <v>0.70198179500000002</v>
      </c>
      <c r="S1534">
        <v>5.9367603200000003</v>
      </c>
      <c r="T1534">
        <v>0.32090596300000002</v>
      </c>
      <c r="U1534">
        <v>0.15042467000000001</v>
      </c>
      <c r="V1534">
        <v>3.4096258999999997E-2</v>
      </c>
      <c r="W1534">
        <v>2.0056622999999999E-2</v>
      </c>
      <c r="X1534">
        <v>0.41880719199999999</v>
      </c>
      <c r="Y1534">
        <v>6.0169868000000001E-2</v>
      </c>
      <c r="Z1534">
        <v>0.32328784799999999</v>
      </c>
      <c r="AA1534">
        <v>0</v>
      </c>
      <c r="AB1534">
        <v>0.74165622200000003</v>
      </c>
      <c r="AC1534">
        <v>100</v>
      </c>
      <c r="AD1534">
        <v>7.1693744000000004E-2</v>
      </c>
      <c r="AE1534">
        <v>0.15732754800000001</v>
      </c>
      <c r="AF1534">
        <v>0.21045583000000001</v>
      </c>
      <c r="AG1534">
        <v>1.9039843059999999</v>
      </c>
      <c r="AH1534">
        <v>0</v>
      </c>
      <c r="AI1534">
        <v>53.537378969999899</v>
      </c>
      <c r="AJ1534">
        <v>0</v>
      </c>
      <c r="AK1534">
        <v>0</v>
      </c>
      <c r="AL1534">
        <v>1.770370684</v>
      </c>
      <c r="AM1534">
        <v>0</v>
      </c>
      <c r="AN1534">
        <v>0</v>
      </c>
      <c r="AO1534">
        <v>1.1330973070000001</v>
      </c>
      <c r="AP1534">
        <v>1.0506222000000001E-2</v>
      </c>
      <c r="AQ1534">
        <v>0</v>
      </c>
      <c r="AR1534">
        <v>0</v>
      </c>
      <c r="AS1534">
        <v>0.31685459100000002</v>
      </c>
      <c r="AT1534">
        <v>1.565312955</v>
      </c>
      <c r="AU1534">
        <v>1.882167546</v>
      </c>
      <c r="AV1534">
        <v>0</v>
      </c>
      <c r="AW1534">
        <v>38.259298399999899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0.53183548800000002</v>
      </c>
      <c r="BI1534">
        <v>0.94108377300000001</v>
      </c>
      <c r="BJ1534">
        <v>0.16834558199999999</v>
      </c>
      <c r="BK1534">
        <v>0.83165441799999995</v>
      </c>
      <c r="BL1534">
        <v>0</v>
      </c>
      <c r="BM1534">
        <v>3.2009450610000001</v>
      </c>
      <c r="BN1534">
        <v>99.468116039999899</v>
      </c>
      <c r="BO1534">
        <v>0</v>
      </c>
      <c r="BP1534" t="s">
        <v>97</v>
      </c>
      <c r="BQ1534" t="s">
        <v>40</v>
      </c>
      <c r="BR1534" t="s">
        <v>98</v>
      </c>
      <c r="BS1534" t="s">
        <v>99</v>
      </c>
      <c r="BT1534" t="s">
        <v>98</v>
      </c>
      <c r="BU1534" t="s">
        <v>100</v>
      </c>
      <c r="BV1534" t="s">
        <v>101</v>
      </c>
      <c r="BW1534" t="s">
        <v>102</v>
      </c>
      <c r="BX1534">
        <v>2.1031295989999998</v>
      </c>
      <c r="BY1534">
        <v>3.2009450610000001</v>
      </c>
      <c r="BZ1534">
        <v>93.577618310000005</v>
      </c>
      <c r="CA1534">
        <v>8.4079701530000008</v>
      </c>
      <c r="CB1534">
        <v>90.042719840000004</v>
      </c>
      <c r="CC1534">
        <v>1.5493100099999999</v>
      </c>
      <c r="CD1534">
        <v>3</v>
      </c>
      <c r="CE1534">
        <v>9</v>
      </c>
      <c r="CF1534">
        <v>2</v>
      </c>
      <c r="CG1534">
        <v>6</v>
      </c>
      <c r="CH1534">
        <v>3</v>
      </c>
      <c r="CI1534">
        <v>12</v>
      </c>
      <c r="CJ1534">
        <v>6.7605633799999998</v>
      </c>
      <c r="CK1534">
        <v>20.038013660000001</v>
      </c>
      <c r="CL1534">
        <v>1.1330973070000001</v>
      </c>
    </row>
    <row r="1535" spans="1:90" x14ac:dyDescent="0.25">
      <c r="A1535" s="1" t="s">
        <v>742</v>
      </c>
      <c r="B1535" s="2">
        <v>315220.87089999899</v>
      </c>
      <c r="C1535" s="2">
        <v>6073447.352</v>
      </c>
      <c r="D1535" s="4">
        <v>-1352.4502</v>
      </c>
      <c r="E1535" t="s">
        <v>300</v>
      </c>
      <c r="F1535" s="3">
        <v>389</v>
      </c>
      <c r="G1535" t="s">
        <v>90</v>
      </c>
      <c r="H1535" t="s">
        <v>91</v>
      </c>
      <c r="I1535" s="1" t="s">
        <v>299</v>
      </c>
      <c r="J1535" t="s">
        <v>743</v>
      </c>
      <c r="K1535" t="s">
        <v>744</v>
      </c>
      <c r="L1535" t="s">
        <v>188</v>
      </c>
      <c r="M1535">
        <v>75.312435919999899</v>
      </c>
      <c r="N1535">
        <v>13.045458590000001</v>
      </c>
      <c r="O1535">
        <v>0.40189018599999998</v>
      </c>
      <c r="P1535">
        <v>2.3111006540000001</v>
      </c>
      <c r="Q1535">
        <v>0.36125885299999999</v>
      </c>
      <c r="R1535">
        <v>0.79276248299999996</v>
      </c>
      <c r="S1535">
        <v>5.9206312050000003</v>
      </c>
      <c r="T1535">
        <v>0.98342687799999995</v>
      </c>
      <c r="U1535">
        <v>0.170594458</v>
      </c>
      <c r="V1535">
        <v>2.8097911E-2</v>
      </c>
      <c r="W1535">
        <v>7.0244776999999994E-2</v>
      </c>
      <c r="X1535">
        <v>0.22482833099999999</v>
      </c>
      <c r="Y1535">
        <v>3.0104903999999998E-2</v>
      </c>
      <c r="Z1535">
        <v>0.347164853</v>
      </c>
      <c r="AA1535">
        <v>0</v>
      </c>
      <c r="AB1535">
        <v>0.57205132999999997</v>
      </c>
      <c r="AC1535">
        <v>100</v>
      </c>
      <c r="AD1535">
        <v>5.9016086000000002E-2</v>
      </c>
      <c r="AE1535">
        <v>7.8629372000000003E-2</v>
      </c>
      <c r="AF1535">
        <v>0.23841229799999999</v>
      </c>
      <c r="AG1535">
        <v>5.8284018949999998</v>
      </c>
      <c r="AH1535">
        <v>0</v>
      </c>
      <c r="AI1535">
        <v>53.3331751099999</v>
      </c>
      <c r="AJ1535">
        <v>0</v>
      </c>
      <c r="AK1535">
        <v>0</v>
      </c>
      <c r="AL1535">
        <v>2.9553791110000001</v>
      </c>
      <c r="AM1535">
        <v>0</v>
      </c>
      <c r="AN1535">
        <v>0</v>
      </c>
      <c r="AO1535">
        <v>1.272117071</v>
      </c>
      <c r="AP1535">
        <v>0.42152073899999998</v>
      </c>
      <c r="AQ1535">
        <v>0</v>
      </c>
      <c r="AR1535">
        <v>0</v>
      </c>
      <c r="AS1535">
        <v>0.93199380799999998</v>
      </c>
      <c r="AT1535">
        <v>2.951395072</v>
      </c>
      <c r="AU1535">
        <v>3.88338888</v>
      </c>
      <c r="AV1535">
        <v>0</v>
      </c>
      <c r="AW1535">
        <v>31.35955113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0.28519116</v>
      </c>
      <c r="BI1535">
        <v>1.94169444</v>
      </c>
      <c r="BJ1535">
        <v>0.239994973</v>
      </c>
      <c r="BK1535">
        <v>0.76000502700000006</v>
      </c>
      <c r="BL1535">
        <v>0</v>
      </c>
      <c r="BM1535">
        <v>5.2504086250000004</v>
      </c>
      <c r="BN1535">
        <v>99.714782850000006</v>
      </c>
      <c r="BO1535">
        <v>0</v>
      </c>
      <c r="BP1535" t="s">
        <v>97</v>
      </c>
      <c r="BQ1535" t="s">
        <v>40</v>
      </c>
      <c r="BR1535" t="s">
        <v>98</v>
      </c>
      <c r="BS1535" t="s">
        <v>99</v>
      </c>
      <c r="BT1535" t="s">
        <v>98</v>
      </c>
      <c r="BU1535" t="s">
        <v>100</v>
      </c>
      <c r="BV1535" t="s">
        <v>101</v>
      </c>
      <c r="BW1535" t="s">
        <v>102</v>
      </c>
      <c r="BX1535">
        <v>4.543321916</v>
      </c>
      <c r="BY1535">
        <v>5.2504086250000004</v>
      </c>
      <c r="BZ1535">
        <v>85.859284790000004</v>
      </c>
      <c r="CA1535">
        <v>12.93137173</v>
      </c>
      <c r="CB1535">
        <v>84.12252144</v>
      </c>
      <c r="CC1535">
        <v>2.9461068309999998</v>
      </c>
      <c r="CD1535">
        <v>3</v>
      </c>
      <c r="CE1535">
        <v>9</v>
      </c>
      <c r="CF1535">
        <v>2</v>
      </c>
      <c r="CG1535">
        <v>6</v>
      </c>
      <c r="CH1535">
        <v>3</v>
      </c>
      <c r="CI1535">
        <v>12</v>
      </c>
      <c r="CJ1535">
        <v>16.687422170000001</v>
      </c>
      <c r="CK1535">
        <v>27.905628400000001</v>
      </c>
      <c r="CL1535">
        <v>1.272117071</v>
      </c>
    </row>
    <row r="1536" spans="1:90" x14ac:dyDescent="0.25">
      <c r="A1536" s="1">
        <v>25660</v>
      </c>
      <c r="B1536">
        <v>314079.68589999899</v>
      </c>
      <c r="C1536">
        <v>6075098.9709999897</v>
      </c>
      <c r="D1536">
        <v>79.460449999999895</v>
      </c>
      <c r="E1536" t="s">
        <v>2171</v>
      </c>
      <c r="F1536" s="2">
        <v>305.10000000000002</v>
      </c>
      <c r="G1536" t="s">
        <v>150</v>
      </c>
      <c r="H1536" t="s">
        <v>151</v>
      </c>
      <c r="I1536" s="5" t="s">
        <v>2188</v>
      </c>
      <c r="J1536" t="s">
        <v>2172</v>
      </c>
      <c r="K1536" t="s">
        <v>2187</v>
      </c>
      <c r="L1536" t="s">
        <v>2187</v>
      </c>
      <c r="M1536">
        <v>48.039241448433501</v>
      </c>
      <c r="N1536">
        <v>13.798505522422399</v>
      </c>
      <c r="O1536">
        <v>4.38530956503035</v>
      </c>
      <c r="P1536">
        <v>10.861203181690801</v>
      </c>
      <c r="Q1536">
        <v>11.5498601780276</v>
      </c>
      <c r="R1536">
        <v>1.73758958430504</v>
      </c>
      <c r="S1536">
        <v>0.54171910569510096</v>
      </c>
      <c r="T1536">
        <v>0.19420118883409199</v>
      </c>
      <c r="U1536">
        <v>0.57238245130048404</v>
      </c>
      <c r="V1536">
        <v>9.1990036816149201E-2</v>
      </c>
      <c r="W1536">
        <v>0.10221115201794399</v>
      </c>
      <c r="X1536">
        <v>4.8855325866328601</v>
      </c>
      <c r="Y1536">
        <v>0</v>
      </c>
      <c r="Z1536">
        <v>3.24025399879367</v>
      </c>
      <c r="AA1536">
        <v>0</v>
      </c>
      <c r="AB1536">
        <v>8.1616495278870698</v>
      </c>
      <c r="AC1536">
        <v>100</v>
      </c>
      <c r="AD1536">
        <v>0.19931482011058199</v>
      </c>
      <c r="AE1536">
        <v>0</v>
      </c>
      <c r="AF1536">
        <v>0.82518716972925799</v>
      </c>
      <c r="AG1536">
        <v>1.1873034345463001</v>
      </c>
      <c r="AH1536">
        <v>0</v>
      </c>
      <c r="AI1536">
        <v>5.0339164788368604</v>
      </c>
      <c r="AJ1536">
        <v>0</v>
      </c>
      <c r="AK1536">
        <v>0</v>
      </c>
      <c r="AL1536">
        <v>0</v>
      </c>
      <c r="AM1536">
        <v>0</v>
      </c>
      <c r="AN1536" t="s">
        <v>2196</v>
      </c>
      <c r="AO1536">
        <v>14.344227286582001</v>
      </c>
      <c r="AP1536">
        <v>2.2422491827693301</v>
      </c>
      <c r="AQ1536">
        <v>0</v>
      </c>
      <c r="AR1536">
        <v>0</v>
      </c>
      <c r="AS1536">
        <v>30.388920653840401</v>
      </c>
      <c r="AT1536">
        <v>11.776117951712401</v>
      </c>
      <c r="AU1536">
        <v>42.165038605552802</v>
      </c>
      <c r="AV1536">
        <v>0</v>
      </c>
      <c r="AW1536">
        <v>21.2324483267655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6.3768107566309</v>
      </c>
      <c r="BI1536">
        <v>21.082519302776401</v>
      </c>
      <c r="BJ1536">
        <v>0.72071369216862002</v>
      </c>
      <c r="BK1536">
        <v>0.27928630783137998</v>
      </c>
      <c r="BL1536">
        <v>0</v>
      </c>
      <c r="BM1536">
        <v>0</v>
      </c>
      <c r="BN1536">
        <v>93.6064960615236</v>
      </c>
      <c r="BO1536">
        <v>0</v>
      </c>
      <c r="BP1536" t="s">
        <v>97</v>
      </c>
      <c r="BQ1536" t="s">
        <v>555</v>
      </c>
      <c r="BR1536" t="s">
        <v>556</v>
      </c>
      <c r="BS1536" t="s">
        <v>562</v>
      </c>
      <c r="BT1536" t="s">
        <v>111</v>
      </c>
      <c r="BU1536" t="s">
        <v>100</v>
      </c>
      <c r="BV1536" t="s">
        <v>101</v>
      </c>
      <c r="BW1536" t="s">
        <v>152</v>
      </c>
      <c r="BX1536">
        <v>45.232474958051398</v>
      </c>
      <c r="BY1536">
        <v>0</v>
      </c>
      <c r="BZ1536">
        <v>80.915250381285205</v>
      </c>
      <c r="CA1536">
        <v>27.6801811032682</v>
      </c>
      <c r="CB1536">
        <v>35.1310057108834</v>
      </c>
      <c r="CC1536">
        <v>37.188813185848403</v>
      </c>
      <c r="CD1536">
        <v>1</v>
      </c>
      <c r="CE1536">
        <v>2</v>
      </c>
      <c r="CF1536">
        <v>1</v>
      </c>
      <c r="CG1536">
        <v>6</v>
      </c>
      <c r="CH1536">
        <v>3</v>
      </c>
      <c r="CI1536">
        <v>5</v>
      </c>
      <c r="CJ1536">
        <v>96.140871759999897</v>
      </c>
      <c r="CK1536">
        <v>83.746355690000001</v>
      </c>
      <c r="CL1536">
        <v>12.40598069</v>
      </c>
    </row>
    <row r="1537" spans="1:90" x14ac:dyDescent="0.25">
      <c r="A1537" s="1">
        <v>25661</v>
      </c>
      <c r="B1537">
        <v>314045.538</v>
      </c>
      <c r="C1537">
        <v>6075105.8399999896</v>
      </c>
      <c r="D1537">
        <v>29.804404000000002</v>
      </c>
      <c r="E1537" t="s">
        <v>2171</v>
      </c>
      <c r="F1537" s="2">
        <v>365.75999999999902</v>
      </c>
      <c r="G1537" t="s">
        <v>150</v>
      </c>
      <c r="H1537" t="s">
        <v>151</v>
      </c>
      <c r="I1537" s="5" t="s">
        <v>2188</v>
      </c>
      <c r="J1537" t="s">
        <v>2173</v>
      </c>
      <c r="K1537" t="s">
        <v>2187</v>
      </c>
      <c r="L1537" t="s">
        <v>2187</v>
      </c>
      <c r="M1537">
        <v>52.657626023115398</v>
      </c>
      <c r="N1537">
        <v>13.8034553652826</v>
      </c>
      <c r="O1537">
        <v>3.9229541859983099</v>
      </c>
      <c r="P1537">
        <v>9.5344930645554005</v>
      </c>
      <c r="Q1537">
        <v>10.531525204623</v>
      </c>
      <c r="R1537">
        <v>0.95090470294169505</v>
      </c>
      <c r="S1537">
        <v>0.27606910730565398</v>
      </c>
      <c r="T1537">
        <v>0.63393646862779696</v>
      </c>
      <c r="U1537">
        <v>0.603262123371613</v>
      </c>
      <c r="V1537">
        <v>0.112472599272674</v>
      </c>
      <c r="W1537">
        <v>0.17382128978504099</v>
      </c>
      <c r="X1537">
        <v>5.1441002232596098</v>
      </c>
      <c r="Y1537">
        <v>0</v>
      </c>
      <c r="Z1537">
        <v>1.65537964186111</v>
      </c>
      <c r="AA1537">
        <v>0</v>
      </c>
      <c r="AB1537">
        <v>6.8263127358670701</v>
      </c>
      <c r="AC1537">
        <v>100</v>
      </c>
      <c r="AD1537">
        <v>0.24068101806563399</v>
      </c>
      <c r="AE1537">
        <v>0</v>
      </c>
      <c r="AF1537">
        <v>0.85895126494797602</v>
      </c>
      <c r="AG1537">
        <v>3.8278233276235798</v>
      </c>
      <c r="AH1537">
        <v>0</v>
      </c>
      <c r="AI1537">
        <v>2.53364621566912</v>
      </c>
      <c r="AJ1537">
        <v>0</v>
      </c>
      <c r="AK1537">
        <v>0</v>
      </c>
      <c r="AL1537">
        <v>0</v>
      </c>
      <c r="AM1537">
        <v>0</v>
      </c>
      <c r="AN1537" t="s">
        <v>2196</v>
      </c>
      <c r="AO1537">
        <v>14.128942914854299</v>
      </c>
      <c r="AP1537">
        <v>2.24752058359813</v>
      </c>
      <c r="AQ1537">
        <v>0</v>
      </c>
      <c r="AR1537">
        <v>0</v>
      </c>
      <c r="AS1537">
        <v>26.501190047096799</v>
      </c>
      <c r="AT1537">
        <v>7.2112748015391102</v>
      </c>
      <c r="AU1537">
        <v>33.712464848635904</v>
      </c>
      <c r="AV1537">
        <v>0</v>
      </c>
      <c r="AW1537">
        <v>29.177370179071801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6.6239606487740197</v>
      </c>
      <c r="BI1537">
        <v>16.856232424317898</v>
      </c>
      <c r="BJ1537">
        <v>0.78609470313379004</v>
      </c>
      <c r="BK1537">
        <v>0.21390529686620899</v>
      </c>
      <c r="BL1537">
        <v>0</v>
      </c>
      <c r="BM1537">
        <v>0</v>
      </c>
      <c r="BN1537">
        <v>93.351361001240505</v>
      </c>
      <c r="BO1537">
        <v>0</v>
      </c>
      <c r="BP1537" t="s">
        <v>97</v>
      </c>
      <c r="BQ1537" t="s">
        <v>40</v>
      </c>
      <c r="BR1537" t="s">
        <v>111</v>
      </c>
      <c r="BS1537" t="s">
        <v>407</v>
      </c>
      <c r="BT1537" t="s">
        <v>111</v>
      </c>
      <c r="BU1537" t="s">
        <v>100</v>
      </c>
      <c r="BV1537" t="s">
        <v>101</v>
      </c>
      <c r="BW1537" t="s">
        <v>152</v>
      </c>
      <c r="BX1537">
        <v>36.818936697181996</v>
      </c>
      <c r="BY1537">
        <v>0</v>
      </c>
      <c r="BZ1537">
        <v>39.827995719331</v>
      </c>
      <c r="CA1537">
        <v>26.252808043520201</v>
      </c>
      <c r="CB1537">
        <v>37.532363550660897</v>
      </c>
      <c r="CC1537">
        <v>36.214828405818899</v>
      </c>
      <c r="CD1537">
        <v>2</v>
      </c>
      <c r="CE1537">
        <v>4</v>
      </c>
      <c r="CF1537">
        <v>1</v>
      </c>
      <c r="CG1537">
        <v>6</v>
      </c>
      <c r="CH1537">
        <v>3</v>
      </c>
      <c r="CI1537">
        <v>5</v>
      </c>
      <c r="CJ1537">
        <v>95.159403859999898</v>
      </c>
      <c r="CK1537">
        <v>90.099009899999899</v>
      </c>
      <c r="CL1537">
        <v>13.8755530999999</v>
      </c>
    </row>
    <row r="1538" spans="1:90" x14ac:dyDescent="0.25">
      <c r="A1538" s="1">
        <v>25662</v>
      </c>
      <c r="B1538">
        <v>314027.34620000003</v>
      </c>
      <c r="C1538">
        <v>6075109.1739999903</v>
      </c>
      <c r="D1538">
        <v>5.201416</v>
      </c>
      <c r="E1538" t="s">
        <v>2171</v>
      </c>
      <c r="F1538" s="2">
        <v>396.54</v>
      </c>
      <c r="G1538" t="s">
        <v>150</v>
      </c>
      <c r="H1538" t="s">
        <v>151</v>
      </c>
      <c r="I1538" s="5" t="s">
        <v>2188</v>
      </c>
      <c r="J1538" t="s">
        <v>2174</v>
      </c>
      <c r="K1538" t="s">
        <v>2187</v>
      </c>
      <c r="L1538" t="s">
        <v>2187</v>
      </c>
      <c r="M1538">
        <v>52.359974512969103</v>
      </c>
      <c r="N1538">
        <v>13.089993628242301</v>
      </c>
      <c r="O1538">
        <v>5.9025391233481397</v>
      </c>
      <c r="P1538">
        <v>13.886721180317901</v>
      </c>
      <c r="Q1538">
        <v>7.6684687081986196</v>
      </c>
      <c r="R1538">
        <v>0.90702318053962205</v>
      </c>
      <c r="S1538">
        <v>0.11337789756745199</v>
      </c>
      <c r="T1538">
        <v>3.0921244791123501E-2</v>
      </c>
      <c r="U1538">
        <v>0.47515646162359698</v>
      </c>
      <c r="V1538">
        <v>8.2456652776329298E-2</v>
      </c>
      <c r="W1538">
        <v>0.32982661110531702</v>
      </c>
      <c r="X1538">
        <v>3.7712710377740999</v>
      </c>
      <c r="Y1538">
        <v>0</v>
      </c>
      <c r="Z1538">
        <v>1.38226976074648</v>
      </c>
      <c r="AA1538">
        <v>0</v>
      </c>
      <c r="AB1538">
        <v>5.1842019532828703</v>
      </c>
      <c r="AC1538">
        <v>100</v>
      </c>
      <c r="AD1538">
        <v>0.18209026828799199</v>
      </c>
      <c r="AE1538">
        <v>0</v>
      </c>
      <c r="AF1538">
        <v>0.69817618599739595</v>
      </c>
      <c r="AG1538">
        <v>0.19267663106865901</v>
      </c>
      <c r="AH1538">
        <v>0</v>
      </c>
      <c r="AI1538">
        <v>1.07379774450134</v>
      </c>
      <c r="AJ1538">
        <v>0</v>
      </c>
      <c r="AK1538">
        <v>0</v>
      </c>
      <c r="AL1538">
        <v>0</v>
      </c>
      <c r="AM1538">
        <v>0</v>
      </c>
      <c r="AN1538" t="s">
        <v>2196</v>
      </c>
      <c r="AO1538">
        <v>14.8187835618868</v>
      </c>
      <c r="AP1538">
        <v>2.1780994606739301</v>
      </c>
      <c r="AQ1538">
        <v>0</v>
      </c>
      <c r="AR1538">
        <v>0</v>
      </c>
      <c r="AS1538">
        <v>20.017780947876499</v>
      </c>
      <c r="AT1538">
        <v>20.821584660070801</v>
      </c>
      <c r="AU1538">
        <v>40.8393656079473</v>
      </c>
      <c r="AV1538">
        <v>0</v>
      </c>
      <c r="AW1538">
        <v>29.973709403784301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5.0131966795125598</v>
      </c>
      <c r="BI1538">
        <v>20.4196828039737</v>
      </c>
      <c r="BJ1538">
        <v>0.49015895937377302</v>
      </c>
      <c r="BK1538">
        <v>0.50984104062622704</v>
      </c>
      <c r="BL1538">
        <v>0</v>
      </c>
      <c r="BM1538">
        <v>0</v>
      </c>
      <c r="BN1538">
        <v>94.969895543660201</v>
      </c>
      <c r="BO1538">
        <v>0</v>
      </c>
      <c r="BP1538" t="s">
        <v>97</v>
      </c>
      <c r="BQ1538" t="s">
        <v>40</v>
      </c>
      <c r="BR1538" t="s">
        <v>111</v>
      </c>
      <c r="BS1538" t="s">
        <v>176</v>
      </c>
      <c r="BT1538" t="s">
        <v>111</v>
      </c>
      <c r="BU1538" t="s">
        <v>100</v>
      </c>
      <c r="BV1538" t="s">
        <v>101</v>
      </c>
      <c r="BW1538" t="s">
        <v>152</v>
      </c>
      <c r="BX1538">
        <v>43.715641254618603</v>
      </c>
      <c r="BY1538">
        <v>0</v>
      </c>
      <c r="BZ1538">
        <v>84.786310512990397</v>
      </c>
      <c r="CA1538">
        <v>37.9301890765393</v>
      </c>
      <c r="CB1538">
        <v>35.654328825177998</v>
      </c>
      <c r="CC1538">
        <v>26.415482098282698</v>
      </c>
      <c r="CD1538">
        <v>2</v>
      </c>
      <c r="CE1538">
        <v>3</v>
      </c>
      <c r="CF1538">
        <v>1</v>
      </c>
      <c r="CG1538">
        <v>6</v>
      </c>
      <c r="CH1538">
        <v>3</v>
      </c>
      <c r="CI1538">
        <v>5</v>
      </c>
      <c r="CJ1538">
        <v>99.118343170000003</v>
      </c>
      <c r="CK1538">
        <v>88.297872339999898</v>
      </c>
      <c r="CL1538">
        <v>15.0317504999999</v>
      </c>
    </row>
    <row r="1539" spans="1:90" x14ac:dyDescent="0.25">
      <c r="A1539" s="1">
        <v>25663</v>
      </c>
      <c r="B1539">
        <v>314012.04950000002</v>
      </c>
      <c r="C1539">
        <v>6075111.8420000002</v>
      </c>
      <c r="D1539">
        <v>-15.16441</v>
      </c>
      <c r="E1539" t="s">
        <v>2171</v>
      </c>
      <c r="F1539" s="2">
        <v>422.14999999999901</v>
      </c>
      <c r="G1539" t="s">
        <v>150</v>
      </c>
      <c r="H1539" t="s">
        <v>151</v>
      </c>
      <c r="I1539" s="5" t="s">
        <v>2188</v>
      </c>
      <c r="J1539" t="s">
        <v>2175</v>
      </c>
      <c r="K1539" t="s">
        <v>2187</v>
      </c>
      <c r="L1539" t="s">
        <v>2187</v>
      </c>
      <c r="M1539">
        <v>34.4385964748083</v>
      </c>
      <c r="N1539">
        <v>17.834273174454299</v>
      </c>
      <c r="O1539">
        <v>6.9119382928012101</v>
      </c>
      <c r="P1539">
        <v>20.341651445308301</v>
      </c>
      <c r="Q1539">
        <v>11.1720446897444</v>
      </c>
      <c r="R1539">
        <v>0.36898496223008997</v>
      </c>
      <c r="S1539">
        <v>9.2246240557522494E-2</v>
      </c>
      <c r="T1539">
        <v>1.02495822841691E-2</v>
      </c>
      <c r="U1539">
        <v>0.70209638646558703</v>
      </c>
      <c r="V1539">
        <v>0.10249582284169099</v>
      </c>
      <c r="W1539">
        <v>0.33823621537758197</v>
      </c>
      <c r="X1539">
        <v>6.8536939528245302</v>
      </c>
      <c r="Y1539">
        <v>0</v>
      </c>
      <c r="Z1539">
        <v>0.83349276030234998</v>
      </c>
      <c r="AA1539">
        <v>0</v>
      </c>
      <c r="AB1539">
        <v>7.7407976365590203</v>
      </c>
      <c r="AC1539">
        <v>100</v>
      </c>
      <c r="AD1539">
        <v>0.22029683553270099</v>
      </c>
      <c r="AE1539">
        <v>0</v>
      </c>
      <c r="AF1539">
        <v>1.00407507761617</v>
      </c>
      <c r="AG1539">
        <v>6.2161187056074103E-2</v>
      </c>
      <c r="AH1539">
        <v>0</v>
      </c>
      <c r="AI1539">
        <v>0.85032279511550302</v>
      </c>
      <c r="AJ1539">
        <v>0</v>
      </c>
      <c r="AK1539">
        <v>0</v>
      </c>
      <c r="AL1539">
        <v>0</v>
      </c>
      <c r="AM1539">
        <v>0</v>
      </c>
      <c r="AN1539" t="s">
        <v>2196</v>
      </c>
      <c r="AO1539">
        <v>19.8037010779917</v>
      </c>
      <c r="AP1539">
        <v>2.3634890016485701</v>
      </c>
      <c r="AQ1539">
        <v>0</v>
      </c>
      <c r="AR1539">
        <v>0</v>
      </c>
      <c r="AS1539">
        <v>26.890613880163201</v>
      </c>
      <c r="AT1539">
        <v>24.594703461668601</v>
      </c>
      <c r="AU1539">
        <v>51.485317341831802</v>
      </c>
      <c r="AV1539">
        <v>0</v>
      </c>
      <c r="AW1539">
        <v>6.45602262861612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8.8573798425888803</v>
      </c>
      <c r="BI1539">
        <v>25.742658670915901</v>
      </c>
      <c r="BJ1539">
        <v>0.52229674921930802</v>
      </c>
      <c r="BK1539">
        <v>0.47770325078069198</v>
      </c>
      <c r="BL1539">
        <v>0</v>
      </c>
      <c r="BM1539">
        <v>0</v>
      </c>
      <c r="BN1539">
        <v>91.102765787997498</v>
      </c>
      <c r="BO1539">
        <v>0</v>
      </c>
      <c r="BP1539" t="s">
        <v>97</v>
      </c>
      <c r="BQ1539" t="s">
        <v>40</v>
      </c>
      <c r="BR1539" t="s">
        <v>111</v>
      </c>
      <c r="BS1539" t="s">
        <v>176</v>
      </c>
      <c r="BT1539" t="s">
        <v>111</v>
      </c>
      <c r="BU1539" t="s">
        <v>100</v>
      </c>
      <c r="BV1539" t="s">
        <v>101</v>
      </c>
      <c r="BW1539" t="s">
        <v>152</v>
      </c>
      <c r="BX1539">
        <v>54.852881421096498</v>
      </c>
      <c r="BY1539">
        <v>0</v>
      </c>
      <c r="BZ1539">
        <v>93.187593410234797</v>
      </c>
      <c r="CA1539">
        <v>37.642868322919199</v>
      </c>
      <c r="CB1539">
        <v>34.7929337077396</v>
      </c>
      <c r="CC1539">
        <v>27.564197969341201</v>
      </c>
      <c r="CD1539">
        <v>2</v>
      </c>
      <c r="CE1539">
        <v>3</v>
      </c>
      <c r="CF1539">
        <v>1</v>
      </c>
      <c r="CG1539">
        <v>6</v>
      </c>
      <c r="CH1539">
        <v>3</v>
      </c>
      <c r="CI1539">
        <v>5</v>
      </c>
      <c r="CJ1539">
        <v>99.531253669999899</v>
      </c>
      <c r="CK1539">
        <v>96.038732390000007</v>
      </c>
      <c r="CL1539">
        <v>24.125731890000001</v>
      </c>
    </row>
    <row r="1540" spans="1:90" x14ac:dyDescent="0.25">
      <c r="A1540" s="1">
        <v>25664</v>
      </c>
      <c r="B1540">
        <v>313992.72730000003</v>
      </c>
      <c r="C1540">
        <v>6075115.1840000004</v>
      </c>
      <c r="D1540">
        <v>-41.606251</v>
      </c>
      <c r="E1540" t="s">
        <v>2171</v>
      </c>
      <c r="F1540" s="2">
        <v>455.06999999999903</v>
      </c>
      <c r="G1540" t="s">
        <v>150</v>
      </c>
      <c r="H1540" t="s">
        <v>151</v>
      </c>
      <c r="I1540" s="5" t="s">
        <v>2188</v>
      </c>
      <c r="J1540" t="s">
        <v>2176</v>
      </c>
      <c r="K1540" t="s">
        <v>2187</v>
      </c>
      <c r="L1540" t="s">
        <v>2187</v>
      </c>
      <c r="M1540">
        <v>52.692154579084097</v>
      </c>
      <c r="N1540">
        <v>13.6112806349101</v>
      </c>
      <c r="O1540">
        <v>4.7104349431827801</v>
      </c>
      <c r="P1540">
        <v>11.256405658228701</v>
      </c>
      <c r="Q1540">
        <v>10.724039288111101</v>
      </c>
      <c r="R1540">
        <v>0.65994087926837197</v>
      </c>
      <c r="S1540">
        <v>9.2804186147114803E-2</v>
      </c>
      <c r="T1540">
        <v>1.03115762385683E-2</v>
      </c>
      <c r="U1540">
        <v>0.54032659490097901</v>
      </c>
      <c r="V1540">
        <v>9.2804186147114803E-2</v>
      </c>
      <c r="W1540">
        <v>0.29903571091848102</v>
      </c>
      <c r="X1540">
        <v>4.2272814960034104</v>
      </c>
      <c r="Y1540">
        <v>0</v>
      </c>
      <c r="Z1540">
        <v>1.08318026685928</v>
      </c>
      <c r="AA1540">
        <v>0</v>
      </c>
      <c r="AB1540">
        <v>5.3356452390607396</v>
      </c>
      <c r="AC1540">
        <v>100</v>
      </c>
      <c r="AD1540">
        <v>0.19962165704000101</v>
      </c>
      <c r="AE1540">
        <v>0</v>
      </c>
      <c r="AF1540">
        <v>0.77332809983911599</v>
      </c>
      <c r="AG1540">
        <v>6.2585854690615797E-2</v>
      </c>
      <c r="AH1540">
        <v>0</v>
      </c>
      <c r="AI1540">
        <v>0.85613195975826994</v>
      </c>
      <c r="AJ1540">
        <v>0</v>
      </c>
      <c r="AK1540">
        <v>0</v>
      </c>
      <c r="AL1540">
        <v>0</v>
      </c>
      <c r="AM1540">
        <v>0</v>
      </c>
      <c r="AN1540" t="s">
        <v>2196</v>
      </c>
      <c r="AO1540">
        <v>15.0817817564783</v>
      </c>
      <c r="AP1540">
        <v>2.1915679937877299</v>
      </c>
      <c r="AQ1540">
        <v>0</v>
      </c>
      <c r="AR1540">
        <v>0</v>
      </c>
      <c r="AS1540">
        <v>27.693138611844901</v>
      </c>
      <c r="AT1540">
        <v>12.870709263916901</v>
      </c>
      <c r="AU1540">
        <v>40.563847875761702</v>
      </c>
      <c r="AV1540">
        <v>0</v>
      </c>
      <c r="AW1540">
        <v>29.3085443592561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5.4706036815305499</v>
      </c>
      <c r="BI1540">
        <v>20.281923937880901</v>
      </c>
      <c r="BJ1540">
        <v>0.68270492229097501</v>
      </c>
      <c r="BK1540">
        <v>0.31729507770902499</v>
      </c>
      <c r="BL1540">
        <v>0</v>
      </c>
      <c r="BM1540">
        <v>0</v>
      </c>
      <c r="BN1540">
        <v>94.508013238142397</v>
      </c>
      <c r="BO1540">
        <v>0</v>
      </c>
      <c r="BP1540" t="s">
        <v>97</v>
      </c>
      <c r="BQ1540" t="s">
        <v>40</v>
      </c>
      <c r="BR1540" t="s">
        <v>111</v>
      </c>
      <c r="BS1540" t="s">
        <v>162</v>
      </c>
      <c r="BT1540" t="s">
        <v>111</v>
      </c>
      <c r="BU1540" t="s">
        <v>100</v>
      </c>
      <c r="BV1540" t="s">
        <v>101</v>
      </c>
      <c r="BW1540" t="s">
        <v>152</v>
      </c>
      <c r="BX1540">
        <v>43.5287439693886</v>
      </c>
      <c r="BY1540">
        <v>0</v>
      </c>
      <c r="BZ1540">
        <v>93.187594103190307</v>
      </c>
      <c r="CA1540">
        <v>29.443343275973699</v>
      </c>
      <c r="CB1540">
        <v>35.341832152725601</v>
      </c>
      <c r="CC1540">
        <v>35.214824571300703</v>
      </c>
      <c r="CD1540">
        <v>2</v>
      </c>
      <c r="CE1540">
        <v>5</v>
      </c>
      <c r="CF1540">
        <v>1</v>
      </c>
      <c r="CG1540">
        <v>6</v>
      </c>
      <c r="CH1540">
        <v>3</v>
      </c>
      <c r="CI1540">
        <v>5</v>
      </c>
      <c r="CJ1540">
        <v>99.47151728</v>
      </c>
      <c r="CK1540">
        <v>93.447037699999896</v>
      </c>
      <c r="CL1540">
        <v>15.5069778199999</v>
      </c>
    </row>
    <row r="1541" spans="1:90" x14ac:dyDescent="0.25">
      <c r="A1541" s="1">
        <v>34330</v>
      </c>
      <c r="B1541">
        <v>315269.053599999</v>
      </c>
      <c r="C1541">
        <v>6073178.335</v>
      </c>
      <c r="D1541">
        <v>-1101.5521000000001</v>
      </c>
      <c r="E1541" t="s">
        <v>803</v>
      </c>
      <c r="F1541" s="2">
        <v>1482.5</v>
      </c>
      <c r="G1541" t="s">
        <v>150</v>
      </c>
      <c r="H1541" t="s">
        <v>151</v>
      </c>
      <c r="I1541" s="5" t="s">
        <v>2189</v>
      </c>
      <c r="J1541" t="s">
        <v>2177</v>
      </c>
      <c r="K1541" t="s">
        <v>2187</v>
      </c>
      <c r="L1541" t="s">
        <v>2187</v>
      </c>
      <c r="M1541">
        <v>35.793132638252096</v>
      </c>
      <c r="N1541">
        <v>17.845286759472401</v>
      </c>
      <c r="O1541">
        <v>7.4802388107463704</v>
      </c>
      <c r="P1541">
        <v>21.3232205661173</v>
      </c>
      <c r="Q1541">
        <v>7.8765403628016104</v>
      </c>
      <c r="R1541">
        <v>2.9844703718427898</v>
      </c>
      <c r="S1541">
        <v>1.0255911930731301E-2</v>
      </c>
      <c r="T1541">
        <v>1.0255911930731301E-2</v>
      </c>
      <c r="U1541">
        <v>0.52305150846729398</v>
      </c>
      <c r="V1541">
        <v>6.1535471584387498E-2</v>
      </c>
      <c r="W1541">
        <v>0.29742144599120701</v>
      </c>
      <c r="X1541">
        <v>0.39429576633449298</v>
      </c>
      <c r="Y1541">
        <v>0</v>
      </c>
      <c r="Z1541">
        <v>5.4002944745286703</v>
      </c>
      <c r="AA1541">
        <v>0</v>
      </c>
      <c r="AB1541">
        <v>5.8383498364022</v>
      </c>
      <c r="AC1541">
        <v>100</v>
      </c>
      <c r="AD1541">
        <v>0.14415063338728001</v>
      </c>
      <c r="AE1541">
        <v>0</v>
      </c>
      <c r="AF1541">
        <v>0.81527258370033096</v>
      </c>
      <c r="AG1541">
        <v>6.7791671969705897E-2</v>
      </c>
      <c r="AH1541">
        <v>0</v>
      </c>
      <c r="AI1541">
        <v>0.103038222482308</v>
      </c>
      <c r="AJ1541">
        <v>0</v>
      </c>
      <c r="AK1541">
        <v>0</v>
      </c>
      <c r="AL1541">
        <v>14.541319976400899</v>
      </c>
      <c r="AM1541">
        <v>0</v>
      </c>
      <c r="AN1541" t="s">
        <v>2196</v>
      </c>
      <c r="AO1541">
        <v>15.9458294624859</v>
      </c>
      <c r="AP1541">
        <v>2.3665360859686402</v>
      </c>
      <c r="AQ1541">
        <v>0</v>
      </c>
      <c r="AR1541">
        <v>0</v>
      </c>
      <c r="AS1541">
        <v>20.539239409522001</v>
      </c>
      <c r="AT1541">
        <v>36.709935467496599</v>
      </c>
      <c r="AU1541">
        <v>57.249174877018604</v>
      </c>
      <c r="AV1541">
        <v>0</v>
      </c>
      <c r="AW1541">
        <v>0</v>
      </c>
      <c r="AX1541">
        <v>7.6511758671951</v>
      </c>
      <c r="AY1541">
        <v>2.7450060763017499</v>
      </c>
      <c r="AZ1541">
        <v>4.9061697908933501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0.55782989125495996</v>
      </c>
      <c r="BI1541">
        <v>33.725371349972697</v>
      </c>
      <c r="BJ1541">
        <v>0.35876917796010099</v>
      </c>
      <c r="BK1541">
        <v>0.64123082203989901</v>
      </c>
      <c r="BL1541">
        <v>0</v>
      </c>
      <c r="BM1541">
        <v>99.296395783418006</v>
      </c>
      <c r="BN1541">
        <v>99.442119271863703</v>
      </c>
      <c r="BO1541">
        <v>0</v>
      </c>
      <c r="BP1541" t="s">
        <v>97</v>
      </c>
      <c r="BQ1541" t="s">
        <v>40</v>
      </c>
      <c r="BR1541" t="s">
        <v>111</v>
      </c>
      <c r="BS1541" t="s">
        <v>176</v>
      </c>
      <c r="BT1541" t="s">
        <v>111</v>
      </c>
      <c r="BU1541" t="s">
        <v>100</v>
      </c>
      <c r="BV1541" t="s">
        <v>101</v>
      </c>
      <c r="BW1541" t="s">
        <v>149</v>
      </c>
      <c r="BX1541">
        <v>68.082159413882707</v>
      </c>
      <c r="BY1541">
        <v>99.296395783418006</v>
      </c>
      <c r="BZ1541">
        <v>0.70036137738665805</v>
      </c>
      <c r="CA1541">
        <v>42.1260976485936</v>
      </c>
      <c r="CB1541">
        <v>37.141535429410297</v>
      </c>
      <c r="CC1541">
        <v>20.7323669219961</v>
      </c>
      <c r="CD1541">
        <v>2</v>
      </c>
      <c r="CE1541">
        <v>3</v>
      </c>
      <c r="CF1541">
        <v>1</v>
      </c>
      <c r="CG1541">
        <v>6</v>
      </c>
      <c r="CH1541">
        <v>3</v>
      </c>
      <c r="CI1541">
        <v>4</v>
      </c>
      <c r="CJ1541">
        <v>99.884366569999898</v>
      </c>
      <c r="CK1541">
        <v>72.478793589999896</v>
      </c>
      <c r="CL1541">
        <v>18.017617269999899</v>
      </c>
    </row>
    <row r="1542" spans="1:90" x14ac:dyDescent="0.25">
      <c r="A1542" s="1">
        <v>61637</v>
      </c>
      <c r="B1542">
        <v>314471.205699999</v>
      </c>
      <c r="C1542">
        <v>6071648.6279999902</v>
      </c>
      <c r="D1542">
        <v>324</v>
      </c>
      <c r="E1542" t="s">
        <v>136</v>
      </c>
      <c r="F1542" s="2">
        <v>0</v>
      </c>
      <c r="G1542" t="s">
        <v>150</v>
      </c>
      <c r="H1542" t="s">
        <v>151</v>
      </c>
      <c r="I1542" s="5" t="s">
        <v>2190</v>
      </c>
      <c r="J1542" t="s">
        <v>2178</v>
      </c>
      <c r="K1542" t="s">
        <v>2187</v>
      </c>
      <c r="L1542" t="s">
        <v>2187</v>
      </c>
      <c r="M1542">
        <v>49.945096715124301</v>
      </c>
      <c r="N1542">
        <v>14.9029724069323</v>
      </c>
      <c r="O1542">
        <v>4.5665613251727004</v>
      </c>
      <c r="P1542">
        <v>11.112823579442599</v>
      </c>
      <c r="Q1542">
        <v>6.23306751343992</v>
      </c>
      <c r="R1542">
        <v>2.7590638104726</v>
      </c>
      <c r="S1542">
        <v>2.1649588293854301</v>
      </c>
      <c r="T1542">
        <v>0.87605310770480205</v>
      </c>
      <c r="U1542">
        <v>0.85390004061341596</v>
      </c>
      <c r="V1542">
        <v>0.221530670913858</v>
      </c>
      <c r="W1542">
        <v>0.171182791160708</v>
      </c>
      <c r="X1542">
        <v>2.8684632720362</v>
      </c>
      <c r="Y1542">
        <v>0</v>
      </c>
      <c r="Z1542">
        <v>3.3243259376012002</v>
      </c>
      <c r="AA1542">
        <v>0</v>
      </c>
      <c r="AB1542">
        <v>6.2212557751462096</v>
      </c>
      <c r="AC1542">
        <v>100</v>
      </c>
      <c r="AD1542">
        <v>0.48762293662387801</v>
      </c>
      <c r="AE1542">
        <v>0</v>
      </c>
      <c r="AF1542">
        <v>1.2506179399558</v>
      </c>
      <c r="AG1542">
        <v>5.4411630226969097</v>
      </c>
      <c r="AH1542">
        <v>0</v>
      </c>
      <c r="AI1542">
        <v>20.437744150428799</v>
      </c>
      <c r="AJ1542">
        <v>0</v>
      </c>
      <c r="AK1542">
        <v>0</v>
      </c>
      <c r="AL1542">
        <v>2.0865219672449999</v>
      </c>
      <c r="AM1542">
        <v>0</v>
      </c>
      <c r="AN1542" t="s">
        <v>2196</v>
      </c>
      <c r="AO1542">
        <v>11.093536845992899</v>
      </c>
      <c r="AP1542">
        <v>2.5873396754245399</v>
      </c>
      <c r="AQ1542">
        <v>0</v>
      </c>
      <c r="AR1542">
        <v>0</v>
      </c>
      <c r="AS1542">
        <v>17.175445720731599</v>
      </c>
      <c r="AT1542">
        <v>16.253644658728401</v>
      </c>
      <c r="AU1542">
        <v>33.42909037946</v>
      </c>
      <c r="AV1542">
        <v>0</v>
      </c>
      <c r="AW1542">
        <v>15.559307963796501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3.8135197402485499</v>
      </c>
      <c r="BI1542">
        <v>16.71454518973</v>
      </c>
      <c r="BJ1542">
        <v>0.51378740868416795</v>
      </c>
      <c r="BK1542">
        <v>0.486212591315832</v>
      </c>
      <c r="BL1542">
        <v>0</v>
      </c>
      <c r="BM1542">
        <v>9.2634403584157692</v>
      </c>
      <c r="BN1542">
        <v>96.186464621873</v>
      </c>
      <c r="BO1542">
        <v>0</v>
      </c>
      <c r="BP1542" t="s">
        <v>97</v>
      </c>
      <c r="BQ1542" t="s">
        <v>40</v>
      </c>
      <c r="BR1542" t="s">
        <v>111</v>
      </c>
      <c r="BS1542" t="s">
        <v>176</v>
      </c>
      <c r="BT1542" t="s">
        <v>111</v>
      </c>
      <c r="BU1542" t="s">
        <v>100</v>
      </c>
      <c r="BV1542" t="s">
        <v>101</v>
      </c>
      <c r="BW1542" t="s">
        <v>152</v>
      </c>
      <c r="BX1542">
        <v>37.267047994840397</v>
      </c>
      <c r="BY1542">
        <v>9.2634403584157692</v>
      </c>
      <c r="BZ1542">
        <v>73.082173411396994</v>
      </c>
      <c r="CA1542">
        <v>33.241630407138999</v>
      </c>
      <c r="CB1542">
        <v>43.6631860773048</v>
      </c>
      <c r="CC1542">
        <v>23.095183515556201</v>
      </c>
      <c r="CD1542">
        <v>2</v>
      </c>
      <c r="CE1542">
        <v>3</v>
      </c>
      <c r="CF1542">
        <v>1</v>
      </c>
      <c r="CG1542">
        <v>6</v>
      </c>
      <c r="CH1542">
        <v>3</v>
      </c>
      <c r="CI1542">
        <v>5</v>
      </c>
      <c r="CJ1542">
        <v>80.879455019999895</v>
      </c>
      <c r="CK1542">
        <v>59.079497910000001</v>
      </c>
      <c r="CL1542">
        <v>7.4529329280000001</v>
      </c>
    </row>
    <row r="1543" spans="1:90" x14ac:dyDescent="0.25">
      <c r="A1543" s="1">
        <v>61661</v>
      </c>
      <c r="B1543">
        <v>314318.44660000002</v>
      </c>
      <c r="C1543">
        <v>6071412.9869999904</v>
      </c>
      <c r="D1543">
        <v>326</v>
      </c>
      <c r="E1543" t="s">
        <v>136</v>
      </c>
      <c r="F1543" s="2">
        <v>0</v>
      </c>
      <c r="G1543" t="s">
        <v>150</v>
      </c>
      <c r="H1543" t="s">
        <v>151</v>
      </c>
      <c r="I1543" s="5" t="s">
        <v>2190</v>
      </c>
      <c r="J1543" t="s">
        <v>2179</v>
      </c>
      <c r="K1543" t="s">
        <v>2187</v>
      </c>
      <c r="L1543" t="s">
        <v>2187</v>
      </c>
      <c r="M1543">
        <v>57.990318971266099</v>
      </c>
      <c r="N1543">
        <v>16.159559783880201</v>
      </c>
      <c r="O1543">
        <v>2.15971894202535</v>
      </c>
      <c r="P1543">
        <v>5.6397649214549199</v>
      </c>
      <c r="Q1543">
        <v>5.6456183548745802</v>
      </c>
      <c r="R1543">
        <v>2.9455400112389101</v>
      </c>
      <c r="S1543">
        <v>4.0705726544204399</v>
      </c>
      <c r="T1543">
        <v>0.96139153144603295</v>
      </c>
      <c r="U1543">
        <v>0.61263141205976002</v>
      </c>
      <c r="V1543">
        <v>8.1820555867747502E-2</v>
      </c>
      <c r="W1543">
        <v>5.1137847417342203E-2</v>
      </c>
      <c r="X1543">
        <v>0.91063489883442705</v>
      </c>
      <c r="Y1543">
        <v>0</v>
      </c>
      <c r="Z1543">
        <v>2.7712901152142102</v>
      </c>
      <c r="AA1543">
        <v>0</v>
      </c>
      <c r="AB1543">
        <v>3.68991012116927</v>
      </c>
      <c r="AC1543">
        <v>100</v>
      </c>
      <c r="AD1543">
        <v>0.174671187039663</v>
      </c>
      <c r="AE1543">
        <v>0</v>
      </c>
      <c r="AF1543">
        <v>0.87021279447446498</v>
      </c>
      <c r="AG1543">
        <v>5.7912215388536596</v>
      </c>
      <c r="AH1543">
        <v>0</v>
      </c>
      <c r="AI1543">
        <v>37.2689717016492</v>
      </c>
      <c r="AJ1543">
        <v>0</v>
      </c>
      <c r="AK1543">
        <v>0</v>
      </c>
      <c r="AL1543">
        <v>11.0369170569295</v>
      </c>
      <c r="AM1543">
        <v>0</v>
      </c>
      <c r="AN1543" t="s">
        <v>2196</v>
      </c>
      <c r="AO1543">
        <v>4.96029031714854</v>
      </c>
      <c r="AP1543">
        <v>2.2521522580390099</v>
      </c>
      <c r="AQ1543">
        <v>0</v>
      </c>
      <c r="AR1543">
        <v>0</v>
      </c>
      <c r="AS1543">
        <v>15.6118345214734</v>
      </c>
      <c r="AT1543">
        <v>5.9482667768267197</v>
      </c>
      <c r="AU1543">
        <v>21.560101298300101</v>
      </c>
      <c r="AV1543">
        <v>0</v>
      </c>
      <c r="AW1543">
        <v>13.7371246109156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1.1741662109075599</v>
      </c>
      <c r="BI1543">
        <v>10.7800506491501</v>
      </c>
      <c r="BJ1543">
        <v>0.72410766097394397</v>
      </c>
      <c r="BK1543">
        <v>0.27589233902605598</v>
      </c>
      <c r="BL1543">
        <v>0</v>
      </c>
      <c r="BM1543">
        <v>22.847974269227102</v>
      </c>
      <c r="BN1543">
        <v>98.825828974257405</v>
      </c>
      <c r="BO1543">
        <v>0</v>
      </c>
      <c r="BP1543" t="s">
        <v>97</v>
      </c>
      <c r="BQ1543" t="s">
        <v>40</v>
      </c>
      <c r="BR1543" t="s">
        <v>98</v>
      </c>
      <c r="BS1543" t="s">
        <v>130</v>
      </c>
      <c r="BT1543" t="s">
        <v>98</v>
      </c>
      <c r="BU1543" t="s">
        <v>100</v>
      </c>
      <c r="BV1543" t="s">
        <v>101</v>
      </c>
      <c r="BW1543" t="s">
        <v>208</v>
      </c>
      <c r="BX1543">
        <v>24.682466350813598</v>
      </c>
      <c r="BY1543">
        <v>22.847974269227102</v>
      </c>
      <c r="BZ1543">
        <v>68.892720531305102</v>
      </c>
      <c r="CA1543">
        <v>19.853734455505101</v>
      </c>
      <c r="CB1543">
        <v>55.586336644102801</v>
      </c>
      <c r="CC1543">
        <v>24.559928900392102</v>
      </c>
      <c r="CD1543">
        <v>3</v>
      </c>
      <c r="CE1543">
        <v>6</v>
      </c>
      <c r="CF1543">
        <v>2</v>
      </c>
      <c r="CG1543">
        <v>6</v>
      </c>
      <c r="CH1543">
        <v>3</v>
      </c>
      <c r="CI1543">
        <v>10</v>
      </c>
      <c r="CJ1543">
        <v>66.867105879999897</v>
      </c>
      <c r="CK1543">
        <v>48.498498499999897</v>
      </c>
      <c r="CL1543">
        <v>3.7458004580000002</v>
      </c>
    </row>
    <row r="1544" spans="1:90" x14ac:dyDescent="0.25">
      <c r="A1544" s="1">
        <v>61663</v>
      </c>
      <c r="B1544">
        <v>314297.7916</v>
      </c>
      <c r="C1544">
        <v>6071407.8710000003</v>
      </c>
      <c r="D1544">
        <v>325</v>
      </c>
      <c r="E1544" t="s">
        <v>136</v>
      </c>
      <c r="F1544" s="2">
        <v>0</v>
      </c>
      <c r="G1544" t="s">
        <v>150</v>
      </c>
      <c r="H1544" t="s">
        <v>151</v>
      </c>
      <c r="I1544" s="5" t="s">
        <v>2190</v>
      </c>
      <c r="J1544" t="s">
        <v>2180</v>
      </c>
      <c r="K1544" t="s">
        <v>2187</v>
      </c>
      <c r="L1544" t="s">
        <v>2187</v>
      </c>
      <c r="M1544">
        <v>48.608579376250802</v>
      </c>
      <c r="N1544">
        <v>14.249084598859399</v>
      </c>
      <c r="O1544">
        <v>4.37678196845801</v>
      </c>
      <c r="P1544">
        <v>10.792657146290001</v>
      </c>
      <c r="Q1544">
        <v>7.3771856433811003</v>
      </c>
      <c r="R1544">
        <v>4.5374744573672796</v>
      </c>
      <c r="S1544">
        <v>2.91045132232022</v>
      </c>
      <c r="T1544">
        <v>0.54570962293504</v>
      </c>
      <c r="U1544">
        <v>0.63969294688496403</v>
      </c>
      <c r="V1544">
        <v>0.101057337580563</v>
      </c>
      <c r="W1544">
        <v>0.15158600637084399</v>
      </c>
      <c r="X1544">
        <v>1.4501633190857199</v>
      </c>
      <c r="Y1544">
        <v>0</v>
      </c>
      <c r="Z1544">
        <v>4.25957625421609</v>
      </c>
      <c r="AA1544">
        <v>0</v>
      </c>
      <c r="AB1544">
        <v>5.7348901377754098</v>
      </c>
      <c r="AC1544">
        <v>100</v>
      </c>
      <c r="AD1544">
        <v>0.222657308544285</v>
      </c>
      <c r="AE1544">
        <v>0</v>
      </c>
      <c r="AF1544">
        <v>0.93779523629151895</v>
      </c>
      <c r="AG1544">
        <v>3.3926710699551399</v>
      </c>
      <c r="AH1544">
        <v>0</v>
      </c>
      <c r="AI1544">
        <v>27.501887187287</v>
      </c>
      <c r="AJ1544">
        <v>0</v>
      </c>
      <c r="AK1544">
        <v>0</v>
      </c>
      <c r="AL1544">
        <v>17.541103140712998</v>
      </c>
      <c r="AM1544">
        <v>0</v>
      </c>
      <c r="AN1544" t="s">
        <v>2196</v>
      </c>
      <c r="AO1544">
        <v>3.1738956604105799</v>
      </c>
      <c r="AP1544">
        <v>2.3541586482916799</v>
      </c>
      <c r="AQ1544">
        <v>0</v>
      </c>
      <c r="AR1544">
        <v>0</v>
      </c>
      <c r="AS1544">
        <v>20.971023913012001</v>
      </c>
      <c r="AT1544">
        <v>17.407779153208502</v>
      </c>
      <c r="AU1544">
        <v>38.378803066220499</v>
      </c>
      <c r="AV1544">
        <v>0</v>
      </c>
      <c r="AW1544">
        <v>2.6374193566995698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1.9298007060826099</v>
      </c>
      <c r="BI1544">
        <v>19.189401533110299</v>
      </c>
      <c r="BJ1544">
        <v>0.54642204127178495</v>
      </c>
      <c r="BK1544">
        <v>0.45357795872821499</v>
      </c>
      <c r="BL1544">
        <v>0</v>
      </c>
      <c r="BM1544">
        <v>38.9430252610602</v>
      </c>
      <c r="BN1544">
        <v>98.070191380495999</v>
      </c>
      <c r="BO1544">
        <v>0</v>
      </c>
      <c r="BP1544" t="s">
        <v>97</v>
      </c>
      <c r="BQ1544" t="s">
        <v>40</v>
      </c>
      <c r="BR1544" t="s">
        <v>111</v>
      </c>
      <c r="BS1544" t="s">
        <v>162</v>
      </c>
      <c r="BT1544" t="s">
        <v>111</v>
      </c>
      <c r="BU1544" t="s">
        <v>100</v>
      </c>
      <c r="BV1544" t="s">
        <v>101</v>
      </c>
      <c r="BW1544" t="s">
        <v>149</v>
      </c>
      <c r="BX1544">
        <v>41.6707569508037</v>
      </c>
      <c r="BY1544">
        <v>38.9430252610602</v>
      </c>
      <c r="BZ1544">
        <v>56.780243782622698</v>
      </c>
      <c r="CA1544">
        <v>31.535980165141599</v>
      </c>
      <c r="CB1544">
        <v>41.374037857065801</v>
      </c>
      <c r="CC1544">
        <v>27.0899819777927</v>
      </c>
      <c r="CD1544">
        <v>2</v>
      </c>
      <c r="CE1544">
        <v>5</v>
      </c>
      <c r="CF1544">
        <v>1</v>
      </c>
      <c r="CG1544">
        <v>6</v>
      </c>
      <c r="CH1544">
        <v>3</v>
      </c>
      <c r="CI1544">
        <v>4</v>
      </c>
      <c r="CJ1544">
        <v>79.8708519999999</v>
      </c>
      <c r="CK1544">
        <v>51.545036160000002</v>
      </c>
      <c r="CL1544">
        <v>1.0916374280000001</v>
      </c>
    </row>
    <row r="1545" spans="1:90" x14ac:dyDescent="0.25">
      <c r="A1545" s="1">
        <v>61962</v>
      </c>
      <c r="B1545">
        <v>314222.24280000001</v>
      </c>
      <c r="C1545">
        <v>6074564.2920000004</v>
      </c>
      <c r="D1545">
        <v>4.1250499999999999</v>
      </c>
      <c r="E1545" t="s">
        <v>282</v>
      </c>
      <c r="F1545" s="2">
        <v>358.5</v>
      </c>
      <c r="G1545" t="s">
        <v>150</v>
      </c>
      <c r="H1545" t="s">
        <v>151</v>
      </c>
      <c r="I1545" s="5" t="s">
        <v>2191</v>
      </c>
      <c r="J1545" t="s">
        <v>2181</v>
      </c>
      <c r="K1545" t="s">
        <v>2187</v>
      </c>
      <c r="L1545" t="s">
        <v>2187</v>
      </c>
      <c r="M1545">
        <v>52.515730504761002</v>
      </c>
      <c r="N1545">
        <v>17.909989016074601</v>
      </c>
      <c r="O1545">
        <v>2.9054355436219201</v>
      </c>
      <c r="P1545">
        <v>7.3098669776024803</v>
      </c>
      <c r="Q1545">
        <v>9.0662995245213693</v>
      </c>
      <c r="R1545">
        <v>0.32379641159004902</v>
      </c>
      <c r="S1545">
        <v>0.31367777372785999</v>
      </c>
      <c r="T1545">
        <v>2.5802526548581999</v>
      </c>
      <c r="U1545">
        <v>0.47759970709532201</v>
      </c>
      <c r="V1545">
        <v>8.0949102897512198E-2</v>
      </c>
      <c r="W1545">
        <v>0.24284730869253601</v>
      </c>
      <c r="X1545">
        <v>5.7651316080118997</v>
      </c>
      <c r="Y1545">
        <v>0</v>
      </c>
      <c r="Z1545">
        <v>0.50842386654528604</v>
      </c>
      <c r="AA1545">
        <v>0</v>
      </c>
      <c r="AB1545">
        <v>6.2918726662987599</v>
      </c>
      <c r="AC1545">
        <v>100</v>
      </c>
      <c r="AD1545">
        <v>0.16912971443844199</v>
      </c>
      <c r="AE1545">
        <v>0</v>
      </c>
      <c r="AF1545">
        <v>0.66395597649221605</v>
      </c>
      <c r="AG1545">
        <v>15.2118190133335</v>
      </c>
      <c r="AH1545">
        <v>0</v>
      </c>
      <c r="AI1545">
        <v>2.8107658987886501</v>
      </c>
      <c r="AJ1545">
        <v>0</v>
      </c>
      <c r="AK1545">
        <v>0</v>
      </c>
      <c r="AL1545">
        <v>0</v>
      </c>
      <c r="AM1545">
        <v>0</v>
      </c>
      <c r="AN1545" t="s">
        <v>2196</v>
      </c>
      <c r="AO1545">
        <v>15.906318674137699</v>
      </c>
      <c r="AP1545">
        <v>2.0632955121749901</v>
      </c>
      <c r="AQ1545">
        <v>0</v>
      </c>
      <c r="AR1545">
        <v>0</v>
      </c>
      <c r="AS1545">
        <v>21.086471995152198</v>
      </c>
      <c r="AT1545">
        <v>0.771737888985632</v>
      </c>
      <c r="AU1545">
        <v>21.8582098841378</v>
      </c>
      <c r="AV1545">
        <v>0</v>
      </c>
      <c r="AW1545">
        <v>26.798519117556701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7.24277971127656</v>
      </c>
      <c r="BI1545">
        <v>10.9291049420689</v>
      </c>
      <c r="BJ1545">
        <v>0.96469345417230701</v>
      </c>
      <c r="BK1545">
        <v>3.53065458276925E-2</v>
      </c>
      <c r="BL1545">
        <v>0</v>
      </c>
      <c r="BM1545">
        <v>0</v>
      </c>
      <c r="BN1545">
        <v>92.724793502336496</v>
      </c>
      <c r="BO1545">
        <v>0</v>
      </c>
      <c r="BP1545" t="s">
        <v>97</v>
      </c>
      <c r="BQ1545" t="s">
        <v>40</v>
      </c>
      <c r="BR1545" t="s">
        <v>111</v>
      </c>
      <c r="BS1545" t="s">
        <v>407</v>
      </c>
      <c r="BT1545" t="s">
        <v>111</v>
      </c>
      <c r="BU1545" t="s">
        <v>100</v>
      </c>
      <c r="BV1545" t="s">
        <v>101</v>
      </c>
      <c r="BW1545" t="s">
        <v>113</v>
      </c>
      <c r="BX1545">
        <v>24.585461372805</v>
      </c>
      <c r="BY1545">
        <v>0</v>
      </c>
      <c r="BZ1545">
        <v>15.5957969211183</v>
      </c>
      <c r="CA1545">
        <v>20.006022064074799</v>
      </c>
      <c r="CB1545">
        <v>48.771037575274299</v>
      </c>
      <c r="CC1545">
        <v>31.222940360650899</v>
      </c>
      <c r="CD1545">
        <v>2</v>
      </c>
      <c r="CE1545">
        <v>4</v>
      </c>
      <c r="CF1545">
        <v>1</v>
      </c>
      <c r="CG1545">
        <v>6</v>
      </c>
      <c r="CH1545">
        <v>3</v>
      </c>
      <c r="CI1545">
        <v>6</v>
      </c>
      <c r="CJ1545">
        <v>84.493230740000001</v>
      </c>
      <c r="CK1545">
        <v>94.810543659999894</v>
      </c>
      <c r="CL1545">
        <v>16.954951770000001</v>
      </c>
    </row>
    <row r="1546" spans="1:90" x14ac:dyDescent="0.25">
      <c r="A1546" s="1">
        <v>69581</v>
      </c>
      <c r="B1546">
        <v>314553.54920000001</v>
      </c>
      <c r="C1546">
        <v>6073525.0329999896</v>
      </c>
      <c r="D1546">
        <v>-433.22075999999902</v>
      </c>
      <c r="E1546" t="s">
        <v>236</v>
      </c>
      <c r="F1546" s="2">
        <v>116.4</v>
      </c>
      <c r="G1546" t="s">
        <v>150</v>
      </c>
      <c r="H1546" t="s">
        <v>151</v>
      </c>
      <c r="I1546" s="5" t="s">
        <v>2192</v>
      </c>
      <c r="J1546" t="s">
        <v>2182</v>
      </c>
      <c r="K1546" t="s">
        <v>2187</v>
      </c>
      <c r="L1546" t="s">
        <v>2187</v>
      </c>
      <c r="M1546">
        <v>56.3042423390267</v>
      </c>
      <c r="N1546">
        <v>18.939635448593901</v>
      </c>
      <c r="O1546">
        <v>2.1613747859002799</v>
      </c>
      <c r="P1546">
        <v>5.6406857159469999</v>
      </c>
      <c r="Q1546">
        <v>3.07769076039652</v>
      </c>
      <c r="R1546">
        <v>3.1806235617475802</v>
      </c>
      <c r="S1546">
        <v>0.95727505256480405</v>
      </c>
      <c r="T1546">
        <v>4.7452021422835999</v>
      </c>
      <c r="U1546">
        <v>0.38188069301241101</v>
      </c>
      <c r="V1546">
        <v>8.2346241080843305E-2</v>
      </c>
      <c r="W1546">
        <v>0.102932801351054</v>
      </c>
      <c r="X1546">
        <v>1.43656190880992</v>
      </c>
      <c r="Y1546">
        <v>0</v>
      </c>
      <c r="Z1546">
        <v>2.9895485492854101</v>
      </c>
      <c r="AA1546">
        <v>0</v>
      </c>
      <c r="AB1546">
        <v>4.4357168792086803</v>
      </c>
      <c r="AC1546">
        <v>100</v>
      </c>
      <c r="AD1546">
        <v>0.180225526070521</v>
      </c>
      <c r="AE1546">
        <v>0</v>
      </c>
      <c r="AF1546">
        <v>0.55611880613243203</v>
      </c>
      <c r="AG1546">
        <v>29.3047675525521</v>
      </c>
      <c r="AH1546">
        <v>0</v>
      </c>
      <c r="AI1546">
        <v>8.9855014144420107</v>
      </c>
      <c r="AJ1546">
        <v>0</v>
      </c>
      <c r="AK1546">
        <v>0</v>
      </c>
      <c r="AL1546">
        <v>10.5654081456968</v>
      </c>
      <c r="AM1546">
        <v>0</v>
      </c>
      <c r="AN1546" t="s">
        <v>2196</v>
      </c>
      <c r="AO1546">
        <v>9.7288705492371506</v>
      </c>
      <c r="AP1546">
        <v>2.0567418173576102</v>
      </c>
      <c r="AQ1546">
        <v>0</v>
      </c>
      <c r="AR1546">
        <v>0</v>
      </c>
      <c r="AS1546">
        <v>8.4260104138245904</v>
      </c>
      <c r="AT1546">
        <v>6.59071758922724</v>
      </c>
      <c r="AU1546">
        <v>15.016728003051799</v>
      </c>
      <c r="AV1546">
        <v>0</v>
      </c>
      <c r="AW1546">
        <v>19.807644855010299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1.8989927716800299</v>
      </c>
      <c r="BI1546">
        <v>7.5083640015259201</v>
      </c>
      <c r="BJ1546">
        <v>0.56110827952082398</v>
      </c>
      <c r="BK1546">
        <v>0.43889172047917602</v>
      </c>
      <c r="BL1546">
        <v>0</v>
      </c>
      <c r="BM1546">
        <v>54.040493917467103</v>
      </c>
      <c r="BN1546">
        <v>98.100999441230798</v>
      </c>
      <c r="BO1546">
        <v>0</v>
      </c>
      <c r="BP1546" t="s">
        <v>97</v>
      </c>
      <c r="BQ1546" t="s">
        <v>40</v>
      </c>
      <c r="BR1546" t="s">
        <v>98</v>
      </c>
      <c r="BS1546" t="s">
        <v>118</v>
      </c>
      <c r="BT1546" t="s">
        <v>98</v>
      </c>
      <c r="BU1546" t="s">
        <v>131</v>
      </c>
      <c r="BV1546" t="s">
        <v>101</v>
      </c>
      <c r="BW1546" t="s">
        <v>237</v>
      </c>
      <c r="BX1546">
        <v>17.629588626541899</v>
      </c>
      <c r="BY1546">
        <v>54.040493917467103</v>
      </c>
      <c r="BZ1546">
        <v>18.391928556832202</v>
      </c>
      <c r="CA1546">
        <v>19.770046824008698</v>
      </c>
      <c r="CB1546">
        <v>66.552772636302294</v>
      </c>
      <c r="CC1546">
        <v>13.677180539688999</v>
      </c>
      <c r="CD1546">
        <v>3</v>
      </c>
      <c r="CE1546">
        <v>7</v>
      </c>
      <c r="CF1546">
        <v>2</v>
      </c>
      <c r="CG1546">
        <v>1</v>
      </c>
      <c r="CH1546">
        <v>3</v>
      </c>
      <c r="CI1546">
        <v>9</v>
      </c>
      <c r="CJ1546">
        <v>53.402985710000003</v>
      </c>
      <c r="CK1546">
        <v>65.404475039999895</v>
      </c>
      <c r="CL1546">
        <v>7.8951013359999997</v>
      </c>
    </row>
    <row r="1547" spans="1:90" x14ac:dyDescent="0.25">
      <c r="A1547" s="1">
        <v>69843</v>
      </c>
      <c r="B1547">
        <v>315078.74449999898</v>
      </c>
      <c r="C1547">
        <v>6073014.0049999896</v>
      </c>
      <c r="D1547">
        <v>-1039.8991000000001</v>
      </c>
      <c r="E1547" t="s">
        <v>557</v>
      </c>
      <c r="F1547" s="2">
        <v>817.5</v>
      </c>
      <c r="G1547" t="s">
        <v>150</v>
      </c>
      <c r="H1547" t="s">
        <v>151</v>
      </c>
      <c r="I1547" s="5" t="s">
        <v>2193</v>
      </c>
      <c r="J1547" t="s">
        <v>2183</v>
      </c>
      <c r="K1547" t="s">
        <v>2187</v>
      </c>
      <c r="L1547" t="s">
        <v>2187</v>
      </c>
      <c r="M1547">
        <v>40.511452502842502</v>
      </c>
      <c r="N1547">
        <v>4.88757573728323</v>
      </c>
      <c r="O1547">
        <v>2.7096428866781999</v>
      </c>
      <c r="P1547">
        <v>7.6270244021798801</v>
      </c>
      <c r="Q1547">
        <v>18.744104889374899</v>
      </c>
      <c r="R1547">
        <v>8.0922130248215094</v>
      </c>
      <c r="S1547">
        <v>0.54418369033669001</v>
      </c>
      <c r="T1547">
        <v>1.18914213814313</v>
      </c>
      <c r="U1547">
        <v>0.34666516569596501</v>
      </c>
      <c r="V1547">
        <v>0.120929708963708</v>
      </c>
      <c r="W1547">
        <v>0.21162699068649099</v>
      </c>
      <c r="X1547">
        <v>9.75553631616995</v>
      </c>
      <c r="Y1547">
        <v>0</v>
      </c>
      <c r="Z1547">
        <v>5.2599025468239002</v>
      </c>
      <c r="AA1547">
        <v>0</v>
      </c>
      <c r="AB1547">
        <v>15.056317701642</v>
      </c>
      <c r="AC1547">
        <v>100</v>
      </c>
      <c r="AD1547">
        <v>0.25373416411975902</v>
      </c>
      <c r="AE1547">
        <v>0</v>
      </c>
      <c r="AF1547">
        <v>0.48397563760525603</v>
      </c>
      <c r="AG1547">
        <v>7.0402932420197999</v>
      </c>
      <c r="AH1547">
        <v>0</v>
      </c>
      <c r="AI1547">
        <v>4.8969369698136704</v>
      </c>
      <c r="AJ1547">
        <v>0</v>
      </c>
      <c r="AK1547">
        <v>0</v>
      </c>
      <c r="AL1547">
        <v>4.4934868858376804</v>
      </c>
      <c r="AM1547">
        <v>0</v>
      </c>
      <c r="AN1547" t="s">
        <v>2196</v>
      </c>
      <c r="AO1547">
        <v>1.16218297963593</v>
      </c>
      <c r="AP1547">
        <v>1.9348587473338399</v>
      </c>
      <c r="AQ1547">
        <v>0</v>
      </c>
      <c r="AR1547">
        <v>0</v>
      </c>
      <c r="AS1547">
        <v>48.889436145126702</v>
      </c>
      <c r="AT1547">
        <v>3.83856041358972</v>
      </c>
      <c r="AU1547">
        <v>52.727996558716399</v>
      </c>
      <c r="AV1547">
        <v>0</v>
      </c>
      <c r="AW1547">
        <v>2.28050334016647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12.362990389277901</v>
      </c>
      <c r="BI1547">
        <v>26.363998279358199</v>
      </c>
      <c r="BJ1547">
        <v>0.92720071567075002</v>
      </c>
      <c r="BK1547">
        <v>7.2799284329250202E-2</v>
      </c>
      <c r="BL1547">
        <v>0</v>
      </c>
      <c r="BM1547">
        <v>47.851799951304699</v>
      </c>
      <c r="BN1547">
        <v>87.636958914526801</v>
      </c>
      <c r="BO1547">
        <v>0</v>
      </c>
      <c r="BP1547" t="s">
        <v>97</v>
      </c>
      <c r="BQ1547" t="s">
        <v>555</v>
      </c>
      <c r="BR1547" t="s">
        <v>556</v>
      </c>
      <c r="BS1547" t="s">
        <v>2197</v>
      </c>
      <c r="BT1547" t="s">
        <v>111</v>
      </c>
      <c r="BU1547" t="s">
        <v>100</v>
      </c>
      <c r="BV1547" t="s">
        <v>101</v>
      </c>
      <c r="BW1547" t="s">
        <v>149</v>
      </c>
      <c r="BX1547">
        <v>55.146830943655502</v>
      </c>
      <c r="BY1547">
        <v>47.851799951304699</v>
      </c>
      <c r="BZ1547">
        <v>29.803548090255099</v>
      </c>
      <c r="CA1547">
        <v>20.478483974274699</v>
      </c>
      <c r="CB1547">
        <v>13.593252140518301</v>
      </c>
      <c r="CC1547">
        <v>65.928263885206903</v>
      </c>
      <c r="CD1547">
        <v>1</v>
      </c>
      <c r="CE1547">
        <v>1</v>
      </c>
      <c r="CF1547">
        <v>1</v>
      </c>
      <c r="CG1547">
        <v>6</v>
      </c>
      <c r="CH1547">
        <v>3</v>
      </c>
      <c r="CI1547">
        <v>4</v>
      </c>
      <c r="CJ1547">
        <v>93.716169629999897</v>
      </c>
      <c r="CK1547">
        <v>69.770723099999898</v>
      </c>
      <c r="CL1547">
        <v>0</v>
      </c>
    </row>
    <row r="1548" spans="1:90" x14ac:dyDescent="0.25">
      <c r="A1548" s="1">
        <v>69844</v>
      </c>
      <c r="B1548">
        <v>315093.8015</v>
      </c>
      <c r="C1548">
        <v>6073009.273</v>
      </c>
      <c r="D1548">
        <v>-1053.75155</v>
      </c>
      <c r="E1548" t="s">
        <v>557</v>
      </c>
      <c r="F1548" s="2">
        <v>838.5</v>
      </c>
      <c r="G1548" t="s">
        <v>150</v>
      </c>
      <c r="H1548" t="s">
        <v>151</v>
      </c>
      <c r="I1548" s="5" t="s">
        <v>2193</v>
      </c>
      <c r="J1548" t="s">
        <v>2184</v>
      </c>
      <c r="K1548" t="s">
        <v>2187</v>
      </c>
      <c r="L1548" t="s">
        <v>2187</v>
      </c>
      <c r="M1548">
        <v>42.673537195540398</v>
      </c>
      <c r="N1548">
        <v>6.0268787129246704</v>
      </c>
      <c r="O1548">
        <v>2.5367917034590102</v>
      </c>
      <c r="P1548">
        <v>6.9983431057769296</v>
      </c>
      <c r="Q1548">
        <v>21.842379228049101</v>
      </c>
      <c r="R1548">
        <v>5.5111558700401799</v>
      </c>
      <c r="S1548">
        <v>1.12245559921919</v>
      </c>
      <c r="T1548">
        <v>0.48538620506775898</v>
      </c>
      <c r="U1548">
        <v>0.36505087506137701</v>
      </c>
      <c r="V1548">
        <v>0.15168318908367401</v>
      </c>
      <c r="W1548">
        <v>0.15168318908367401</v>
      </c>
      <c r="X1548">
        <v>5.9662023101111998</v>
      </c>
      <c r="Y1548">
        <v>0</v>
      </c>
      <c r="Z1548">
        <v>6.1684528165827697</v>
      </c>
      <c r="AA1548">
        <v>0</v>
      </c>
      <c r="AB1548">
        <v>12.1655783880933</v>
      </c>
      <c r="AC1548">
        <v>100</v>
      </c>
      <c r="AD1548">
        <v>0.319028678401647</v>
      </c>
      <c r="AE1548">
        <v>0</v>
      </c>
      <c r="AF1548">
        <v>0.51087308747920801</v>
      </c>
      <c r="AG1548">
        <v>2.8806516526010699</v>
      </c>
      <c r="AH1548">
        <v>0</v>
      </c>
      <c r="AI1548">
        <v>10.124987552188699</v>
      </c>
      <c r="AJ1548">
        <v>0</v>
      </c>
      <c r="AK1548">
        <v>0</v>
      </c>
      <c r="AL1548">
        <v>5.0458145304705999</v>
      </c>
      <c r="AM1548">
        <v>0</v>
      </c>
      <c r="AN1548" t="s">
        <v>2196</v>
      </c>
      <c r="AO1548">
        <v>1.98987581134705</v>
      </c>
      <c r="AP1548">
        <v>1.95883622037866</v>
      </c>
      <c r="AQ1548">
        <v>0</v>
      </c>
      <c r="AR1548">
        <v>0</v>
      </c>
      <c r="AS1548">
        <v>50.560256818393803</v>
      </c>
      <c r="AT1548">
        <v>4.7262845013899897</v>
      </c>
      <c r="AU1548">
        <v>55.286541319783701</v>
      </c>
      <c r="AV1548">
        <v>0</v>
      </c>
      <c r="AW1548">
        <v>0</v>
      </c>
      <c r="AX1548">
        <v>6.7251930540368097</v>
      </c>
      <c r="AY1548">
        <v>6.1502759957187498</v>
      </c>
      <c r="AZ1548">
        <v>0.57491705831805695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7.5790835071028697</v>
      </c>
      <c r="BI1548">
        <v>32.126732695916402</v>
      </c>
      <c r="BJ1548">
        <v>0.91451292867006095</v>
      </c>
      <c r="BK1548">
        <v>8.5487071329939296E-2</v>
      </c>
      <c r="BL1548">
        <v>0</v>
      </c>
      <c r="BM1548">
        <v>33.260037733786596</v>
      </c>
      <c r="BN1548">
        <v>92.420885413790401</v>
      </c>
      <c r="BO1548">
        <v>0</v>
      </c>
      <c r="BP1548" t="s">
        <v>97</v>
      </c>
      <c r="BQ1548" t="s">
        <v>555</v>
      </c>
      <c r="BR1548" t="s">
        <v>556</v>
      </c>
      <c r="BS1548" t="s">
        <v>2197</v>
      </c>
      <c r="BT1548" t="s">
        <v>98</v>
      </c>
      <c r="BU1548" t="s">
        <v>222</v>
      </c>
      <c r="BV1548" t="s">
        <v>101</v>
      </c>
      <c r="BW1548" t="s">
        <v>237</v>
      </c>
      <c r="BX1548">
        <v>64.4814436816784</v>
      </c>
      <c r="BY1548">
        <v>33.260037733786596</v>
      </c>
      <c r="BZ1548">
        <v>56.089593335717701</v>
      </c>
      <c r="CA1548">
        <v>16.848782494589202</v>
      </c>
      <c r="CB1548">
        <v>14.8926678526147</v>
      </c>
      <c r="CC1548">
        <v>68.258549652796006</v>
      </c>
      <c r="CD1548">
        <v>1</v>
      </c>
      <c r="CE1548">
        <v>1</v>
      </c>
      <c r="CF1548">
        <v>2</v>
      </c>
      <c r="CG1548">
        <v>3</v>
      </c>
      <c r="CH1548">
        <v>3</v>
      </c>
      <c r="CI1548">
        <v>9</v>
      </c>
      <c r="CJ1548">
        <v>94.651135479999894</v>
      </c>
      <c r="CK1548">
        <v>77.094972069999898</v>
      </c>
      <c r="CL1548">
        <v>0</v>
      </c>
    </row>
    <row r="1549" spans="1:90" x14ac:dyDescent="0.25">
      <c r="A1549" s="1">
        <v>94319</v>
      </c>
      <c r="B1549">
        <v>315062.78639999899</v>
      </c>
      <c r="C1549">
        <v>6073204.2850000001</v>
      </c>
      <c r="D1549">
        <v>-938.05480999999895</v>
      </c>
      <c r="E1549" t="s">
        <v>123</v>
      </c>
      <c r="F1549" s="2">
        <v>1378.3</v>
      </c>
      <c r="G1549" t="s">
        <v>150</v>
      </c>
      <c r="H1549" t="s">
        <v>151</v>
      </c>
      <c r="I1549" s="5" t="s">
        <v>2194</v>
      </c>
      <c r="J1549" t="s">
        <v>2185</v>
      </c>
      <c r="K1549" t="s">
        <v>2187</v>
      </c>
      <c r="L1549" t="s">
        <v>2187</v>
      </c>
      <c r="M1549">
        <v>24.628700012169599</v>
      </c>
      <c r="N1549">
        <v>18.208397872245001</v>
      </c>
      <c r="O1549">
        <v>6.5943009568013702</v>
      </c>
      <c r="P1549">
        <v>25.697824180682801</v>
      </c>
      <c r="Q1549">
        <v>11.577594022814701</v>
      </c>
      <c r="R1549">
        <v>1.35773602631191</v>
      </c>
      <c r="S1549">
        <v>0.421003419011446</v>
      </c>
      <c r="T1549">
        <v>0.19997662403043701</v>
      </c>
      <c r="U1549">
        <v>1.08408380395447</v>
      </c>
      <c r="V1549">
        <v>0.210501709505723</v>
      </c>
      <c r="W1549">
        <v>0.23155188045629599</v>
      </c>
      <c r="X1549">
        <v>6.3581235136099599</v>
      </c>
      <c r="Y1549">
        <v>0</v>
      </c>
      <c r="Z1549">
        <v>3.43020597840616</v>
      </c>
      <c r="AA1549">
        <v>0</v>
      </c>
      <c r="AB1549">
        <v>9.8534359672874405</v>
      </c>
      <c r="AC1549">
        <v>100</v>
      </c>
      <c r="AD1549">
        <v>0.465601285600107</v>
      </c>
      <c r="AE1549">
        <v>0</v>
      </c>
      <c r="AF1549">
        <v>1.59547042109656</v>
      </c>
      <c r="AG1549">
        <v>1.24809837194727</v>
      </c>
      <c r="AH1549">
        <v>0</v>
      </c>
      <c r="AI1549">
        <v>3.9937163834574601</v>
      </c>
      <c r="AJ1549">
        <v>0</v>
      </c>
      <c r="AK1549">
        <v>0</v>
      </c>
      <c r="AL1549">
        <v>0</v>
      </c>
      <c r="AM1549">
        <v>0</v>
      </c>
      <c r="AN1549" t="s">
        <v>2196</v>
      </c>
      <c r="AO1549">
        <v>19.950846923530001</v>
      </c>
      <c r="AP1549">
        <v>2.8541730872577298</v>
      </c>
      <c r="AQ1549">
        <v>0</v>
      </c>
      <c r="AR1549">
        <v>0</v>
      </c>
      <c r="AS1549">
        <v>9.2241937505384097</v>
      </c>
      <c r="AT1549">
        <v>10.6344475918221</v>
      </c>
      <c r="AU1549">
        <v>19.858641342360499</v>
      </c>
      <c r="AV1549">
        <v>0</v>
      </c>
      <c r="AW1549">
        <v>0</v>
      </c>
      <c r="AX1549">
        <v>33.076103581734202</v>
      </c>
      <c r="AY1549">
        <v>15.3636083501837</v>
      </c>
      <c r="AZ1549">
        <v>17.712495231550498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8.4632807230258909</v>
      </c>
      <c r="BI1549">
        <v>31.980056392336401</v>
      </c>
      <c r="BJ1549">
        <v>0.464492690688877</v>
      </c>
      <c r="BK1549">
        <v>0.535507309311123</v>
      </c>
      <c r="BL1549">
        <v>0</v>
      </c>
      <c r="BM1549">
        <v>0</v>
      </c>
      <c r="BN1549">
        <v>91.505932120009703</v>
      </c>
      <c r="BO1549">
        <v>0</v>
      </c>
      <c r="BP1549" t="s">
        <v>97</v>
      </c>
      <c r="BQ1549" t="s">
        <v>40</v>
      </c>
      <c r="BR1549" t="s">
        <v>111</v>
      </c>
      <c r="BS1549" t="s">
        <v>176</v>
      </c>
      <c r="BT1549" t="s">
        <v>111</v>
      </c>
      <c r="BU1549" t="s">
        <v>100</v>
      </c>
      <c r="BV1549" t="s">
        <v>101</v>
      </c>
      <c r="BW1549" t="s">
        <v>2164</v>
      </c>
      <c r="BX1549">
        <v>57.384388432449001</v>
      </c>
      <c r="BY1549">
        <v>0</v>
      </c>
      <c r="BZ1549">
        <v>76.189560446485004</v>
      </c>
      <c r="CA1549">
        <v>41.3251330804476</v>
      </c>
      <c r="CB1549">
        <v>32.522614661380103</v>
      </c>
      <c r="CC1549">
        <v>26.1522522581723</v>
      </c>
      <c r="CD1549">
        <v>2</v>
      </c>
      <c r="CE1549">
        <v>3</v>
      </c>
      <c r="CF1549">
        <v>1</v>
      </c>
      <c r="CG1549">
        <v>6</v>
      </c>
      <c r="CH1549">
        <v>3</v>
      </c>
      <c r="CI1549">
        <v>3</v>
      </c>
      <c r="CJ1549">
        <v>96.877287170000002</v>
      </c>
      <c r="CK1549">
        <v>86.878881989999897</v>
      </c>
      <c r="CL1549">
        <v>23.682952660000002</v>
      </c>
    </row>
    <row r="1550" spans="1:90" x14ac:dyDescent="0.25">
      <c r="A1550" s="1">
        <v>94348</v>
      </c>
      <c r="B1550">
        <v>315076.894399999</v>
      </c>
      <c r="C1550">
        <v>6073334.7869999902</v>
      </c>
      <c r="D1550">
        <v>-873.85229000000004</v>
      </c>
      <c r="E1550" t="s">
        <v>508</v>
      </c>
      <c r="F1550" s="2">
        <v>1338.9</v>
      </c>
      <c r="G1550" t="s">
        <v>150</v>
      </c>
      <c r="H1550" t="s">
        <v>151</v>
      </c>
      <c r="I1550" s="5" t="s">
        <v>2195</v>
      </c>
      <c r="J1550" t="s">
        <v>2186</v>
      </c>
      <c r="K1550" t="s">
        <v>2187</v>
      </c>
      <c r="L1550" t="s">
        <v>2187</v>
      </c>
      <c r="M1550">
        <v>27.974028186706601</v>
      </c>
      <c r="N1550">
        <v>17.953480776543</v>
      </c>
      <c r="O1550">
        <v>5.9558393138733203</v>
      </c>
      <c r="P1550">
        <v>20.845105661903698</v>
      </c>
      <c r="Q1550">
        <v>15.2395825196238</v>
      </c>
      <c r="R1550">
        <v>1.5030821115245301</v>
      </c>
      <c r="S1550">
        <v>0.18788526394056701</v>
      </c>
      <c r="T1550">
        <v>0.198323334159487</v>
      </c>
      <c r="U1550">
        <v>0.94673296885607805</v>
      </c>
      <c r="V1550">
        <v>4.1752280875681502E-2</v>
      </c>
      <c r="W1550">
        <v>0.28182789591085</v>
      </c>
      <c r="X1550">
        <v>5.2655233880236203</v>
      </c>
      <c r="Y1550">
        <v>0</v>
      </c>
      <c r="Z1550">
        <v>3.6068362980587101</v>
      </c>
      <c r="AA1550">
        <v>0</v>
      </c>
      <c r="AB1550">
        <v>8.9256255970981009</v>
      </c>
      <c r="AC1550">
        <v>100</v>
      </c>
      <c r="AD1550">
        <v>9.0603156610912103E-2</v>
      </c>
      <c r="AE1550">
        <v>0</v>
      </c>
      <c r="AF1550">
        <v>1.3669668468689999</v>
      </c>
      <c r="AG1550">
        <v>1.21436146931611</v>
      </c>
      <c r="AH1550">
        <v>0</v>
      </c>
      <c r="AI1550">
        <v>1.74859364614527</v>
      </c>
      <c r="AJ1550">
        <v>0</v>
      </c>
      <c r="AK1550">
        <v>0</v>
      </c>
      <c r="AL1550">
        <v>0</v>
      </c>
      <c r="AM1550">
        <v>0</v>
      </c>
      <c r="AN1550" t="s">
        <v>2196</v>
      </c>
      <c r="AO1550">
        <v>19.720895024370702</v>
      </c>
      <c r="AP1550">
        <v>2.65133659554402</v>
      </c>
      <c r="AQ1550">
        <v>0</v>
      </c>
      <c r="AR1550">
        <v>0</v>
      </c>
      <c r="AS1550">
        <v>18.696864786495102</v>
      </c>
      <c r="AT1550">
        <v>12.9186626645203</v>
      </c>
      <c r="AU1550">
        <v>31.615527451015399</v>
      </c>
      <c r="AV1550">
        <v>0</v>
      </c>
      <c r="AW1550">
        <v>0</v>
      </c>
      <c r="AX1550">
        <v>27.809497680995499</v>
      </c>
      <c r="AY1550">
        <v>16.446045973059402</v>
      </c>
      <c r="AZ1550">
        <v>11.3634517079361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6.8808865676535804</v>
      </c>
      <c r="BI1550">
        <v>34.347428846171397</v>
      </c>
      <c r="BJ1550">
        <v>0.59138234576233795</v>
      </c>
      <c r="BK1550">
        <v>0.408617654237662</v>
      </c>
      <c r="BL1550">
        <v>0</v>
      </c>
      <c r="BM1550">
        <v>0</v>
      </c>
      <c r="BN1550">
        <v>93.098668438520505</v>
      </c>
      <c r="BO1550">
        <v>0</v>
      </c>
      <c r="BP1550" t="s">
        <v>97</v>
      </c>
      <c r="BQ1550" t="s">
        <v>555</v>
      </c>
      <c r="BR1550" t="s">
        <v>556</v>
      </c>
      <c r="BS1550" t="s">
        <v>562</v>
      </c>
      <c r="BT1550" t="s">
        <v>111</v>
      </c>
      <c r="BU1550" t="s">
        <v>100</v>
      </c>
      <c r="BV1550" t="s">
        <v>101</v>
      </c>
      <c r="BW1550" t="s">
        <v>2164</v>
      </c>
      <c r="BX1550">
        <v>63.443328574424001</v>
      </c>
      <c r="BY1550">
        <v>0</v>
      </c>
      <c r="BZ1550">
        <v>59.015171943341002</v>
      </c>
      <c r="CA1550">
        <v>34.024204549154199</v>
      </c>
      <c r="CB1550">
        <v>31.818587397589098</v>
      </c>
      <c r="CC1550">
        <v>34.157208053256603</v>
      </c>
      <c r="CD1550">
        <v>1</v>
      </c>
      <c r="CE1550">
        <v>2</v>
      </c>
      <c r="CF1550">
        <v>1</v>
      </c>
      <c r="CG1550">
        <v>6</v>
      </c>
      <c r="CH1550">
        <v>3</v>
      </c>
      <c r="CI1550">
        <v>3</v>
      </c>
      <c r="CJ1550">
        <v>98.445055210000007</v>
      </c>
      <c r="CK1550">
        <v>90.127970750000003</v>
      </c>
      <c r="CL1550">
        <v>20.376362189999899</v>
      </c>
    </row>
  </sheetData>
  <sortState ref="A2:CU1531">
    <sortCondition ref="A2:A153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3"/>
  <sheetViews>
    <sheetView topLeftCell="A362" workbookViewId="0">
      <selection activeCell="G395" sqref="G395"/>
    </sheetView>
  </sheetViews>
  <sheetFormatPr defaultRowHeight="15" x14ac:dyDescent="0.25"/>
  <sheetData>
    <row r="1" spans="1:5" x14ac:dyDescent="0.25">
      <c r="A1" t="s">
        <v>2166</v>
      </c>
      <c r="B1" t="s">
        <v>2167</v>
      </c>
      <c r="C1" t="s">
        <v>2168</v>
      </c>
      <c r="D1" t="s">
        <v>2169</v>
      </c>
      <c r="E1" t="s">
        <v>4</v>
      </c>
    </row>
    <row r="2" spans="1:5" x14ac:dyDescent="0.25">
      <c r="A2" t="s">
        <v>87</v>
      </c>
      <c r="B2">
        <v>69.411764705882291</v>
      </c>
      <c r="C2">
        <v>69.624573378839543</v>
      </c>
      <c r="D2">
        <v>63.782051282051299</v>
      </c>
      <c r="E2" t="s">
        <v>90</v>
      </c>
    </row>
    <row r="3" spans="1:5" x14ac:dyDescent="0.25">
      <c r="A3" t="s">
        <v>87</v>
      </c>
      <c r="B3">
        <v>15.81439394</v>
      </c>
      <c r="C3">
        <v>15.84541063</v>
      </c>
      <c r="D3">
        <v>15.86998088</v>
      </c>
      <c r="E3" t="s">
        <v>90</v>
      </c>
    </row>
    <row r="4" spans="1:5" x14ac:dyDescent="0.25">
      <c r="A4" t="s">
        <v>87</v>
      </c>
      <c r="B4">
        <v>32.668329180000001</v>
      </c>
      <c r="C4">
        <v>28.116343489999899</v>
      </c>
      <c r="E4" t="s">
        <v>90</v>
      </c>
    </row>
    <row r="5" spans="1:5" x14ac:dyDescent="0.25">
      <c r="A5" t="s">
        <v>87</v>
      </c>
      <c r="B5">
        <v>15.589887640000001</v>
      </c>
      <c r="C5">
        <v>15.7162726</v>
      </c>
      <c r="D5">
        <v>26.59713168</v>
      </c>
      <c r="E5" t="s">
        <v>90</v>
      </c>
    </row>
    <row r="6" spans="1:5" x14ac:dyDescent="0.25">
      <c r="A6" t="s">
        <v>87</v>
      </c>
      <c r="B6">
        <v>17.3299101399999</v>
      </c>
      <c r="C6">
        <v>17.1574904</v>
      </c>
      <c r="D6">
        <v>16.944801030000001</v>
      </c>
      <c r="E6" t="s">
        <v>90</v>
      </c>
    </row>
    <row r="7" spans="1:5" x14ac:dyDescent="0.25">
      <c r="A7" t="s">
        <v>87</v>
      </c>
      <c r="B7">
        <v>22.32415902</v>
      </c>
      <c r="C7">
        <v>27.506112470000001</v>
      </c>
      <c r="D7">
        <v>38.062755799999898</v>
      </c>
      <c r="E7" t="s">
        <v>90</v>
      </c>
    </row>
    <row r="8" spans="1:5" x14ac:dyDescent="0.25">
      <c r="A8" t="s">
        <v>87</v>
      </c>
      <c r="B8">
        <v>20.259740260000001</v>
      </c>
      <c r="C8">
        <v>19.947159840000001</v>
      </c>
      <c r="E8" t="s">
        <v>90</v>
      </c>
    </row>
    <row r="9" spans="1:5" x14ac:dyDescent="0.25">
      <c r="A9" t="s">
        <v>87</v>
      </c>
      <c r="B9">
        <v>39.122486289999898</v>
      </c>
      <c r="C9">
        <v>39.652809499999897</v>
      </c>
      <c r="D9">
        <v>39.262966329999898</v>
      </c>
      <c r="E9" t="s">
        <v>90</v>
      </c>
    </row>
    <row r="10" spans="1:5" x14ac:dyDescent="0.25">
      <c r="A10" t="s">
        <v>87</v>
      </c>
      <c r="B10">
        <v>42.99655568</v>
      </c>
      <c r="C10">
        <v>42.64367816</v>
      </c>
      <c r="D10">
        <v>42.338251990000003</v>
      </c>
      <c r="E10" t="s">
        <v>90</v>
      </c>
    </row>
    <row r="11" spans="1:5" x14ac:dyDescent="0.25">
      <c r="A11" t="s">
        <v>87</v>
      </c>
      <c r="B11">
        <v>93.025018950000003</v>
      </c>
      <c r="C11">
        <v>93.023255809999895</v>
      </c>
      <c r="D11">
        <v>92.979719189999898</v>
      </c>
      <c r="E11" t="s">
        <v>90</v>
      </c>
    </row>
    <row r="12" spans="1:5" x14ac:dyDescent="0.25">
      <c r="A12" t="s">
        <v>87</v>
      </c>
      <c r="B12">
        <v>34.2979635599999</v>
      </c>
      <c r="C12">
        <v>34.158149539999897</v>
      </c>
      <c r="D12">
        <v>34.369973190000003</v>
      </c>
      <c r="E12" t="s">
        <v>90</v>
      </c>
    </row>
    <row r="13" spans="1:5" x14ac:dyDescent="0.25">
      <c r="A13" t="s">
        <v>87</v>
      </c>
      <c r="B13">
        <v>93.260320129999897</v>
      </c>
      <c r="C13">
        <v>92.819349959999897</v>
      </c>
      <c r="E13" t="s">
        <v>90</v>
      </c>
    </row>
    <row r="14" spans="1:5" x14ac:dyDescent="0.25">
      <c r="A14" t="s">
        <v>87</v>
      </c>
      <c r="B14">
        <v>22.611850059999899</v>
      </c>
      <c r="C14">
        <v>22.677925210000001</v>
      </c>
      <c r="D14">
        <v>22.5090036</v>
      </c>
      <c r="E14" t="s">
        <v>90</v>
      </c>
    </row>
    <row r="15" spans="1:5" x14ac:dyDescent="0.25">
      <c r="A15" t="s">
        <v>87</v>
      </c>
      <c r="B15">
        <v>22.611850059999899</v>
      </c>
      <c r="C15">
        <v>22.677925210000001</v>
      </c>
      <c r="D15">
        <v>22.5090036</v>
      </c>
      <c r="E15" t="s">
        <v>90</v>
      </c>
    </row>
    <row r="16" spans="1:5" x14ac:dyDescent="0.25">
      <c r="A16" t="s">
        <v>87</v>
      </c>
      <c r="B16">
        <v>28.190584229999899</v>
      </c>
      <c r="C16">
        <v>28.237307470000001</v>
      </c>
      <c r="D16">
        <v>27.900396149999899</v>
      </c>
      <c r="E16" t="s">
        <v>90</v>
      </c>
    </row>
    <row r="17" spans="1:5" x14ac:dyDescent="0.25">
      <c r="A17" t="s">
        <v>87</v>
      </c>
      <c r="B17">
        <v>95.5026455</v>
      </c>
      <c r="C17">
        <v>95.93495935</v>
      </c>
      <c r="E17" t="s">
        <v>90</v>
      </c>
    </row>
    <row r="18" spans="1:5" x14ac:dyDescent="0.25">
      <c r="A18" t="s">
        <v>87</v>
      </c>
      <c r="B18">
        <v>29.295426450000001</v>
      </c>
      <c r="C18">
        <v>29.110012359999899</v>
      </c>
      <c r="E18" t="s">
        <v>90</v>
      </c>
    </row>
    <row r="19" spans="1:5" x14ac:dyDescent="0.25">
      <c r="A19" t="s">
        <v>87</v>
      </c>
      <c r="B19">
        <v>30.9314587</v>
      </c>
      <c r="C19">
        <v>30.65355697</v>
      </c>
      <c r="E19" t="s">
        <v>90</v>
      </c>
    </row>
    <row r="20" spans="1:5" x14ac:dyDescent="0.25">
      <c r="A20" t="s">
        <v>87</v>
      </c>
      <c r="B20">
        <v>35.218978100000001</v>
      </c>
      <c r="C20">
        <v>35.624626419999899</v>
      </c>
      <c r="E20" t="s">
        <v>90</v>
      </c>
    </row>
    <row r="21" spans="1:5" x14ac:dyDescent="0.25">
      <c r="A21" t="s">
        <v>87</v>
      </c>
      <c r="B21">
        <v>26.902173909999899</v>
      </c>
      <c r="C21">
        <v>26.820966640000002</v>
      </c>
      <c r="E21" t="s">
        <v>90</v>
      </c>
    </row>
    <row r="22" spans="1:5" x14ac:dyDescent="0.25">
      <c r="A22" t="s">
        <v>17</v>
      </c>
      <c r="B22">
        <v>1.5654485006054</v>
      </c>
      <c r="C22">
        <v>1.53534803493024</v>
      </c>
      <c r="D22">
        <v>1.79613064886242</v>
      </c>
      <c r="E22" t="s">
        <v>90</v>
      </c>
    </row>
    <row r="23" spans="1:5" x14ac:dyDescent="0.25">
      <c r="A23" t="s">
        <v>17</v>
      </c>
      <c r="B23">
        <v>5.1982465370000002</v>
      </c>
      <c r="C23">
        <v>5.1282576329999996</v>
      </c>
      <c r="D23">
        <v>5.1597335439999998</v>
      </c>
      <c r="E23" t="s">
        <v>90</v>
      </c>
    </row>
    <row r="24" spans="1:5" x14ac:dyDescent="0.25">
      <c r="A24" t="s">
        <v>17</v>
      </c>
      <c r="B24">
        <v>3.083592511</v>
      </c>
      <c r="C24">
        <v>2.1759114620000002</v>
      </c>
      <c r="E24" t="s">
        <v>90</v>
      </c>
    </row>
    <row r="25" spans="1:5" x14ac:dyDescent="0.25">
      <c r="A25" t="s">
        <v>17</v>
      </c>
      <c r="B25">
        <v>1.432133699</v>
      </c>
      <c r="C25">
        <v>1.432363748</v>
      </c>
      <c r="D25">
        <v>1.0927950120000001</v>
      </c>
      <c r="E25" t="s">
        <v>90</v>
      </c>
    </row>
    <row r="26" spans="1:5" x14ac:dyDescent="0.25">
      <c r="A26" t="s">
        <v>17</v>
      </c>
      <c r="B26">
        <v>1.908109989</v>
      </c>
      <c r="C26">
        <v>1.915157032</v>
      </c>
      <c r="D26">
        <v>1.8953660910000001</v>
      </c>
      <c r="E26" t="s">
        <v>90</v>
      </c>
    </row>
    <row r="27" spans="1:5" x14ac:dyDescent="0.25">
      <c r="A27" t="s">
        <v>17</v>
      </c>
      <c r="B27">
        <v>1.7158402690000001</v>
      </c>
      <c r="C27">
        <v>2.4468854960000002</v>
      </c>
      <c r="D27">
        <v>1.5796211979999999</v>
      </c>
      <c r="E27" t="s">
        <v>90</v>
      </c>
    </row>
    <row r="28" spans="1:5" x14ac:dyDescent="0.25">
      <c r="A28" t="s">
        <v>17</v>
      </c>
      <c r="B28">
        <v>1.591238599</v>
      </c>
      <c r="C28">
        <v>1.5350519869999999</v>
      </c>
      <c r="E28" t="s">
        <v>90</v>
      </c>
    </row>
    <row r="29" spans="1:5" x14ac:dyDescent="0.25">
      <c r="A29" t="s">
        <v>17</v>
      </c>
      <c r="B29">
        <v>11.2917497099999</v>
      </c>
      <c r="C29">
        <v>11.161304060000001</v>
      </c>
      <c r="D29">
        <v>11.298835710000001</v>
      </c>
      <c r="E29" t="s">
        <v>90</v>
      </c>
    </row>
    <row r="30" spans="1:5" x14ac:dyDescent="0.25">
      <c r="A30" t="s">
        <v>17</v>
      </c>
      <c r="B30">
        <v>5.7697715929999998</v>
      </c>
      <c r="C30">
        <v>5.7581365260000004</v>
      </c>
      <c r="D30">
        <v>5.8988698279999996</v>
      </c>
      <c r="E30" t="s">
        <v>90</v>
      </c>
    </row>
    <row r="31" spans="1:5" x14ac:dyDescent="0.25">
      <c r="A31" t="s">
        <v>17</v>
      </c>
      <c r="B31">
        <v>0.91467288999999996</v>
      </c>
      <c r="C31">
        <v>0.90319331000000003</v>
      </c>
      <c r="D31">
        <v>0.90461700199999995</v>
      </c>
      <c r="E31" t="s">
        <v>90</v>
      </c>
    </row>
    <row r="32" spans="1:5" x14ac:dyDescent="0.25">
      <c r="A32" t="s">
        <v>17</v>
      </c>
      <c r="B32">
        <v>8.6092919279999904</v>
      </c>
      <c r="C32">
        <v>8.5590718060000004</v>
      </c>
      <c r="D32">
        <v>8.5086068830000006</v>
      </c>
      <c r="E32" t="s">
        <v>90</v>
      </c>
    </row>
    <row r="33" spans="1:5" x14ac:dyDescent="0.25">
      <c r="A33" t="s">
        <v>17</v>
      </c>
      <c r="B33">
        <v>0.79683793800000002</v>
      </c>
      <c r="C33">
        <v>0.95295315300000005</v>
      </c>
      <c r="E33" t="s">
        <v>90</v>
      </c>
    </row>
    <row r="34" spans="1:5" x14ac:dyDescent="0.25">
      <c r="A34" t="s">
        <v>17</v>
      </c>
      <c r="B34">
        <v>10.6941909699999</v>
      </c>
      <c r="C34">
        <v>10.732203330000001</v>
      </c>
      <c r="D34">
        <v>10.8121369299999</v>
      </c>
      <c r="E34" t="s">
        <v>90</v>
      </c>
    </row>
    <row r="35" spans="1:5" x14ac:dyDescent="0.25">
      <c r="A35" t="s">
        <v>17</v>
      </c>
      <c r="B35">
        <v>10.6941909699999</v>
      </c>
      <c r="C35">
        <v>10.732203330000001</v>
      </c>
      <c r="D35">
        <v>10.8121369299999</v>
      </c>
      <c r="E35" t="s">
        <v>90</v>
      </c>
    </row>
    <row r="36" spans="1:5" x14ac:dyDescent="0.25">
      <c r="A36" t="s">
        <v>17</v>
      </c>
      <c r="B36">
        <v>10.81481005</v>
      </c>
      <c r="C36">
        <v>10.7251905</v>
      </c>
      <c r="D36">
        <v>10.87843341</v>
      </c>
      <c r="E36" t="s">
        <v>90</v>
      </c>
    </row>
    <row r="37" spans="1:5" x14ac:dyDescent="0.25">
      <c r="A37" t="s">
        <v>17</v>
      </c>
      <c r="B37">
        <v>0.33524755499999997</v>
      </c>
      <c r="C37">
        <v>0.273790217</v>
      </c>
      <c r="E37" t="s">
        <v>90</v>
      </c>
    </row>
    <row r="38" spans="1:5" x14ac:dyDescent="0.25">
      <c r="A38" t="s">
        <v>17</v>
      </c>
      <c r="B38">
        <v>8.6112027199999996</v>
      </c>
      <c r="C38">
        <v>8.6007358780000001</v>
      </c>
      <c r="E38" t="s">
        <v>90</v>
      </c>
    </row>
    <row r="39" spans="1:5" x14ac:dyDescent="0.25">
      <c r="A39" t="s">
        <v>17</v>
      </c>
      <c r="B39">
        <v>9.4242848949999996</v>
      </c>
      <c r="C39">
        <v>9.7257095289999995</v>
      </c>
      <c r="E39" t="s">
        <v>90</v>
      </c>
    </row>
    <row r="40" spans="1:5" x14ac:dyDescent="0.25">
      <c r="A40" t="s">
        <v>17</v>
      </c>
      <c r="B40">
        <v>7.1502719529999998</v>
      </c>
      <c r="C40">
        <v>7.3169545139999999</v>
      </c>
      <c r="E40" t="s">
        <v>90</v>
      </c>
    </row>
    <row r="41" spans="1:5" x14ac:dyDescent="0.25">
      <c r="A41" t="s">
        <v>17</v>
      </c>
      <c r="B41">
        <v>7.0387025640000003</v>
      </c>
      <c r="C41">
        <v>7.0390026280000004</v>
      </c>
      <c r="E41" t="s">
        <v>90</v>
      </c>
    </row>
    <row r="42" spans="1:5" x14ac:dyDescent="0.25">
      <c r="A42" t="s">
        <v>88</v>
      </c>
      <c r="B42">
        <v>32.708524447435579</v>
      </c>
      <c r="C42">
        <v>32.899319377528393</v>
      </c>
      <c r="D42">
        <v>30.493252628207991</v>
      </c>
      <c r="E42" t="s">
        <v>90</v>
      </c>
    </row>
    <row r="43" spans="1:5" x14ac:dyDescent="0.25">
      <c r="A43" t="s">
        <v>88</v>
      </c>
      <c r="B43">
        <v>39.0814371499999</v>
      </c>
      <c r="C43">
        <v>39.440588910000002</v>
      </c>
      <c r="D43">
        <v>39.613501880000001</v>
      </c>
      <c r="E43" t="s">
        <v>90</v>
      </c>
    </row>
    <row r="44" spans="1:5" x14ac:dyDescent="0.25">
      <c r="A44" t="s">
        <v>88</v>
      </c>
      <c r="B44">
        <v>33.773947450000001</v>
      </c>
      <c r="C44">
        <v>32.128966290000001</v>
      </c>
      <c r="E44" t="s">
        <v>90</v>
      </c>
    </row>
    <row r="45" spans="1:5" x14ac:dyDescent="0.25">
      <c r="A45" t="s">
        <v>88</v>
      </c>
      <c r="B45">
        <v>31.897150610000001</v>
      </c>
      <c r="C45">
        <v>32.710720870000003</v>
      </c>
      <c r="D45">
        <v>35.715704070000001</v>
      </c>
      <c r="E45" t="s">
        <v>90</v>
      </c>
    </row>
    <row r="46" spans="1:5" x14ac:dyDescent="0.25">
      <c r="A46" t="s">
        <v>88</v>
      </c>
      <c r="B46">
        <v>33.504613280000001</v>
      </c>
      <c r="C46">
        <v>33.28165405</v>
      </c>
      <c r="D46">
        <v>32.565840989999899</v>
      </c>
      <c r="E46" t="s">
        <v>90</v>
      </c>
    </row>
    <row r="47" spans="1:5" x14ac:dyDescent="0.25">
      <c r="A47" t="s">
        <v>88</v>
      </c>
      <c r="B47">
        <v>38.847325849999898</v>
      </c>
      <c r="C47">
        <v>48.109208299999899</v>
      </c>
      <c r="D47">
        <v>44.206452540000001</v>
      </c>
      <c r="E47" t="s">
        <v>90</v>
      </c>
    </row>
    <row r="48" spans="1:5" x14ac:dyDescent="0.25">
      <c r="A48" t="s">
        <v>88</v>
      </c>
      <c r="B48">
        <v>38.785103450000001</v>
      </c>
      <c r="C48">
        <v>33.18837036</v>
      </c>
      <c r="E48" t="s">
        <v>90</v>
      </c>
    </row>
    <row r="49" spans="1:5" x14ac:dyDescent="0.25">
      <c r="A49" t="s">
        <v>88</v>
      </c>
      <c r="B49">
        <v>86.090780850000002</v>
      </c>
      <c r="C49">
        <v>86.063956329999897</v>
      </c>
      <c r="D49">
        <v>85.9496109399999</v>
      </c>
      <c r="E49" t="s">
        <v>90</v>
      </c>
    </row>
    <row r="50" spans="1:5" x14ac:dyDescent="0.25">
      <c r="A50" t="s">
        <v>88</v>
      </c>
      <c r="B50">
        <v>78.441729120000005</v>
      </c>
      <c r="C50">
        <v>78.088281480000006</v>
      </c>
      <c r="D50">
        <v>78.066115150000002</v>
      </c>
      <c r="E50" t="s">
        <v>90</v>
      </c>
    </row>
    <row r="51" spans="1:5" x14ac:dyDescent="0.25">
      <c r="A51" t="s">
        <v>88</v>
      </c>
      <c r="B51">
        <v>98.658697050000001</v>
      </c>
      <c r="C51">
        <v>98.717327240000003</v>
      </c>
      <c r="D51">
        <v>98.80016037</v>
      </c>
      <c r="E51" t="s">
        <v>90</v>
      </c>
    </row>
    <row r="52" spans="1:5" x14ac:dyDescent="0.25">
      <c r="A52" t="s">
        <v>88</v>
      </c>
      <c r="B52">
        <v>75.924731480000005</v>
      </c>
      <c r="C52">
        <v>75.559093630000007</v>
      </c>
      <c r="D52">
        <v>75.473205010000001</v>
      </c>
      <c r="E52" t="s">
        <v>90</v>
      </c>
    </row>
    <row r="53" spans="1:5" x14ac:dyDescent="0.25">
      <c r="A53" t="s">
        <v>88</v>
      </c>
      <c r="B53">
        <v>99.28539567</v>
      </c>
      <c r="C53">
        <v>99.3581220599999</v>
      </c>
      <c r="E53" t="s">
        <v>90</v>
      </c>
    </row>
    <row r="54" spans="1:5" x14ac:dyDescent="0.25">
      <c r="A54" t="s">
        <v>88</v>
      </c>
      <c r="B54">
        <v>80.645007530000001</v>
      </c>
      <c r="C54">
        <v>80.929099390000005</v>
      </c>
      <c r="D54">
        <v>81.024151290000006</v>
      </c>
      <c r="E54" t="s">
        <v>90</v>
      </c>
    </row>
    <row r="55" spans="1:5" x14ac:dyDescent="0.25">
      <c r="A55" t="s">
        <v>88</v>
      </c>
      <c r="B55">
        <v>80.645007530000001</v>
      </c>
      <c r="C55">
        <v>80.929099390000005</v>
      </c>
      <c r="D55">
        <v>81.024151290000006</v>
      </c>
      <c r="E55" t="s">
        <v>90</v>
      </c>
    </row>
    <row r="56" spans="1:5" x14ac:dyDescent="0.25">
      <c r="A56" t="s">
        <v>88</v>
      </c>
      <c r="B56">
        <v>86.616686470000005</v>
      </c>
      <c r="C56">
        <v>86.506158880000001</v>
      </c>
      <c r="D56">
        <v>86.45351574</v>
      </c>
      <c r="E56" t="s">
        <v>90</v>
      </c>
    </row>
    <row r="57" spans="1:5" x14ac:dyDescent="0.25">
      <c r="A57" t="s">
        <v>88</v>
      </c>
      <c r="B57">
        <v>99.254202219999897</v>
      </c>
      <c r="C57">
        <v>99.234316660000005</v>
      </c>
      <c r="E57" t="s">
        <v>90</v>
      </c>
    </row>
    <row r="58" spans="1:5" x14ac:dyDescent="0.25">
      <c r="A58" t="s">
        <v>88</v>
      </c>
      <c r="B58">
        <v>81.87407546</v>
      </c>
      <c r="C58">
        <v>81.860316560000001</v>
      </c>
      <c r="E58" t="s">
        <v>90</v>
      </c>
    </row>
    <row r="59" spans="1:5" x14ac:dyDescent="0.25">
      <c r="A59" t="s">
        <v>88</v>
      </c>
      <c r="B59">
        <v>83.317209739999896</v>
      </c>
      <c r="C59">
        <v>84.372006799999895</v>
      </c>
      <c r="E59" t="s">
        <v>90</v>
      </c>
    </row>
    <row r="60" spans="1:5" x14ac:dyDescent="0.25">
      <c r="A60" t="s">
        <v>88</v>
      </c>
      <c r="B60">
        <v>75.620775809999898</v>
      </c>
      <c r="C60">
        <v>75.483042280000006</v>
      </c>
      <c r="E60" t="s">
        <v>90</v>
      </c>
    </row>
    <row r="61" spans="1:5" x14ac:dyDescent="0.25">
      <c r="A61" t="s">
        <v>88</v>
      </c>
      <c r="B61">
        <v>71.453234289999898</v>
      </c>
      <c r="C61">
        <v>71.43818469</v>
      </c>
      <c r="E61" t="s">
        <v>90</v>
      </c>
    </row>
    <row r="62" spans="1:5" x14ac:dyDescent="0.25">
      <c r="A62" t="s">
        <v>779</v>
      </c>
      <c r="B62">
        <v>6.4413004672276601</v>
      </c>
      <c r="C62">
        <v>6.4552462771949202</v>
      </c>
      <c r="D62">
        <v>5.4342530851267199</v>
      </c>
      <c r="E62" t="s">
        <v>90</v>
      </c>
    </row>
    <row r="63" spans="1:5" x14ac:dyDescent="0.25">
      <c r="A63" t="s">
        <v>779</v>
      </c>
      <c r="B63">
        <v>0</v>
      </c>
      <c r="C63">
        <v>0</v>
      </c>
      <c r="D63">
        <v>0</v>
      </c>
      <c r="E63" t="s">
        <v>90</v>
      </c>
    </row>
    <row r="64" spans="1:5" x14ac:dyDescent="0.25">
      <c r="A64" t="s">
        <v>779</v>
      </c>
      <c r="B64">
        <v>0.73246873300000004</v>
      </c>
      <c r="C64">
        <v>1.880027117</v>
      </c>
      <c r="E64" t="s">
        <v>90</v>
      </c>
    </row>
    <row r="65" spans="1:5" x14ac:dyDescent="0.25">
      <c r="A65" t="s">
        <v>779</v>
      </c>
      <c r="B65">
        <v>0.82517777599999997</v>
      </c>
      <c r="C65">
        <v>0.66563289999999997</v>
      </c>
      <c r="D65">
        <v>2.14942192</v>
      </c>
      <c r="E65" t="s">
        <v>90</v>
      </c>
    </row>
    <row r="66" spans="1:5" x14ac:dyDescent="0.25">
      <c r="A66" t="s">
        <v>779</v>
      </c>
      <c r="B66">
        <v>0.269603545</v>
      </c>
      <c r="C66">
        <v>0.37255165800000001</v>
      </c>
      <c r="D66">
        <v>0.112146976</v>
      </c>
      <c r="E66" t="s">
        <v>90</v>
      </c>
    </row>
    <row r="67" spans="1:5" x14ac:dyDescent="0.25">
      <c r="A67" t="s">
        <v>779</v>
      </c>
      <c r="B67">
        <v>1.0601986539999999</v>
      </c>
      <c r="C67">
        <v>0</v>
      </c>
      <c r="D67">
        <v>2.006878613</v>
      </c>
      <c r="E67" t="s">
        <v>90</v>
      </c>
    </row>
    <row r="68" spans="1:5" x14ac:dyDescent="0.25">
      <c r="A68" t="s">
        <v>779</v>
      </c>
      <c r="B68">
        <v>1.780813084</v>
      </c>
      <c r="C68">
        <v>1.3499059980000001</v>
      </c>
      <c r="E68" t="s">
        <v>90</v>
      </c>
    </row>
    <row r="69" spans="1:5" x14ac:dyDescent="0.25">
      <c r="A69" t="s">
        <v>779</v>
      </c>
      <c r="B69">
        <v>0</v>
      </c>
      <c r="C69">
        <v>0</v>
      </c>
      <c r="D69">
        <v>0</v>
      </c>
      <c r="E69" t="s">
        <v>90</v>
      </c>
    </row>
    <row r="70" spans="1:5" x14ac:dyDescent="0.25">
      <c r="A70" t="s">
        <v>779</v>
      </c>
      <c r="B70">
        <v>0</v>
      </c>
      <c r="C70">
        <v>0</v>
      </c>
      <c r="D70">
        <v>0</v>
      </c>
      <c r="E70" t="s">
        <v>90</v>
      </c>
    </row>
    <row r="71" spans="1:5" x14ac:dyDescent="0.25">
      <c r="A71" t="s">
        <v>779</v>
      </c>
      <c r="B71">
        <v>17.187651899999899</v>
      </c>
      <c r="C71">
        <v>16.8090754199999</v>
      </c>
      <c r="D71">
        <v>16.832668810000001</v>
      </c>
      <c r="E71" t="s">
        <v>90</v>
      </c>
    </row>
    <row r="72" spans="1:5" x14ac:dyDescent="0.25">
      <c r="A72" t="s">
        <v>779</v>
      </c>
      <c r="B72">
        <v>0</v>
      </c>
      <c r="C72">
        <v>0</v>
      </c>
      <c r="D72">
        <v>0</v>
      </c>
      <c r="E72" t="s">
        <v>90</v>
      </c>
    </row>
    <row r="73" spans="1:5" x14ac:dyDescent="0.25">
      <c r="A73" t="s">
        <v>779</v>
      </c>
      <c r="B73">
        <v>11.5015772799999</v>
      </c>
      <c r="C73">
        <v>12.84981125</v>
      </c>
      <c r="E73" t="s">
        <v>90</v>
      </c>
    </row>
    <row r="74" spans="1:5" x14ac:dyDescent="0.25">
      <c r="A74" t="s">
        <v>779</v>
      </c>
      <c r="B74">
        <v>0</v>
      </c>
      <c r="C74">
        <v>0</v>
      </c>
      <c r="D74">
        <v>0</v>
      </c>
      <c r="E74" t="s">
        <v>90</v>
      </c>
    </row>
    <row r="75" spans="1:5" x14ac:dyDescent="0.25">
      <c r="A75" t="s">
        <v>779</v>
      </c>
      <c r="B75">
        <v>0</v>
      </c>
      <c r="C75">
        <v>0</v>
      </c>
      <c r="D75">
        <v>0</v>
      </c>
      <c r="E75" t="s">
        <v>90</v>
      </c>
    </row>
    <row r="76" spans="1:5" x14ac:dyDescent="0.25">
      <c r="A76" t="s">
        <v>779</v>
      </c>
      <c r="B76">
        <v>0</v>
      </c>
      <c r="C76">
        <v>0</v>
      </c>
      <c r="D76">
        <v>0</v>
      </c>
      <c r="E76" t="s">
        <v>90</v>
      </c>
    </row>
    <row r="77" spans="1:5" x14ac:dyDescent="0.25">
      <c r="A77" t="s">
        <v>779</v>
      </c>
      <c r="B77">
        <v>14.13152197</v>
      </c>
      <c r="C77">
        <v>13.73966618</v>
      </c>
      <c r="E77" t="s">
        <v>90</v>
      </c>
    </row>
    <row r="78" spans="1:5" x14ac:dyDescent="0.25">
      <c r="A78" t="s">
        <v>779</v>
      </c>
      <c r="B78">
        <v>0</v>
      </c>
      <c r="C78">
        <v>0</v>
      </c>
      <c r="E78" t="s">
        <v>90</v>
      </c>
    </row>
    <row r="79" spans="1:5" x14ac:dyDescent="0.25">
      <c r="A79" t="s">
        <v>779</v>
      </c>
      <c r="B79">
        <v>0</v>
      </c>
      <c r="C79">
        <v>0</v>
      </c>
      <c r="E79" t="s">
        <v>90</v>
      </c>
    </row>
    <row r="80" spans="1:5" x14ac:dyDescent="0.25">
      <c r="A80" t="s">
        <v>779</v>
      </c>
      <c r="B80">
        <v>0</v>
      </c>
      <c r="C80">
        <v>0</v>
      </c>
      <c r="E80" t="s">
        <v>90</v>
      </c>
    </row>
    <row r="81" spans="1:5" x14ac:dyDescent="0.25">
      <c r="A81" t="s">
        <v>779</v>
      </c>
      <c r="B81">
        <v>0</v>
      </c>
      <c r="C81">
        <v>0</v>
      </c>
      <c r="E81" t="s">
        <v>90</v>
      </c>
    </row>
    <row r="82" spans="1:5" x14ac:dyDescent="0.25">
      <c r="A82" t="s">
        <v>15</v>
      </c>
      <c r="B82">
        <v>1.60445576238359</v>
      </c>
      <c r="C82">
        <v>1.60698299812927</v>
      </c>
      <c r="D82">
        <v>1.45366964522554</v>
      </c>
      <c r="E82" t="s">
        <v>90</v>
      </c>
    </row>
    <row r="83" spans="1:5" x14ac:dyDescent="0.25">
      <c r="A83" t="s">
        <v>15</v>
      </c>
      <c r="B83">
        <v>2.4422830050000002</v>
      </c>
      <c r="C83">
        <v>2.3974073279999999</v>
      </c>
      <c r="D83">
        <v>2.4560299799999998</v>
      </c>
      <c r="E83" t="s">
        <v>90</v>
      </c>
    </row>
    <row r="84" spans="1:5" x14ac:dyDescent="0.25">
      <c r="A84" t="s">
        <v>15</v>
      </c>
      <c r="B84">
        <v>2.2170770389999999</v>
      </c>
      <c r="C84">
        <v>2.1311631439999998</v>
      </c>
      <c r="E84" t="s">
        <v>90</v>
      </c>
    </row>
    <row r="85" spans="1:5" x14ac:dyDescent="0.25">
      <c r="A85" t="s">
        <v>15</v>
      </c>
      <c r="B85">
        <v>1.904296325</v>
      </c>
      <c r="C85">
        <v>2.0008526770000001</v>
      </c>
      <c r="D85">
        <v>2.4174926440000002</v>
      </c>
      <c r="E85" t="s">
        <v>90</v>
      </c>
    </row>
    <row r="86" spans="1:5" x14ac:dyDescent="0.25">
      <c r="A86" t="s">
        <v>15</v>
      </c>
      <c r="B86">
        <v>2.1195637459999999</v>
      </c>
      <c r="C86">
        <v>2.1094758269999998</v>
      </c>
      <c r="D86">
        <v>2.0543099649999998</v>
      </c>
      <c r="E86" t="s">
        <v>90</v>
      </c>
    </row>
    <row r="87" spans="1:5" x14ac:dyDescent="0.25">
      <c r="A87" t="s">
        <v>15</v>
      </c>
      <c r="B87">
        <v>2.3731841409999999</v>
      </c>
      <c r="C87">
        <v>3.6119548720000001</v>
      </c>
      <c r="D87">
        <v>2.9599748780000001</v>
      </c>
      <c r="E87" t="s">
        <v>90</v>
      </c>
    </row>
    <row r="88" spans="1:5" x14ac:dyDescent="0.25">
      <c r="A88" t="s">
        <v>15</v>
      </c>
      <c r="B88">
        <v>2.631751274</v>
      </c>
      <c r="C88">
        <v>2.2894392190000001</v>
      </c>
      <c r="E88" t="s">
        <v>90</v>
      </c>
    </row>
    <row r="89" spans="1:5" x14ac:dyDescent="0.25">
      <c r="A89" t="s">
        <v>15</v>
      </c>
      <c r="B89">
        <v>7.349920462</v>
      </c>
      <c r="C89">
        <v>7.3190371839999999</v>
      </c>
      <c r="D89">
        <v>7.2903909540000003</v>
      </c>
      <c r="E89" t="s">
        <v>90</v>
      </c>
    </row>
    <row r="90" spans="1:5" x14ac:dyDescent="0.25">
      <c r="A90" t="s">
        <v>15</v>
      </c>
      <c r="B90">
        <v>9.4001977310000004</v>
      </c>
      <c r="C90">
        <v>9.2498097000000001</v>
      </c>
      <c r="D90">
        <v>9.3308288509999997</v>
      </c>
      <c r="E90" t="s">
        <v>90</v>
      </c>
    </row>
    <row r="91" spans="1:5" x14ac:dyDescent="0.25">
      <c r="A91" t="s">
        <v>15</v>
      </c>
      <c r="B91">
        <v>13.2713819399999</v>
      </c>
      <c r="C91">
        <v>13.129697200000001</v>
      </c>
      <c r="D91">
        <v>13.2880527399999</v>
      </c>
      <c r="E91" t="s">
        <v>90</v>
      </c>
    </row>
    <row r="92" spans="1:5" x14ac:dyDescent="0.25">
      <c r="A92" t="s">
        <v>15</v>
      </c>
      <c r="B92">
        <v>6.9241166720000002</v>
      </c>
      <c r="C92">
        <v>6.8532057819999999</v>
      </c>
      <c r="D92">
        <v>6.8470228820000001</v>
      </c>
      <c r="E92" t="s">
        <v>90</v>
      </c>
    </row>
    <row r="93" spans="1:5" x14ac:dyDescent="0.25">
      <c r="A93" t="s">
        <v>15</v>
      </c>
      <c r="B93">
        <v>5.7619548380000003</v>
      </c>
      <c r="C93">
        <v>6.4934057090000001</v>
      </c>
      <c r="E93" t="s">
        <v>90</v>
      </c>
    </row>
    <row r="94" spans="1:5" x14ac:dyDescent="0.25">
      <c r="A94" t="s">
        <v>15</v>
      </c>
      <c r="B94">
        <v>6.9307562540000003</v>
      </c>
      <c r="C94">
        <v>6.9666500100000004</v>
      </c>
      <c r="D94">
        <v>7.0842160380000001</v>
      </c>
      <c r="E94" t="s">
        <v>90</v>
      </c>
    </row>
    <row r="95" spans="1:5" x14ac:dyDescent="0.25">
      <c r="A95" t="s">
        <v>15</v>
      </c>
      <c r="B95">
        <v>6.9307562540000003</v>
      </c>
      <c r="C95">
        <v>6.9666500100000004</v>
      </c>
      <c r="D95">
        <v>7.0842160380000001</v>
      </c>
      <c r="E95" t="s">
        <v>90</v>
      </c>
    </row>
    <row r="96" spans="1:5" x14ac:dyDescent="0.25">
      <c r="A96" t="s">
        <v>15</v>
      </c>
      <c r="B96">
        <v>10.0621275699999</v>
      </c>
      <c r="C96">
        <v>10.00864797</v>
      </c>
      <c r="D96">
        <v>10.028553560000001</v>
      </c>
      <c r="E96" t="s">
        <v>90</v>
      </c>
    </row>
    <row r="97" spans="1:5" x14ac:dyDescent="0.25">
      <c r="A97" t="s">
        <v>15</v>
      </c>
      <c r="B97">
        <v>11.72537934</v>
      </c>
      <c r="C97">
        <v>11.33118449</v>
      </c>
      <c r="E97" t="s">
        <v>90</v>
      </c>
    </row>
    <row r="98" spans="1:5" x14ac:dyDescent="0.25">
      <c r="A98" t="s">
        <v>15</v>
      </c>
      <c r="B98">
        <v>9.8224551909999995</v>
      </c>
      <c r="C98">
        <v>9.9641601249999905</v>
      </c>
      <c r="E98" t="s">
        <v>90</v>
      </c>
    </row>
    <row r="99" spans="1:5" x14ac:dyDescent="0.25">
      <c r="A99" t="s">
        <v>15</v>
      </c>
      <c r="B99">
        <v>9.2562509530000003</v>
      </c>
      <c r="C99">
        <v>9.7769445390000005</v>
      </c>
      <c r="E99" t="s">
        <v>90</v>
      </c>
    </row>
    <row r="100" spans="1:5" x14ac:dyDescent="0.25">
      <c r="A100" t="s">
        <v>15</v>
      </c>
      <c r="B100">
        <v>8.3584248460000001</v>
      </c>
      <c r="C100">
        <v>8.5466493579999998</v>
      </c>
      <c r="E100" t="s">
        <v>90</v>
      </c>
    </row>
    <row r="101" spans="1:5" x14ac:dyDescent="0.25">
      <c r="A101" t="s">
        <v>15</v>
      </c>
      <c r="B101">
        <v>7.0667463780000004</v>
      </c>
      <c r="C101">
        <v>7.018797878</v>
      </c>
      <c r="E101" t="s">
        <v>90</v>
      </c>
    </row>
    <row r="102" spans="1:5" x14ac:dyDescent="0.25">
      <c r="A102" t="s">
        <v>19</v>
      </c>
      <c r="B102">
        <v>3.7831672097963698</v>
      </c>
      <c r="C102">
        <v>3.7430380197972402</v>
      </c>
      <c r="D102">
        <v>3.6424325448997701</v>
      </c>
      <c r="E102" t="s">
        <v>90</v>
      </c>
    </row>
    <row r="103" spans="1:5" x14ac:dyDescent="0.25">
      <c r="A103" t="s">
        <v>19</v>
      </c>
      <c r="B103">
        <v>1.053698622</v>
      </c>
      <c r="C103">
        <v>1.023644381</v>
      </c>
      <c r="D103">
        <v>1.0339543870000001</v>
      </c>
      <c r="E103" t="s">
        <v>90</v>
      </c>
    </row>
    <row r="104" spans="1:5" x14ac:dyDescent="0.25">
      <c r="A104" t="s">
        <v>19</v>
      </c>
      <c r="B104">
        <v>2.4206703429999998</v>
      </c>
      <c r="C104">
        <v>1.8550397249999999</v>
      </c>
      <c r="E104" t="s">
        <v>90</v>
      </c>
    </row>
    <row r="105" spans="1:5" x14ac:dyDescent="0.25">
      <c r="A105" t="s">
        <v>19</v>
      </c>
      <c r="B105">
        <v>0.59088033699999998</v>
      </c>
      <c r="C105">
        <v>0.59097525299999998</v>
      </c>
      <c r="D105">
        <v>1.2431796470000001</v>
      </c>
      <c r="E105" t="s">
        <v>90</v>
      </c>
    </row>
    <row r="106" spans="1:5" x14ac:dyDescent="0.25">
      <c r="A106" t="s">
        <v>19</v>
      </c>
      <c r="B106">
        <v>0.78332936399999997</v>
      </c>
      <c r="C106">
        <v>0.78210601300000004</v>
      </c>
      <c r="D106">
        <v>0.78221457699999997</v>
      </c>
      <c r="E106" t="s">
        <v>90</v>
      </c>
    </row>
    <row r="107" spans="1:5" x14ac:dyDescent="0.25">
      <c r="A107" t="s">
        <v>19</v>
      </c>
      <c r="B107">
        <v>1.0335178229999999</v>
      </c>
      <c r="C107">
        <v>1.3682584200000001</v>
      </c>
      <c r="D107">
        <v>1.899544479</v>
      </c>
      <c r="E107" t="s">
        <v>90</v>
      </c>
    </row>
    <row r="108" spans="1:5" x14ac:dyDescent="0.25">
      <c r="A108" t="s">
        <v>19</v>
      </c>
      <c r="B108">
        <v>0.80062319400000004</v>
      </c>
      <c r="C108">
        <v>1.033401011</v>
      </c>
      <c r="E108" t="s">
        <v>90</v>
      </c>
    </row>
    <row r="109" spans="1:5" x14ac:dyDescent="0.25">
      <c r="A109" t="s">
        <v>19</v>
      </c>
      <c r="B109">
        <v>0.373364378</v>
      </c>
      <c r="C109">
        <v>0.37338901499999999</v>
      </c>
      <c r="D109">
        <v>0.38335335399999998</v>
      </c>
      <c r="E109" t="s">
        <v>90</v>
      </c>
    </row>
    <row r="110" spans="1:5" x14ac:dyDescent="0.25">
      <c r="A110" t="s">
        <v>19</v>
      </c>
      <c r="B110">
        <v>0.313245043</v>
      </c>
      <c r="C110">
        <v>0.29295782300000001</v>
      </c>
      <c r="D110">
        <v>0.29292333100000001</v>
      </c>
      <c r="E110" t="s">
        <v>90</v>
      </c>
    </row>
    <row r="111" spans="1:5" x14ac:dyDescent="0.25">
      <c r="A111" t="s">
        <v>19</v>
      </c>
      <c r="B111">
        <v>0.32521702699999999</v>
      </c>
      <c r="C111">
        <v>0.31459542200000001</v>
      </c>
      <c r="D111">
        <v>0.294762843</v>
      </c>
      <c r="E111" t="s">
        <v>90</v>
      </c>
    </row>
    <row r="112" spans="1:5" x14ac:dyDescent="0.25">
      <c r="A112" t="s">
        <v>19</v>
      </c>
      <c r="B112">
        <v>0.37300210900000003</v>
      </c>
      <c r="C112">
        <v>0.38309155299999997</v>
      </c>
      <c r="D112">
        <v>0.37300764800000002</v>
      </c>
      <c r="E112" t="s">
        <v>90</v>
      </c>
    </row>
    <row r="113" spans="1:5" x14ac:dyDescent="0.25">
      <c r="A113" t="s">
        <v>19</v>
      </c>
      <c r="B113">
        <v>0.110952118</v>
      </c>
      <c r="C113">
        <v>0.111515795</v>
      </c>
      <c r="E113" t="s">
        <v>90</v>
      </c>
    </row>
    <row r="114" spans="1:5" x14ac:dyDescent="0.25">
      <c r="A114" t="s">
        <v>19</v>
      </c>
      <c r="B114">
        <v>0.27265642699999998</v>
      </c>
      <c r="C114">
        <v>0.27233974599999999</v>
      </c>
      <c r="D114">
        <v>0.27232061299999999</v>
      </c>
      <c r="E114" t="s">
        <v>90</v>
      </c>
    </row>
    <row r="115" spans="1:5" x14ac:dyDescent="0.25">
      <c r="A115" t="s">
        <v>19</v>
      </c>
      <c r="B115">
        <v>0.27265642699999998</v>
      </c>
      <c r="C115">
        <v>0.27233974599999999</v>
      </c>
      <c r="D115">
        <v>0.27232061299999999</v>
      </c>
      <c r="E115" t="s">
        <v>90</v>
      </c>
    </row>
    <row r="116" spans="1:5" x14ac:dyDescent="0.25">
      <c r="A116" t="s">
        <v>19</v>
      </c>
      <c r="B116">
        <v>0.28353434599999999</v>
      </c>
      <c r="C116">
        <v>0.28357444199999998</v>
      </c>
      <c r="D116">
        <v>0.28360906499999999</v>
      </c>
      <c r="E116" t="s">
        <v>90</v>
      </c>
    </row>
    <row r="117" spans="1:5" x14ac:dyDescent="0.25">
      <c r="A117" t="s">
        <v>19</v>
      </c>
      <c r="B117">
        <v>0.13206721900000001</v>
      </c>
      <c r="C117">
        <v>0.111544163</v>
      </c>
      <c r="E117" t="s">
        <v>90</v>
      </c>
    </row>
    <row r="118" spans="1:5" x14ac:dyDescent="0.25">
      <c r="A118" t="s">
        <v>19</v>
      </c>
      <c r="B118">
        <v>0.23246204500000001</v>
      </c>
      <c r="C118">
        <v>0.23217948999999999</v>
      </c>
      <c r="E118" t="s">
        <v>90</v>
      </c>
    </row>
    <row r="119" spans="1:5" x14ac:dyDescent="0.25">
      <c r="A119" t="s">
        <v>19</v>
      </c>
      <c r="B119">
        <v>0.36363800200000002</v>
      </c>
      <c r="C119">
        <v>0.34373609599999999</v>
      </c>
      <c r="E119" t="s">
        <v>90</v>
      </c>
    </row>
    <row r="120" spans="1:5" x14ac:dyDescent="0.25">
      <c r="A120" t="s">
        <v>19</v>
      </c>
      <c r="B120">
        <v>0.74629072600000002</v>
      </c>
      <c r="C120">
        <v>0.87924729700000004</v>
      </c>
      <c r="E120" t="s">
        <v>90</v>
      </c>
    </row>
    <row r="121" spans="1:5" x14ac:dyDescent="0.25">
      <c r="A121" t="s">
        <v>19</v>
      </c>
      <c r="B121">
        <v>0.414636214</v>
      </c>
      <c r="C121">
        <v>0.43301446799999999</v>
      </c>
      <c r="E121" t="s">
        <v>90</v>
      </c>
    </row>
    <row r="122" spans="1:5" x14ac:dyDescent="0.25">
      <c r="A122" t="s">
        <v>16</v>
      </c>
      <c r="B122">
        <v>0.36125734629355299</v>
      </c>
      <c r="C122">
        <v>0.35122340668338697</v>
      </c>
      <c r="D122">
        <v>0.35119873022449599</v>
      </c>
      <c r="E122" t="s">
        <v>90</v>
      </c>
    </row>
    <row r="123" spans="1:5" x14ac:dyDescent="0.25">
      <c r="A123" t="s">
        <v>16</v>
      </c>
      <c r="B123">
        <v>0.62218394799999999</v>
      </c>
      <c r="C123">
        <v>0.62221521199999996</v>
      </c>
      <c r="D123">
        <v>0.63241870300000003</v>
      </c>
      <c r="E123" t="s">
        <v>90</v>
      </c>
    </row>
    <row r="124" spans="1:5" x14ac:dyDescent="0.25">
      <c r="A124" t="s">
        <v>16</v>
      </c>
      <c r="B124">
        <v>0.21092978100000001</v>
      </c>
      <c r="C124">
        <v>0.18049035199999999</v>
      </c>
      <c r="E124" t="s">
        <v>90</v>
      </c>
    </row>
    <row r="125" spans="1:5" x14ac:dyDescent="0.25">
      <c r="A125" t="s">
        <v>16</v>
      </c>
      <c r="B125">
        <v>0.52077589099999999</v>
      </c>
      <c r="C125">
        <v>0.54089260400000005</v>
      </c>
      <c r="D125">
        <v>0.80205138499999995</v>
      </c>
      <c r="E125" t="s">
        <v>90</v>
      </c>
    </row>
    <row r="126" spans="1:5" x14ac:dyDescent="0.25">
      <c r="A126" t="s">
        <v>16</v>
      </c>
      <c r="B126">
        <v>0.57243299700000005</v>
      </c>
      <c r="C126">
        <v>0.56151200899999998</v>
      </c>
      <c r="D126">
        <v>0.54153316900000004</v>
      </c>
      <c r="E126" t="s">
        <v>90</v>
      </c>
    </row>
    <row r="127" spans="1:5" x14ac:dyDescent="0.25">
      <c r="A127" t="s">
        <v>16</v>
      </c>
      <c r="B127">
        <v>0.43146860599999998</v>
      </c>
      <c r="C127">
        <v>0.87888132100000005</v>
      </c>
      <c r="D127">
        <v>0.88978662399999997</v>
      </c>
      <c r="E127" t="s">
        <v>90</v>
      </c>
    </row>
    <row r="128" spans="1:5" x14ac:dyDescent="0.25">
      <c r="A128" t="s">
        <v>16</v>
      </c>
      <c r="B128">
        <v>0.76059203500000006</v>
      </c>
      <c r="C128">
        <v>0.48158493699999999</v>
      </c>
      <c r="E128" t="s">
        <v>90</v>
      </c>
    </row>
    <row r="129" spans="1:5" x14ac:dyDescent="0.25">
      <c r="A129" t="s">
        <v>16</v>
      </c>
      <c r="B129">
        <v>8.2644709649999903</v>
      </c>
      <c r="C129">
        <v>8.3861154350000007</v>
      </c>
      <c r="D129">
        <v>8.3228030870000005</v>
      </c>
      <c r="E129" t="s">
        <v>90</v>
      </c>
    </row>
    <row r="130" spans="1:5" x14ac:dyDescent="0.25">
      <c r="A130" t="s">
        <v>16</v>
      </c>
      <c r="B130">
        <v>7.2551593759999999</v>
      </c>
      <c r="C130">
        <v>7.2027216540000003</v>
      </c>
      <c r="D130">
        <v>7.2422768270000004</v>
      </c>
      <c r="E130" t="s">
        <v>90</v>
      </c>
    </row>
    <row r="131" spans="1:5" x14ac:dyDescent="0.25">
      <c r="A131" t="s">
        <v>16</v>
      </c>
      <c r="B131">
        <v>12.1448233699999</v>
      </c>
      <c r="C131">
        <v>11.8632919</v>
      </c>
      <c r="D131">
        <v>11.82100645</v>
      </c>
      <c r="E131" t="s">
        <v>90</v>
      </c>
    </row>
    <row r="132" spans="1:5" x14ac:dyDescent="0.25">
      <c r="A132" t="s">
        <v>16</v>
      </c>
      <c r="B132">
        <v>6.078926268</v>
      </c>
      <c r="C132">
        <v>6.0185699269999997</v>
      </c>
      <c r="D132">
        <v>6.0890978169999999</v>
      </c>
      <c r="E132" t="s">
        <v>90</v>
      </c>
    </row>
    <row r="133" spans="1:5" x14ac:dyDescent="0.25">
      <c r="A133" t="s">
        <v>16</v>
      </c>
      <c r="B133">
        <v>11.05486557</v>
      </c>
      <c r="C133">
        <v>12.337702</v>
      </c>
      <c r="E133" t="s">
        <v>90</v>
      </c>
    </row>
    <row r="134" spans="1:5" x14ac:dyDescent="0.25">
      <c r="A134" t="s">
        <v>16</v>
      </c>
      <c r="B134">
        <v>3.504140005</v>
      </c>
      <c r="C134">
        <v>3.5202433869999998</v>
      </c>
      <c r="D134">
        <v>3.5099101240000001</v>
      </c>
      <c r="E134" t="s">
        <v>90</v>
      </c>
    </row>
    <row r="135" spans="1:5" x14ac:dyDescent="0.25">
      <c r="A135" t="s">
        <v>16</v>
      </c>
      <c r="B135">
        <v>3.504140005</v>
      </c>
      <c r="C135">
        <v>3.5202433869999998</v>
      </c>
      <c r="D135">
        <v>3.5099101240000001</v>
      </c>
      <c r="E135" t="s">
        <v>90</v>
      </c>
    </row>
    <row r="136" spans="1:5" x14ac:dyDescent="0.25">
      <c r="A136" t="s">
        <v>16</v>
      </c>
      <c r="B136">
        <v>4.7492002930000004</v>
      </c>
      <c r="C136">
        <v>4.7296165830000003</v>
      </c>
      <c r="D136">
        <v>4.7099362530000004</v>
      </c>
      <c r="E136" t="s">
        <v>90</v>
      </c>
    </row>
    <row r="137" spans="1:5" x14ac:dyDescent="0.25">
      <c r="A137" t="s">
        <v>16</v>
      </c>
      <c r="B137">
        <v>7.2027429249999999</v>
      </c>
      <c r="C137">
        <v>7.0678437619999999</v>
      </c>
      <c r="E137" t="s">
        <v>90</v>
      </c>
    </row>
    <row r="138" spans="1:5" x14ac:dyDescent="0.25">
      <c r="A138" t="s">
        <v>16</v>
      </c>
      <c r="B138">
        <v>4.5582774959999997</v>
      </c>
      <c r="C138">
        <v>4.5224526679999997</v>
      </c>
      <c r="E138" t="s">
        <v>90</v>
      </c>
    </row>
    <row r="139" spans="1:5" x14ac:dyDescent="0.25">
      <c r="A139" t="s">
        <v>16</v>
      </c>
      <c r="B139">
        <v>4.9697193659999996</v>
      </c>
      <c r="C139">
        <v>5.0145030420000003</v>
      </c>
      <c r="E139" t="s">
        <v>90</v>
      </c>
    </row>
    <row r="140" spans="1:5" x14ac:dyDescent="0.25">
      <c r="A140" t="s">
        <v>16</v>
      </c>
      <c r="B140">
        <v>5.0929299520000004</v>
      </c>
      <c r="C140">
        <v>5.1441020000000002</v>
      </c>
      <c r="E140" t="s">
        <v>90</v>
      </c>
    </row>
    <row r="141" spans="1:5" x14ac:dyDescent="0.25">
      <c r="A141" t="s">
        <v>16</v>
      </c>
      <c r="B141">
        <v>3.5901428310000001</v>
      </c>
      <c r="C141">
        <v>3.5346064699999999</v>
      </c>
      <c r="E141" t="s">
        <v>90</v>
      </c>
    </row>
    <row r="142" spans="1:5" x14ac:dyDescent="0.25">
      <c r="A142" t="s">
        <v>18</v>
      </c>
      <c r="B142">
        <v>0.260908083434233</v>
      </c>
      <c r="C142">
        <v>0.25087386191670502</v>
      </c>
      <c r="D142">
        <v>0.471609723444323</v>
      </c>
      <c r="E142" t="s">
        <v>90</v>
      </c>
    </row>
    <row r="143" spans="1:5" x14ac:dyDescent="0.25">
      <c r="A143" t="s">
        <v>18</v>
      </c>
      <c r="B143">
        <v>3.723068466</v>
      </c>
      <c r="C143">
        <v>3.6128625209999998</v>
      </c>
      <c r="D143">
        <v>3.6740515120000001</v>
      </c>
      <c r="E143" t="s">
        <v>90</v>
      </c>
    </row>
    <row r="144" spans="1:5" x14ac:dyDescent="0.25">
      <c r="A144" t="s">
        <v>18</v>
      </c>
      <c r="B144">
        <v>2.3403161400000001</v>
      </c>
      <c r="C144">
        <v>3.0282270109999998</v>
      </c>
      <c r="E144" t="s">
        <v>90</v>
      </c>
    </row>
    <row r="145" spans="1:5" x14ac:dyDescent="0.25">
      <c r="A145" t="s">
        <v>18</v>
      </c>
      <c r="B145">
        <v>4.5868338059999996</v>
      </c>
      <c r="C145">
        <v>4.637653255</v>
      </c>
      <c r="D145">
        <v>4.5516416089999998</v>
      </c>
      <c r="E145" t="s">
        <v>90</v>
      </c>
    </row>
    <row r="146" spans="1:5" x14ac:dyDescent="0.25">
      <c r="A146" t="s">
        <v>18</v>
      </c>
      <c r="B146">
        <v>4.5593786060000001</v>
      </c>
      <c r="C146">
        <v>4.5723120760000002</v>
      </c>
      <c r="D146">
        <v>4.5930035440000001</v>
      </c>
      <c r="E146" t="s">
        <v>90</v>
      </c>
    </row>
    <row r="147" spans="1:5" x14ac:dyDescent="0.25">
      <c r="A147" t="s">
        <v>18</v>
      </c>
      <c r="B147">
        <v>3.3815097700000001</v>
      </c>
      <c r="C147">
        <v>3.4755761330000001</v>
      </c>
      <c r="D147">
        <v>2.959290346</v>
      </c>
      <c r="E147" t="s">
        <v>90</v>
      </c>
    </row>
    <row r="148" spans="1:5" x14ac:dyDescent="0.25">
      <c r="A148" t="s">
        <v>18</v>
      </c>
      <c r="B148">
        <v>4.5535444170000003</v>
      </c>
      <c r="C148">
        <v>4.5449578429999997</v>
      </c>
      <c r="E148" t="s">
        <v>90</v>
      </c>
    </row>
    <row r="149" spans="1:5" x14ac:dyDescent="0.25">
      <c r="A149" t="s">
        <v>18</v>
      </c>
      <c r="B149">
        <v>2.1493679069999998</v>
      </c>
      <c r="C149">
        <v>2.1696929219999999</v>
      </c>
      <c r="D149">
        <v>2.1689729259999999</v>
      </c>
      <c r="E149" t="s">
        <v>90</v>
      </c>
    </row>
    <row r="150" spans="1:5" x14ac:dyDescent="0.25">
      <c r="A150" t="s">
        <v>18</v>
      </c>
      <c r="B150">
        <v>4.2641744519999998</v>
      </c>
      <c r="C150">
        <v>4.3236533909999997</v>
      </c>
      <c r="D150">
        <v>4.3635475440000002</v>
      </c>
      <c r="E150" t="s">
        <v>90</v>
      </c>
    </row>
    <row r="151" spans="1:5" x14ac:dyDescent="0.25">
      <c r="A151" t="s">
        <v>18</v>
      </c>
      <c r="B151">
        <v>2.0326064000000001E-2</v>
      </c>
      <c r="C151">
        <v>1.0148239E-2</v>
      </c>
      <c r="D151">
        <v>1.0164236E-2</v>
      </c>
      <c r="E151" t="s">
        <v>90</v>
      </c>
    </row>
    <row r="152" spans="1:5" x14ac:dyDescent="0.25">
      <c r="A152" t="s">
        <v>18</v>
      </c>
      <c r="B152">
        <v>3.7501833690000002</v>
      </c>
      <c r="C152">
        <v>3.7805087479999999</v>
      </c>
      <c r="D152">
        <v>3.8308893550000001</v>
      </c>
      <c r="E152" t="s">
        <v>90</v>
      </c>
    </row>
    <row r="153" spans="1:5" x14ac:dyDescent="0.25">
      <c r="A153" t="s">
        <v>18</v>
      </c>
      <c r="B153">
        <v>1.0086556E-2</v>
      </c>
      <c r="C153">
        <v>1.0137800000000001E-2</v>
      </c>
      <c r="E153" t="s">
        <v>90</v>
      </c>
    </row>
    <row r="154" spans="1:5" x14ac:dyDescent="0.25">
      <c r="A154" t="s">
        <v>18</v>
      </c>
      <c r="B154">
        <v>2.231743346</v>
      </c>
      <c r="C154">
        <v>2.1988912840000001</v>
      </c>
      <c r="D154">
        <v>2.208822751</v>
      </c>
      <c r="E154" t="s">
        <v>90</v>
      </c>
    </row>
    <row r="155" spans="1:5" x14ac:dyDescent="0.25">
      <c r="A155" t="s">
        <v>18</v>
      </c>
      <c r="B155">
        <v>2.231743346</v>
      </c>
      <c r="C155">
        <v>2.1988912840000001</v>
      </c>
      <c r="D155">
        <v>2.208822751</v>
      </c>
      <c r="E155" t="s">
        <v>90</v>
      </c>
    </row>
    <row r="156" spans="1:5" x14ac:dyDescent="0.25">
      <c r="A156" t="s">
        <v>18</v>
      </c>
      <c r="B156">
        <v>2.004992874</v>
      </c>
      <c r="C156">
        <v>2.015404068</v>
      </c>
      <c r="D156">
        <v>2.0257790340000001</v>
      </c>
      <c r="E156" t="s">
        <v>90</v>
      </c>
    </row>
    <row r="157" spans="1:5" x14ac:dyDescent="0.25">
      <c r="A157" t="s">
        <v>18</v>
      </c>
      <c r="B157">
        <v>1.0159016999999999E-2</v>
      </c>
      <c r="C157">
        <v>3.0421134999999998E-2</v>
      </c>
      <c r="E157" t="s">
        <v>90</v>
      </c>
    </row>
    <row r="158" spans="1:5" x14ac:dyDescent="0.25">
      <c r="A158" t="s">
        <v>18</v>
      </c>
      <c r="B158">
        <v>2.9512572700000002</v>
      </c>
      <c r="C158">
        <v>2.9779543240000002</v>
      </c>
      <c r="E158" t="s">
        <v>90</v>
      </c>
    </row>
    <row r="159" spans="1:5" x14ac:dyDescent="0.25">
      <c r="A159" t="s">
        <v>18</v>
      </c>
      <c r="B159">
        <v>2.4848596829999998</v>
      </c>
      <c r="C159">
        <v>2.396042784</v>
      </c>
      <c r="E159" t="s">
        <v>90</v>
      </c>
    </row>
    <row r="160" spans="1:5" x14ac:dyDescent="0.25">
      <c r="A160" t="s">
        <v>18</v>
      </c>
      <c r="B160">
        <v>3.590263491</v>
      </c>
      <c r="C160">
        <v>3.5675206400000001</v>
      </c>
      <c r="E160" t="s">
        <v>90</v>
      </c>
    </row>
    <row r="161" spans="1:5" x14ac:dyDescent="0.25">
      <c r="A161" t="s">
        <v>18</v>
      </c>
      <c r="B161">
        <v>3.8429697909999998</v>
      </c>
      <c r="C161">
        <v>3.7863590669999998</v>
      </c>
      <c r="E161" t="s">
        <v>90</v>
      </c>
    </row>
    <row r="162" spans="1:5" x14ac:dyDescent="0.25">
      <c r="A162" t="s">
        <v>87</v>
      </c>
      <c r="B162">
        <v>28.6493860799999</v>
      </c>
      <c r="C162">
        <v>27.2346368699999</v>
      </c>
      <c r="E162" t="s">
        <v>780</v>
      </c>
    </row>
    <row r="163" spans="1:5" x14ac:dyDescent="0.25">
      <c r="A163" t="s">
        <v>87</v>
      </c>
      <c r="B163">
        <v>21.59090909</v>
      </c>
      <c r="C163">
        <v>52.21843003</v>
      </c>
      <c r="E163" t="s">
        <v>780</v>
      </c>
    </row>
    <row r="164" spans="1:5" x14ac:dyDescent="0.25">
      <c r="A164" t="s">
        <v>87</v>
      </c>
      <c r="B164">
        <v>39.212827990000001</v>
      </c>
      <c r="C164">
        <v>39</v>
      </c>
      <c r="E164" t="s">
        <v>780</v>
      </c>
    </row>
    <row r="165" spans="1:5" x14ac:dyDescent="0.25">
      <c r="A165" t="s">
        <v>87</v>
      </c>
      <c r="B165">
        <v>94.101508920000001</v>
      </c>
      <c r="C165">
        <v>94.04069767</v>
      </c>
      <c r="E165" t="s">
        <v>780</v>
      </c>
    </row>
    <row r="166" spans="1:5" x14ac:dyDescent="0.25">
      <c r="A166" t="s">
        <v>87</v>
      </c>
      <c r="B166">
        <v>13.204747770000001</v>
      </c>
      <c r="C166">
        <v>8.459214502</v>
      </c>
      <c r="E166" t="s">
        <v>780</v>
      </c>
    </row>
    <row r="167" spans="1:5" x14ac:dyDescent="0.25">
      <c r="A167" t="s">
        <v>87</v>
      </c>
      <c r="B167">
        <v>43.23215751</v>
      </c>
      <c r="C167">
        <v>42.190016100000001</v>
      </c>
      <c r="E167" t="s">
        <v>780</v>
      </c>
    </row>
    <row r="168" spans="1:5" x14ac:dyDescent="0.25">
      <c r="A168" t="s">
        <v>87</v>
      </c>
      <c r="B168">
        <v>54.315476189999899</v>
      </c>
      <c r="C168">
        <v>53.204172880000002</v>
      </c>
      <c r="E168" t="s">
        <v>780</v>
      </c>
    </row>
    <row r="169" spans="1:5" x14ac:dyDescent="0.25">
      <c r="A169" t="s">
        <v>87</v>
      </c>
      <c r="B169">
        <v>30.583333329999899</v>
      </c>
      <c r="C169">
        <v>29.69004894</v>
      </c>
      <c r="E169" t="s">
        <v>780</v>
      </c>
    </row>
    <row r="170" spans="1:5" x14ac:dyDescent="0.25">
      <c r="A170" t="s">
        <v>87</v>
      </c>
      <c r="B170">
        <v>17.18170581</v>
      </c>
      <c r="C170">
        <v>17.874396140000002</v>
      </c>
      <c r="E170" t="s">
        <v>780</v>
      </c>
    </row>
    <row r="171" spans="1:5" x14ac:dyDescent="0.25">
      <c r="A171" t="s">
        <v>87</v>
      </c>
      <c r="B171">
        <v>96.254681649999895</v>
      </c>
      <c r="C171">
        <v>95.411089869999898</v>
      </c>
      <c r="E171" t="s">
        <v>780</v>
      </c>
    </row>
    <row r="172" spans="1:5" x14ac:dyDescent="0.25">
      <c r="A172" t="s">
        <v>87</v>
      </c>
      <c r="B172">
        <v>29.580573950000002</v>
      </c>
      <c r="C172">
        <v>26.96025779</v>
      </c>
      <c r="E172" t="s">
        <v>780</v>
      </c>
    </row>
    <row r="173" spans="1:5" x14ac:dyDescent="0.25">
      <c r="A173" t="s">
        <v>87</v>
      </c>
      <c r="B173">
        <v>38.666666669999898</v>
      </c>
      <c r="C173">
        <v>37.871458189999899</v>
      </c>
      <c r="E173" t="s">
        <v>780</v>
      </c>
    </row>
    <row r="174" spans="1:5" x14ac:dyDescent="0.25">
      <c r="A174" t="s">
        <v>87</v>
      </c>
      <c r="B174">
        <v>25.231175690000001</v>
      </c>
      <c r="C174">
        <v>23.973509929999899</v>
      </c>
      <c r="E174" t="s">
        <v>780</v>
      </c>
    </row>
    <row r="175" spans="1:5" x14ac:dyDescent="0.25">
      <c r="A175" t="s">
        <v>87</v>
      </c>
      <c r="B175">
        <v>20.27707809</v>
      </c>
      <c r="C175">
        <v>21.365360299999899</v>
      </c>
      <c r="E175" t="s">
        <v>780</v>
      </c>
    </row>
    <row r="176" spans="1:5" x14ac:dyDescent="0.25">
      <c r="A176" t="s">
        <v>87</v>
      </c>
      <c r="B176">
        <v>17.345597900000001</v>
      </c>
      <c r="C176">
        <v>17.54161332</v>
      </c>
      <c r="E176" t="s">
        <v>780</v>
      </c>
    </row>
    <row r="177" spans="1:5" x14ac:dyDescent="0.25">
      <c r="A177" t="s">
        <v>87</v>
      </c>
      <c r="B177">
        <v>32.841504049999898</v>
      </c>
      <c r="C177">
        <v>32.2106261899999</v>
      </c>
      <c r="E177" t="s">
        <v>780</v>
      </c>
    </row>
    <row r="178" spans="1:5" x14ac:dyDescent="0.25">
      <c r="A178" t="s">
        <v>87</v>
      </c>
      <c r="B178">
        <v>35.780821920000001</v>
      </c>
      <c r="C178">
        <v>35.473159930000001</v>
      </c>
      <c r="E178" t="s">
        <v>780</v>
      </c>
    </row>
    <row r="179" spans="1:5" x14ac:dyDescent="0.25">
      <c r="A179" t="s">
        <v>87</v>
      </c>
      <c r="B179">
        <v>33.145363410000002</v>
      </c>
      <c r="C179">
        <v>32.415519400000001</v>
      </c>
      <c r="E179" t="s">
        <v>780</v>
      </c>
    </row>
    <row r="180" spans="1:5" x14ac:dyDescent="0.25">
      <c r="A180" t="s">
        <v>87</v>
      </c>
      <c r="B180">
        <v>37.157360410000003</v>
      </c>
      <c r="C180">
        <v>36.405063290000001</v>
      </c>
      <c r="E180" t="s">
        <v>780</v>
      </c>
    </row>
    <row r="181" spans="1:5" x14ac:dyDescent="0.25">
      <c r="A181" t="s">
        <v>87</v>
      </c>
      <c r="B181">
        <v>33.039388590000001</v>
      </c>
      <c r="C181">
        <v>32.62032086</v>
      </c>
      <c r="E181" t="s">
        <v>780</v>
      </c>
    </row>
    <row r="182" spans="1:5" x14ac:dyDescent="0.25">
      <c r="A182" t="s">
        <v>87</v>
      </c>
      <c r="B182">
        <v>35.633270320000001</v>
      </c>
      <c r="C182">
        <v>35.162213739999899</v>
      </c>
      <c r="E182" t="s">
        <v>780</v>
      </c>
    </row>
    <row r="183" spans="1:5" x14ac:dyDescent="0.25">
      <c r="A183" t="s">
        <v>87</v>
      </c>
      <c r="B183">
        <v>35.633270320000001</v>
      </c>
      <c r="C183">
        <v>35.162213739999899</v>
      </c>
      <c r="E183" t="s">
        <v>780</v>
      </c>
    </row>
    <row r="184" spans="1:5" x14ac:dyDescent="0.25">
      <c r="A184" t="s">
        <v>87</v>
      </c>
      <c r="B184">
        <v>27.078774620000001</v>
      </c>
      <c r="C184">
        <v>28.32689122</v>
      </c>
      <c r="E184" t="s">
        <v>780</v>
      </c>
    </row>
    <row r="185" spans="1:5" x14ac:dyDescent="0.25">
      <c r="A185" t="s">
        <v>87</v>
      </c>
      <c r="B185">
        <v>34.416622269999898</v>
      </c>
      <c r="C185">
        <v>34.2245989299999</v>
      </c>
      <c r="E185" t="s">
        <v>780</v>
      </c>
    </row>
    <row r="186" spans="1:5" x14ac:dyDescent="0.25">
      <c r="A186" t="s">
        <v>87</v>
      </c>
      <c r="B186">
        <v>30.645161290000001</v>
      </c>
      <c r="C186">
        <v>31.138107420000001</v>
      </c>
      <c r="E186" t="s">
        <v>780</v>
      </c>
    </row>
    <row r="187" spans="1:5" x14ac:dyDescent="0.25">
      <c r="A187" t="s">
        <v>87</v>
      </c>
      <c r="B187">
        <v>23.22274882</v>
      </c>
      <c r="C187">
        <v>22.891566269999899</v>
      </c>
      <c r="E187" t="s">
        <v>780</v>
      </c>
    </row>
    <row r="188" spans="1:5" x14ac:dyDescent="0.25">
      <c r="A188" t="s">
        <v>87</v>
      </c>
      <c r="B188">
        <v>21.76870748</v>
      </c>
      <c r="C188">
        <v>22.4215246599999</v>
      </c>
      <c r="E188" t="s">
        <v>780</v>
      </c>
    </row>
    <row r="189" spans="1:5" x14ac:dyDescent="0.25">
      <c r="A189" t="s">
        <v>87</v>
      </c>
      <c r="B189">
        <v>18.507751939999899</v>
      </c>
      <c r="C189">
        <v>18.18181818</v>
      </c>
      <c r="E189" t="s">
        <v>780</v>
      </c>
    </row>
    <row r="190" spans="1:5" x14ac:dyDescent="0.25">
      <c r="A190" t="s">
        <v>87</v>
      </c>
      <c r="B190">
        <v>22.081447959999899</v>
      </c>
      <c r="C190">
        <v>21.9789842399999</v>
      </c>
      <c r="E190" t="s">
        <v>780</v>
      </c>
    </row>
    <row r="191" spans="1:5" x14ac:dyDescent="0.25">
      <c r="A191" t="s">
        <v>87</v>
      </c>
      <c r="B191">
        <v>32.8235294099999</v>
      </c>
      <c r="C191">
        <v>30.190796859999899</v>
      </c>
      <c r="E191" t="s">
        <v>780</v>
      </c>
    </row>
    <row r="192" spans="1:5" x14ac:dyDescent="0.25">
      <c r="A192" t="s">
        <v>87</v>
      </c>
      <c r="B192">
        <v>32.396251669999899</v>
      </c>
      <c r="C192">
        <v>32.091503269999897</v>
      </c>
      <c r="E192" t="s">
        <v>780</v>
      </c>
    </row>
    <row r="193" spans="1:5" x14ac:dyDescent="0.25">
      <c r="A193" t="s">
        <v>87</v>
      </c>
      <c r="B193">
        <v>44.385655499999899</v>
      </c>
      <c r="C193">
        <v>42.063492060000002</v>
      </c>
      <c r="E193" t="s">
        <v>780</v>
      </c>
    </row>
    <row r="194" spans="1:5" x14ac:dyDescent="0.25">
      <c r="A194" t="s">
        <v>87</v>
      </c>
      <c r="B194">
        <v>44.385655499999899</v>
      </c>
      <c r="C194">
        <v>42.063492060000002</v>
      </c>
      <c r="E194" t="s">
        <v>780</v>
      </c>
    </row>
    <row r="195" spans="1:5" x14ac:dyDescent="0.25">
      <c r="A195" t="s">
        <v>87</v>
      </c>
      <c r="B195">
        <v>32.168284790000001</v>
      </c>
      <c r="C195">
        <v>31.7194289299999</v>
      </c>
      <c r="E195" t="s">
        <v>780</v>
      </c>
    </row>
    <row r="196" spans="1:5" x14ac:dyDescent="0.25">
      <c r="A196" t="s">
        <v>87</v>
      </c>
      <c r="B196">
        <v>36.078431369999898</v>
      </c>
      <c r="C196">
        <v>36.499254100000002</v>
      </c>
      <c r="E196" t="s">
        <v>780</v>
      </c>
    </row>
    <row r="197" spans="1:5" x14ac:dyDescent="0.25">
      <c r="A197" t="s">
        <v>87</v>
      </c>
      <c r="B197">
        <v>67.020899749999899</v>
      </c>
      <c r="C197">
        <v>66.474197040000007</v>
      </c>
      <c r="E197" t="s">
        <v>780</v>
      </c>
    </row>
    <row r="198" spans="1:5" x14ac:dyDescent="0.25">
      <c r="A198" t="s">
        <v>87</v>
      </c>
      <c r="B198">
        <v>37.029955389999898</v>
      </c>
      <c r="C198">
        <v>37.704918030000002</v>
      </c>
      <c r="E198" t="s">
        <v>780</v>
      </c>
    </row>
    <row r="199" spans="1:5" x14ac:dyDescent="0.25">
      <c r="A199" t="s">
        <v>87</v>
      </c>
      <c r="B199">
        <v>30.50615595</v>
      </c>
      <c r="C199">
        <v>30.127774039999899</v>
      </c>
      <c r="E199" t="s">
        <v>780</v>
      </c>
    </row>
    <row r="200" spans="1:5" x14ac:dyDescent="0.25">
      <c r="A200" t="s">
        <v>87</v>
      </c>
      <c r="B200">
        <v>25.048046119999899</v>
      </c>
      <c r="C200">
        <v>24.85840151</v>
      </c>
      <c r="E200" t="s">
        <v>780</v>
      </c>
    </row>
    <row r="201" spans="1:5" x14ac:dyDescent="0.25">
      <c r="A201" t="s">
        <v>87</v>
      </c>
      <c r="B201">
        <v>32.331378299999898</v>
      </c>
      <c r="C201">
        <v>32.173913040000002</v>
      </c>
      <c r="E201" t="s">
        <v>780</v>
      </c>
    </row>
    <row r="202" spans="1:5" x14ac:dyDescent="0.25">
      <c r="A202" t="s">
        <v>87</v>
      </c>
      <c r="B202">
        <v>21.763602250000002</v>
      </c>
      <c r="C202">
        <v>21.478205939999899</v>
      </c>
      <c r="E202" t="s">
        <v>780</v>
      </c>
    </row>
    <row r="203" spans="1:5" x14ac:dyDescent="0.25">
      <c r="A203" t="s">
        <v>87</v>
      </c>
      <c r="B203">
        <v>40.030674849999897</v>
      </c>
      <c r="C203">
        <v>40.211081790000001</v>
      </c>
      <c r="E203" t="s">
        <v>780</v>
      </c>
    </row>
    <row r="204" spans="1:5" x14ac:dyDescent="0.25">
      <c r="A204" t="s">
        <v>87</v>
      </c>
      <c r="B204">
        <v>19.685039369999899</v>
      </c>
      <c r="C204">
        <v>19.20353982</v>
      </c>
      <c r="E204" t="s">
        <v>780</v>
      </c>
    </row>
    <row r="205" spans="1:5" x14ac:dyDescent="0.25">
      <c r="A205" t="s">
        <v>87</v>
      </c>
      <c r="B205">
        <v>31.17913832</v>
      </c>
      <c r="C205">
        <v>32.25626741</v>
      </c>
      <c r="E205" t="s">
        <v>780</v>
      </c>
    </row>
    <row r="206" spans="1:5" x14ac:dyDescent="0.25">
      <c r="A206" t="s">
        <v>87</v>
      </c>
      <c r="B206">
        <v>31.17913832</v>
      </c>
      <c r="C206">
        <v>30.509413070000001</v>
      </c>
      <c r="E206" t="s">
        <v>780</v>
      </c>
    </row>
    <row r="207" spans="1:5" x14ac:dyDescent="0.25">
      <c r="A207" t="s">
        <v>87</v>
      </c>
      <c r="B207">
        <v>22.92637465</v>
      </c>
      <c r="C207">
        <v>21.987120520000001</v>
      </c>
      <c r="E207" t="s">
        <v>780</v>
      </c>
    </row>
    <row r="208" spans="1:5" x14ac:dyDescent="0.25">
      <c r="A208" t="s">
        <v>87</v>
      </c>
      <c r="B208">
        <v>31.887323940000002</v>
      </c>
      <c r="C208">
        <v>31.0265282599999</v>
      </c>
      <c r="E208" t="s">
        <v>780</v>
      </c>
    </row>
    <row r="209" spans="1:5" x14ac:dyDescent="0.25">
      <c r="A209" t="s">
        <v>87</v>
      </c>
      <c r="B209">
        <v>95.147679319999895</v>
      </c>
      <c r="C209">
        <v>90.207156310000002</v>
      </c>
      <c r="E209" t="s">
        <v>780</v>
      </c>
    </row>
    <row r="210" spans="1:5" x14ac:dyDescent="0.25">
      <c r="A210" t="s">
        <v>87</v>
      </c>
      <c r="B210">
        <v>28.2389937099999</v>
      </c>
      <c r="C210">
        <v>27.87088765</v>
      </c>
      <c r="E210" t="s">
        <v>780</v>
      </c>
    </row>
    <row r="211" spans="1:5" x14ac:dyDescent="0.25">
      <c r="A211" t="s">
        <v>87</v>
      </c>
      <c r="B211">
        <v>86.131386860000006</v>
      </c>
      <c r="C211">
        <v>84.841269839999896</v>
      </c>
      <c r="E211" t="s">
        <v>780</v>
      </c>
    </row>
    <row r="212" spans="1:5" x14ac:dyDescent="0.25">
      <c r="A212" t="s">
        <v>87</v>
      </c>
      <c r="B212">
        <v>38.532640090000001</v>
      </c>
      <c r="C212">
        <v>36.660828960000003</v>
      </c>
      <c r="E212" t="s">
        <v>780</v>
      </c>
    </row>
    <row r="213" spans="1:5" x14ac:dyDescent="0.25">
      <c r="A213" t="s">
        <v>87</v>
      </c>
      <c r="B213">
        <v>29.58542714</v>
      </c>
      <c r="C213">
        <v>29.603580560000001</v>
      </c>
      <c r="E213" t="s">
        <v>780</v>
      </c>
    </row>
    <row r="214" spans="1:5" x14ac:dyDescent="0.25">
      <c r="A214" t="s">
        <v>87</v>
      </c>
      <c r="B214">
        <v>33.452807649999897</v>
      </c>
      <c r="C214">
        <v>32.64340627</v>
      </c>
      <c r="E214" t="s">
        <v>780</v>
      </c>
    </row>
    <row r="215" spans="1:5" x14ac:dyDescent="0.25">
      <c r="A215" t="s">
        <v>87</v>
      </c>
      <c r="B215">
        <v>26.447574329999899</v>
      </c>
      <c r="C215">
        <v>23.657587549999899</v>
      </c>
      <c r="E215" t="s">
        <v>780</v>
      </c>
    </row>
    <row r="216" spans="1:5" x14ac:dyDescent="0.25">
      <c r="A216" t="s">
        <v>87</v>
      </c>
      <c r="B216">
        <v>37.32441472</v>
      </c>
      <c r="C216">
        <v>34.391191710000001</v>
      </c>
      <c r="E216" t="s">
        <v>780</v>
      </c>
    </row>
    <row r="217" spans="1:5" x14ac:dyDescent="0.25">
      <c r="A217" t="s">
        <v>87</v>
      </c>
      <c r="B217">
        <v>34.874863980000001</v>
      </c>
      <c r="C217">
        <v>34.518039850000001</v>
      </c>
      <c r="E217" t="s">
        <v>780</v>
      </c>
    </row>
    <row r="218" spans="1:5" x14ac:dyDescent="0.25">
      <c r="A218" t="s">
        <v>87</v>
      </c>
      <c r="B218">
        <v>37.32441472</v>
      </c>
      <c r="C218">
        <v>34.391191710000001</v>
      </c>
      <c r="E218" t="s">
        <v>780</v>
      </c>
    </row>
    <row r="219" spans="1:5" x14ac:dyDescent="0.25">
      <c r="A219" t="s">
        <v>87</v>
      </c>
      <c r="B219">
        <v>34.874863980000001</v>
      </c>
      <c r="C219">
        <v>34.518039850000001</v>
      </c>
      <c r="E219" t="s">
        <v>780</v>
      </c>
    </row>
    <row r="220" spans="1:5" x14ac:dyDescent="0.25">
      <c r="A220" t="s">
        <v>87</v>
      </c>
      <c r="B220">
        <v>24.880382780000001</v>
      </c>
      <c r="C220">
        <v>24.440894570000001</v>
      </c>
      <c r="E220" t="s">
        <v>780</v>
      </c>
    </row>
    <row r="221" spans="1:5" x14ac:dyDescent="0.25">
      <c r="A221" t="s">
        <v>87</v>
      </c>
      <c r="B221">
        <v>33.271028039999898</v>
      </c>
      <c r="C221">
        <v>33.031088080000004</v>
      </c>
      <c r="E221" t="s">
        <v>780</v>
      </c>
    </row>
    <row r="222" spans="1:5" x14ac:dyDescent="0.25">
      <c r="A222" t="s">
        <v>87</v>
      </c>
      <c r="B222">
        <v>24.266455189999899</v>
      </c>
      <c r="C222">
        <v>23.58490566</v>
      </c>
      <c r="E222" t="s">
        <v>780</v>
      </c>
    </row>
    <row r="223" spans="1:5" x14ac:dyDescent="0.25">
      <c r="A223" t="s">
        <v>87</v>
      </c>
      <c r="B223">
        <v>31.71733772</v>
      </c>
      <c r="C223">
        <v>30.8858739</v>
      </c>
      <c r="E223" t="s">
        <v>780</v>
      </c>
    </row>
    <row r="224" spans="1:5" x14ac:dyDescent="0.25">
      <c r="A224" t="s">
        <v>87</v>
      </c>
      <c r="B224">
        <v>29.94269341</v>
      </c>
      <c r="C224">
        <v>28.901734099999899</v>
      </c>
      <c r="E224" t="s">
        <v>780</v>
      </c>
    </row>
    <row r="225" spans="1:5" x14ac:dyDescent="0.25">
      <c r="A225" t="s">
        <v>87</v>
      </c>
      <c r="B225">
        <v>28.668730650000001</v>
      </c>
      <c r="C225">
        <v>27.980535280000002</v>
      </c>
      <c r="E225" t="s">
        <v>780</v>
      </c>
    </row>
    <row r="226" spans="1:5" x14ac:dyDescent="0.25">
      <c r="A226" t="s">
        <v>87</v>
      </c>
      <c r="B226">
        <v>28.516129029999899</v>
      </c>
      <c r="C226">
        <v>28.786885250000001</v>
      </c>
      <c r="E226" t="s">
        <v>780</v>
      </c>
    </row>
    <row r="227" spans="1:5" x14ac:dyDescent="0.25">
      <c r="A227" t="s">
        <v>87</v>
      </c>
      <c r="B227">
        <v>32.364341090000003</v>
      </c>
      <c r="C227">
        <v>31.628787880000001</v>
      </c>
      <c r="E227" t="s">
        <v>780</v>
      </c>
    </row>
    <row r="228" spans="1:5" x14ac:dyDescent="0.25">
      <c r="A228" t="s">
        <v>87</v>
      </c>
      <c r="B228">
        <v>33.976833980000002</v>
      </c>
      <c r="C228">
        <v>35.445307829999898</v>
      </c>
      <c r="E228" t="s">
        <v>780</v>
      </c>
    </row>
    <row r="229" spans="1:5" x14ac:dyDescent="0.25">
      <c r="A229" t="s">
        <v>87</v>
      </c>
      <c r="B229">
        <v>34.871180350000003</v>
      </c>
      <c r="C229">
        <v>34.93317132</v>
      </c>
      <c r="E229" t="s">
        <v>780</v>
      </c>
    </row>
    <row r="230" spans="1:5" x14ac:dyDescent="0.25">
      <c r="A230" t="s">
        <v>87</v>
      </c>
      <c r="B230">
        <v>37.479978639999899</v>
      </c>
      <c r="C230">
        <v>30.5570877</v>
      </c>
      <c r="E230" t="s">
        <v>780</v>
      </c>
    </row>
    <row r="231" spans="1:5" x14ac:dyDescent="0.25">
      <c r="A231" t="s">
        <v>87</v>
      </c>
      <c r="B231">
        <v>28.809523810000002</v>
      </c>
      <c r="C231">
        <v>29.269764630000001</v>
      </c>
      <c r="E231" t="s">
        <v>780</v>
      </c>
    </row>
    <row r="232" spans="1:5" x14ac:dyDescent="0.25">
      <c r="A232" t="s">
        <v>87</v>
      </c>
      <c r="B232">
        <v>29.91239049</v>
      </c>
      <c r="C232">
        <v>23.70283019</v>
      </c>
      <c r="E232" t="s">
        <v>780</v>
      </c>
    </row>
    <row r="233" spans="1:5" x14ac:dyDescent="0.25">
      <c r="A233" t="s">
        <v>87</v>
      </c>
      <c r="B233">
        <v>19.41209096</v>
      </c>
      <c r="C233">
        <v>20.1875344699999</v>
      </c>
      <c r="E233" t="s">
        <v>780</v>
      </c>
    </row>
    <row r="234" spans="1:5" x14ac:dyDescent="0.25">
      <c r="A234" t="s">
        <v>87</v>
      </c>
      <c r="B234">
        <v>34.037900870000001</v>
      </c>
      <c r="C234">
        <v>33.406272790000003</v>
      </c>
      <c r="E234" t="s">
        <v>780</v>
      </c>
    </row>
    <row r="235" spans="1:5" x14ac:dyDescent="0.25">
      <c r="A235" t="s">
        <v>17</v>
      </c>
      <c r="B235">
        <v>2.3911685010000001</v>
      </c>
      <c r="C235">
        <v>2.3620410550000002</v>
      </c>
      <c r="E235" t="s">
        <v>780</v>
      </c>
    </row>
    <row r="236" spans="1:5" x14ac:dyDescent="0.25">
      <c r="A236" t="s">
        <v>17</v>
      </c>
      <c r="B236">
        <v>3.5609812989999998</v>
      </c>
      <c r="C236">
        <v>1.3544362839999999</v>
      </c>
      <c r="E236" t="s">
        <v>780</v>
      </c>
    </row>
    <row r="237" spans="1:5" x14ac:dyDescent="0.25">
      <c r="A237" t="s">
        <v>17</v>
      </c>
      <c r="B237">
        <v>2.3306989649999998</v>
      </c>
      <c r="C237">
        <v>2.4308247000000001</v>
      </c>
      <c r="E237" t="s">
        <v>780</v>
      </c>
    </row>
    <row r="238" spans="1:5" x14ac:dyDescent="0.25">
      <c r="A238" t="s">
        <v>17</v>
      </c>
      <c r="B238">
        <v>0.14084798800000001</v>
      </c>
      <c r="C238">
        <v>0.183650962</v>
      </c>
      <c r="E238" t="s">
        <v>780</v>
      </c>
    </row>
    <row r="239" spans="1:5" x14ac:dyDescent="0.25">
      <c r="A239" t="s">
        <v>17</v>
      </c>
      <c r="B239">
        <v>1.4626373960000001</v>
      </c>
      <c r="C239">
        <v>1.4098733859999999</v>
      </c>
      <c r="E239" t="s">
        <v>780</v>
      </c>
    </row>
    <row r="240" spans="1:5" x14ac:dyDescent="0.25">
      <c r="A240" t="s">
        <v>17</v>
      </c>
      <c r="B240">
        <v>4.2602476280000001</v>
      </c>
      <c r="C240">
        <v>4.4963052379999997</v>
      </c>
      <c r="E240" t="s">
        <v>780</v>
      </c>
    </row>
    <row r="241" spans="1:5" x14ac:dyDescent="0.25">
      <c r="A241" t="s">
        <v>17</v>
      </c>
      <c r="B241">
        <v>1.3875325300000001</v>
      </c>
      <c r="C241">
        <v>0.96024215400000001</v>
      </c>
      <c r="E241" t="s">
        <v>780</v>
      </c>
    </row>
    <row r="242" spans="1:5" x14ac:dyDescent="0.25">
      <c r="A242" t="s">
        <v>17</v>
      </c>
      <c r="B242">
        <v>3.2681960390000002</v>
      </c>
      <c r="C242">
        <v>3.4327038220000001</v>
      </c>
      <c r="E242" t="s">
        <v>780</v>
      </c>
    </row>
    <row r="243" spans="1:5" x14ac:dyDescent="0.25">
      <c r="A243" t="s">
        <v>17</v>
      </c>
      <c r="B243">
        <v>2.2117156850000002</v>
      </c>
      <c r="C243">
        <v>2.4057346659999999</v>
      </c>
      <c r="E243" t="s">
        <v>780</v>
      </c>
    </row>
    <row r="244" spans="1:5" x14ac:dyDescent="0.25">
      <c r="A244" t="s">
        <v>17</v>
      </c>
      <c r="B244">
        <v>7.0245716E-2</v>
      </c>
      <c r="C244">
        <v>0.100964601</v>
      </c>
      <c r="E244" t="s">
        <v>780</v>
      </c>
    </row>
    <row r="245" spans="1:5" x14ac:dyDescent="0.25">
      <c r="A245" t="s">
        <v>17</v>
      </c>
      <c r="B245">
        <v>5.3835798879999999</v>
      </c>
      <c r="C245">
        <v>5.7102523879999998</v>
      </c>
      <c r="E245" t="s">
        <v>780</v>
      </c>
    </row>
    <row r="246" spans="1:5" x14ac:dyDescent="0.25">
      <c r="A246" t="s">
        <v>17</v>
      </c>
      <c r="B246">
        <v>3.4741783420000001</v>
      </c>
      <c r="C246">
        <v>3.9144380330000001</v>
      </c>
      <c r="E246" t="s">
        <v>780</v>
      </c>
    </row>
    <row r="247" spans="1:5" x14ac:dyDescent="0.25">
      <c r="A247" t="s">
        <v>17</v>
      </c>
      <c r="B247">
        <v>1.424979083</v>
      </c>
      <c r="C247">
        <v>1.6120680890000001</v>
      </c>
      <c r="E247" t="s">
        <v>780</v>
      </c>
    </row>
    <row r="248" spans="1:5" x14ac:dyDescent="0.25">
      <c r="A248" t="s">
        <v>17</v>
      </c>
      <c r="B248">
        <v>1.8471020389999999</v>
      </c>
      <c r="C248">
        <v>1.883000435</v>
      </c>
      <c r="E248" t="s">
        <v>780</v>
      </c>
    </row>
    <row r="249" spans="1:5" x14ac:dyDescent="0.25">
      <c r="A249" t="s">
        <v>17</v>
      </c>
      <c r="B249">
        <v>2.221680648</v>
      </c>
      <c r="C249">
        <v>2.34082751</v>
      </c>
      <c r="E249" t="s">
        <v>780</v>
      </c>
    </row>
    <row r="250" spans="1:5" x14ac:dyDescent="0.25">
      <c r="A250" t="s">
        <v>17</v>
      </c>
      <c r="B250">
        <v>11.318816760000001</v>
      </c>
      <c r="C250">
        <v>11.69240789</v>
      </c>
      <c r="E250" t="s">
        <v>780</v>
      </c>
    </row>
    <row r="251" spans="1:5" x14ac:dyDescent="0.25">
      <c r="A251" t="s">
        <v>17</v>
      </c>
      <c r="B251">
        <v>8.7154849470000002</v>
      </c>
      <c r="C251">
        <v>8.7990408460000005</v>
      </c>
      <c r="E251" t="s">
        <v>780</v>
      </c>
    </row>
    <row r="252" spans="1:5" x14ac:dyDescent="0.25">
      <c r="A252" t="s">
        <v>17</v>
      </c>
      <c r="B252">
        <v>7.5513435749999998</v>
      </c>
      <c r="C252">
        <v>7.7714749000000003</v>
      </c>
      <c r="E252" t="s">
        <v>780</v>
      </c>
    </row>
    <row r="253" spans="1:5" x14ac:dyDescent="0.25">
      <c r="A253" t="s">
        <v>17</v>
      </c>
      <c r="B253">
        <v>9.3138851670000005</v>
      </c>
      <c r="C253">
        <v>9.5477045510000007</v>
      </c>
      <c r="E253" t="s">
        <v>780</v>
      </c>
    </row>
    <row r="254" spans="1:5" x14ac:dyDescent="0.25">
      <c r="A254" t="s">
        <v>17</v>
      </c>
      <c r="B254">
        <v>7.7148712990000003</v>
      </c>
      <c r="C254">
        <v>7.984527302</v>
      </c>
      <c r="E254" t="s">
        <v>780</v>
      </c>
    </row>
    <row r="255" spans="1:5" x14ac:dyDescent="0.25">
      <c r="A255" t="s">
        <v>17</v>
      </c>
      <c r="B255">
        <v>11.408771590000001</v>
      </c>
      <c r="C255">
        <v>11.4492318</v>
      </c>
      <c r="E255" t="s">
        <v>780</v>
      </c>
    </row>
    <row r="256" spans="1:5" x14ac:dyDescent="0.25">
      <c r="A256" t="s">
        <v>17</v>
      </c>
      <c r="B256">
        <v>11.408771590000001</v>
      </c>
      <c r="C256">
        <v>11.4492318</v>
      </c>
      <c r="E256" t="s">
        <v>780</v>
      </c>
    </row>
    <row r="257" spans="1:5" x14ac:dyDescent="0.25">
      <c r="A257" t="s">
        <v>17</v>
      </c>
      <c r="B257">
        <v>11.67578956</v>
      </c>
      <c r="C257">
        <v>11.397966220000001</v>
      </c>
      <c r="E257" t="s">
        <v>780</v>
      </c>
    </row>
    <row r="258" spans="1:5" x14ac:dyDescent="0.25">
      <c r="A258" t="s">
        <v>17</v>
      </c>
      <c r="B258">
        <v>9.9005512430000007</v>
      </c>
      <c r="C258">
        <v>9.8264470280000005</v>
      </c>
      <c r="E258" t="s">
        <v>780</v>
      </c>
    </row>
    <row r="259" spans="1:5" x14ac:dyDescent="0.25">
      <c r="A259" t="s">
        <v>17</v>
      </c>
      <c r="B259">
        <v>8.1027076020000006</v>
      </c>
      <c r="C259">
        <v>8.0836425520000006</v>
      </c>
      <c r="E259" t="s">
        <v>780</v>
      </c>
    </row>
    <row r="260" spans="1:5" x14ac:dyDescent="0.25">
      <c r="A260" t="s">
        <v>17</v>
      </c>
      <c r="B260">
        <v>11.58520714</v>
      </c>
      <c r="C260">
        <v>11.7959456599999</v>
      </c>
      <c r="E260" t="s">
        <v>780</v>
      </c>
    </row>
    <row r="261" spans="1:5" x14ac:dyDescent="0.25">
      <c r="A261" t="s">
        <v>17</v>
      </c>
      <c r="B261">
        <v>14.89552232</v>
      </c>
      <c r="C261">
        <v>14.57291848</v>
      </c>
      <c r="E261" t="s">
        <v>780</v>
      </c>
    </row>
    <row r="262" spans="1:5" x14ac:dyDescent="0.25">
      <c r="A262" t="s">
        <v>17</v>
      </c>
      <c r="B262">
        <v>3.729037946</v>
      </c>
      <c r="C262">
        <v>3.5345766439999999</v>
      </c>
      <c r="E262" t="s">
        <v>780</v>
      </c>
    </row>
    <row r="263" spans="1:5" x14ac:dyDescent="0.25">
      <c r="A263" t="s">
        <v>17</v>
      </c>
      <c r="B263">
        <v>3.9388678119999998</v>
      </c>
      <c r="C263">
        <v>4.2801423700000001</v>
      </c>
      <c r="E263" t="s">
        <v>780</v>
      </c>
    </row>
    <row r="264" spans="1:5" x14ac:dyDescent="0.25">
      <c r="A264" t="s">
        <v>17</v>
      </c>
      <c r="B264">
        <v>8.3205515969999997</v>
      </c>
      <c r="C264">
        <v>8.877668839</v>
      </c>
      <c r="E264" t="s">
        <v>780</v>
      </c>
    </row>
    <row r="265" spans="1:5" x14ac:dyDescent="0.25">
      <c r="A265" t="s">
        <v>17</v>
      </c>
      <c r="B265">
        <v>6.8268449660000003</v>
      </c>
      <c r="C265">
        <v>7.175309167</v>
      </c>
      <c r="E265" t="s">
        <v>780</v>
      </c>
    </row>
    <row r="266" spans="1:5" x14ac:dyDescent="0.25">
      <c r="A266" t="s">
        <v>17</v>
      </c>
      <c r="B266">
        <v>9.4914749599999997</v>
      </c>
      <c r="C266">
        <v>9.4167767189999996</v>
      </c>
      <c r="E266" t="s">
        <v>780</v>
      </c>
    </row>
    <row r="267" spans="1:5" x14ac:dyDescent="0.25">
      <c r="A267" t="s">
        <v>17</v>
      </c>
      <c r="B267">
        <v>9.4914749599999997</v>
      </c>
      <c r="C267">
        <v>9.4167767189999996</v>
      </c>
      <c r="E267" t="s">
        <v>780</v>
      </c>
    </row>
    <row r="268" spans="1:5" x14ac:dyDescent="0.25">
      <c r="A268" t="s">
        <v>17</v>
      </c>
      <c r="B268">
        <v>5.5784362209999996</v>
      </c>
      <c r="C268">
        <v>5.9043992239999996</v>
      </c>
      <c r="E268" t="s">
        <v>780</v>
      </c>
    </row>
    <row r="269" spans="1:5" x14ac:dyDescent="0.25">
      <c r="A269" t="s">
        <v>17</v>
      </c>
      <c r="B269">
        <v>9.9281448520000009</v>
      </c>
      <c r="C269">
        <v>9.7621850569999999</v>
      </c>
      <c r="E269" t="s">
        <v>780</v>
      </c>
    </row>
    <row r="270" spans="1:5" x14ac:dyDescent="0.25">
      <c r="A270" t="s">
        <v>17</v>
      </c>
      <c r="B270">
        <v>8.2892324599999903</v>
      </c>
      <c r="C270">
        <v>8.2714253360000001</v>
      </c>
      <c r="E270" t="s">
        <v>780</v>
      </c>
    </row>
    <row r="271" spans="1:5" x14ac:dyDescent="0.25">
      <c r="A271" t="s">
        <v>17</v>
      </c>
      <c r="B271">
        <v>6.0319662330000003</v>
      </c>
      <c r="C271">
        <v>5.5073694550000001</v>
      </c>
      <c r="E271" t="s">
        <v>780</v>
      </c>
    </row>
    <row r="272" spans="1:5" x14ac:dyDescent="0.25">
      <c r="A272" t="s">
        <v>17</v>
      </c>
      <c r="B272">
        <v>6.0676730210000001</v>
      </c>
      <c r="C272">
        <v>6.2481593320000002</v>
      </c>
      <c r="E272" t="s">
        <v>780</v>
      </c>
    </row>
    <row r="273" spans="1:5" x14ac:dyDescent="0.25">
      <c r="A273" t="s">
        <v>17</v>
      </c>
      <c r="B273">
        <v>9.1369663479999996</v>
      </c>
      <c r="C273">
        <v>9.4400524299999997</v>
      </c>
      <c r="E273" t="s">
        <v>780</v>
      </c>
    </row>
    <row r="274" spans="1:5" x14ac:dyDescent="0.25">
      <c r="A274" t="s">
        <v>17</v>
      </c>
      <c r="B274">
        <v>3.9683761820000001</v>
      </c>
      <c r="C274">
        <v>4.2164175330000004</v>
      </c>
      <c r="E274" t="s">
        <v>780</v>
      </c>
    </row>
    <row r="275" spans="1:5" x14ac:dyDescent="0.25">
      <c r="A275" t="s">
        <v>17</v>
      </c>
      <c r="B275">
        <v>9.7672341730000003</v>
      </c>
      <c r="C275">
        <v>9.6268105879999997</v>
      </c>
      <c r="E275" t="s">
        <v>780</v>
      </c>
    </row>
    <row r="276" spans="1:5" x14ac:dyDescent="0.25">
      <c r="A276" t="s">
        <v>17</v>
      </c>
      <c r="B276">
        <v>10.676873860000001</v>
      </c>
      <c r="C276">
        <v>10.20570708</v>
      </c>
      <c r="E276" t="s">
        <v>780</v>
      </c>
    </row>
    <row r="277" spans="1:5" x14ac:dyDescent="0.25">
      <c r="A277" t="s">
        <v>17</v>
      </c>
      <c r="B277">
        <v>5.9584030370000001</v>
      </c>
      <c r="C277">
        <v>5.7060650160000002</v>
      </c>
      <c r="E277" t="s">
        <v>780</v>
      </c>
    </row>
    <row r="278" spans="1:5" x14ac:dyDescent="0.25">
      <c r="A278" t="s">
        <v>17</v>
      </c>
      <c r="B278">
        <v>8.7107495149999998</v>
      </c>
      <c r="C278">
        <v>9.2453586889999997</v>
      </c>
      <c r="E278" t="s">
        <v>780</v>
      </c>
    </row>
    <row r="279" spans="1:5" x14ac:dyDescent="0.25">
      <c r="A279" t="s">
        <v>17</v>
      </c>
      <c r="B279">
        <v>8.7107495149999998</v>
      </c>
      <c r="C279">
        <v>9.0746022360000005</v>
      </c>
      <c r="E279" t="s">
        <v>780</v>
      </c>
    </row>
    <row r="280" spans="1:5" x14ac:dyDescent="0.25">
      <c r="A280" t="s">
        <v>17</v>
      </c>
      <c r="B280">
        <v>5.4250825359999997</v>
      </c>
      <c r="C280">
        <v>5.7294263890000003</v>
      </c>
      <c r="E280" t="s">
        <v>780</v>
      </c>
    </row>
    <row r="281" spans="1:5" x14ac:dyDescent="0.25">
      <c r="A281" t="s">
        <v>17</v>
      </c>
      <c r="B281">
        <v>8.2047264519999903</v>
      </c>
      <c r="C281">
        <v>8.1621380699999904</v>
      </c>
      <c r="E281" t="s">
        <v>780</v>
      </c>
    </row>
    <row r="282" spans="1:5" x14ac:dyDescent="0.25">
      <c r="A282" t="s">
        <v>17</v>
      </c>
      <c r="B282">
        <v>0.18308322799999999</v>
      </c>
      <c r="C282">
        <v>0.335841424</v>
      </c>
      <c r="E282" t="s">
        <v>780</v>
      </c>
    </row>
    <row r="283" spans="1:5" x14ac:dyDescent="0.25">
      <c r="A283" t="s">
        <v>17</v>
      </c>
      <c r="B283">
        <v>6.9799905100000004</v>
      </c>
      <c r="C283">
        <v>7.2154368949999999</v>
      </c>
      <c r="E283" t="s">
        <v>780</v>
      </c>
    </row>
    <row r="284" spans="1:5" x14ac:dyDescent="0.25">
      <c r="A284" t="s">
        <v>17</v>
      </c>
      <c r="B284">
        <v>0.51626662599999995</v>
      </c>
      <c r="C284">
        <v>0.67380291699999995</v>
      </c>
      <c r="E284" t="s">
        <v>780</v>
      </c>
    </row>
    <row r="285" spans="1:5" x14ac:dyDescent="0.25">
      <c r="A285" t="s">
        <v>17</v>
      </c>
      <c r="B285">
        <v>6.8939897859999997</v>
      </c>
      <c r="C285">
        <v>7.2827391610000003</v>
      </c>
      <c r="E285" t="s">
        <v>780</v>
      </c>
    </row>
    <row r="286" spans="1:5" x14ac:dyDescent="0.25">
      <c r="A286" t="s">
        <v>17</v>
      </c>
      <c r="B286">
        <v>8.8585033969999998</v>
      </c>
      <c r="C286">
        <v>8.9274705670000003</v>
      </c>
      <c r="E286" t="s">
        <v>780</v>
      </c>
    </row>
    <row r="287" spans="1:5" x14ac:dyDescent="0.25">
      <c r="A287" t="s">
        <v>17</v>
      </c>
      <c r="B287">
        <v>7.2726841780000004</v>
      </c>
      <c r="C287">
        <v>7.6160533150000003</v>
      </c>
      <c r="E287" t="s">
        <v>780</v>
      </c>
    </row>
    <row r="288" spans="1:5" x14ac:dyDescent="0.25">
      <c r="A288" t="s">
        <v>17</v>
      </c>
      <c r="B288">
        <v>5.0049153850000003</v>
      </c>
      <c r="C288">
        <v>6.4116657349999997</v>
      </c>
      <c r="E288" t="s">
        <v>780</v>
      </c>
    </row>
    <row r="289" spans="1:5" x14ac:dyDescent="0.25">
      <c r="A289" t="s">
        <v>17</v>
      </c>
      <c r="B289">
        <v>5.4154263240000002</v>
      </c>
      <c r="C289">
        <v>6.265410599</v>
      </c>
      <c r="E289" t="s">
        <v>780</v>
      </c>
    </row>
    <row r="290" spans="1:5" x14ac:dyDescent="0.25">
      <c r="A290" t="s">
        <v>17</v>
      </c>
      <c r="B290">
        <v>10.07950065</v>
      </c>
      <c r="C290">
        <v>10.27211432</v>
      </c>
      <c r="E290" t="s">
        <v>780</v>
      </c>
    </row>
    <row r="291" spans="1:5" x14ac:dyDescent="0.25">
      <c r="A291" t="s">
        <v>17</v>
      </c>
      <c r="B291">
        <v>5.4154263240000002</v>
      </c>
      <c r="C291">
        <v>6.265410599</v>
      </c>
      <c r="E291" t="s">
        <v>780</v>
      </c>
    </row>
    <row r="292" spans="1:5" x14ac:dyDescent="0.25">
      <c r="A292" t="s">
        <v>17</v>
      </c>
      <c r="B292">
        <v>10.07950065</v>
      </c>
      <c r="C292">
        <v>10.27211432</v>
      </c>
      <c r="E292" t="s">
        <v>780</v>
      </c>
    </row>
    <row r="293" spans="1:5" x14ac:dyDescent="0.25">
      <c r="A293" t="s">
        <v>17</v>
      </c>
      <c r="B293">
        <v>5.340101228</v>
      </c>
      <c r="C293">
        <v>5.5176936059999999</v>
      </c>
      <c r="E293" t="s">
        <v>780</v>
      </c>
    </row>
    <row r="294" spans="1:5" x14ac:dyDescent="0.25">
      <c r="A294" t="s">
        <v>17</v>
      </c>
      <c r="B294">
        <v>8.1917767949999991</v>
      </c>
      <c r="C294">
        <v>8.1025158160000004</v>
      </c>
      <c r="E294" t="s">
        <v>780</v>
      </c>
    </row>
    <row r="295" spans="1:5" x14ac:dyDescent="0.25">
      <c r="A295" t="s">
        <v>17</v>
      </c>
      <c r="B295">
        <v>5.802925492</v>
      </c>
      <c r="C295">
        <v>6.0333945030000002</v>
      </c>
      <c r="E295" t="s">
        <v>780</v>
      </c>
    </row>
    <row r="296" spans="1:5" x14ac:dyDescent="0.25">
      <c r="A296" t="s">
        <v>17</v>
      </c>
      <c r="B296">
        <v>5.5930283220000003</v>
      </c>
      <c r="C296">
        <v>5.9637730290000004</v>
      </c>
      <c r="E296" t="s">
        <v>780</v>
      </c>
    </row>
    <row r="297" spans="1:5" x14ac:dyDescent="0.25">
      <c r="A297" t="s">
        <v>17</v>
      </c>
      <c r="B297">
        <v>6.2199659379999996</v>
      </c>
      <c r="C297">
        <v>6.3202226799999996</v>
      </c>
      <c r="E297" t="s">
        <v>780</v>
      </c>
    </row>
    <row r="298" spans="1:5" x14ac:dyDescent="0.25">
      <c r="A298" t="s">
        <v>17</v>
      </c>
      <c r="B298">
        <v>6.5189188009999999</v>
      </c>
      <c r="C298">
        <v>6.8287412280000002</v>
      </c>
      <c r="E298" t="s">
        <v>780</v>
      </c>
    </row>
    <row r="299" spans="1:5" x14ac:dyDescent="0.25">
      <c r="A299" t="s">
        <v>17</v>
      </c>
      <c r="B299">
        <v>7.3476762300000003</v>
      </c>
      <c r="C299">
        <v>7.4247298229999998</v>
      </c>
      <c r="E299" t="s">
        <v>780</v>
      </c>
    </row>
    <row r="300" spans="1:5" x14ac:dyDescent="0.25">
      <c r="A300" t="s">
        <v>17</v>
      </c>
      <c r="B300">
        <v>7.9709072880000003</v>
      </c>
      <c r="C300">
        <v>8.2862471749999997</v>
      </c>
      <c r="E300" t="s">
        <v>780</v>
      </c>
    </row>
    <row r="301" spans="1:5" x14ac:dyDescent="0.25">
      <c r="A301" t="s">
        <v>17</v>
      </c>
      <c r="B301">
        <v>7.3763196860000004</v>
      </c>
      <c r="C301">
        <v>7.3911463199999998</v>
      </c>
      <c r="E301" t="s">
        <v>780</v>
      </c>
    </row>
    <row r="302" spans="1:5" x14ac:dyDescent="0.25">
      <c r="A302" t="s">
        <v>17</v>
      </c>
      <c r="B302">
        <v>7.7618691899999996</v>
      </c>
      <c r="C302">
        <v>7.6830498379999996</v>
      </c>
      <c r="E302" t="s">
        <v>780</v>
      </c>
    </row>
    <row r="303" spans="1:5" x14ac:dyDescent="0.25">
      <c r="A303" t="s">
        <v>17</v>
      </c>
      <c r="B303">
        <v>9.5508905429999995</v>
      </c>
      <c r="C303">
        <v>9.38601375</v>
      </c>
      <c r="E303" t="s">
        <v>780</v>
      </c>
    </row>
    <row r="304" spans="1:5" x14ac:dyDescent="0.25">
      <c r="A304" t="s">
        <v>17</v>
      </c>
      <c r="B304">
        <v>9.8839784759999905</v>
      </c>
      <c r="C304">
        <v>9.664935539</v>
      </c>
      <c r="E304" t="s">
        <v>780</v>
      </c>
    </row>
    <row r="305" spans="1:5" x14ac:dyDescent="0.25">
      <c r="A305" t="s">
        <v>17</v>
      </c>
      <c r="B305">
        <v>2.6757407049999999</v>
      </c>
      <c r="C305">
        <v>3.478541141</v>
      </c>
      <c r="E305" t="s">
        <v>780</v>
      </c>
    </row>
    <row r="306" spans="1:5" x14ac:dyDescent="0.25">
      <c r="A306" t="s">
        <v>17</v>
      </c>
      <c r="B306">
        <v>12.18953406</v>
      </c>
      <c r="C306">
        <v>12.06522124</v>
      </c>
      <c r="E306" t="s">
        <v>780</v>
      </c>
    </row>
    <row r="307" spans="1:5" x14ac:dyDescent="0.25">
      <c r="A307" t="s">
        <v>17</v>
      </c>
      <c r="B307">
        <v>5.5636964510000002</v>
      </c>
      <c r="C307">
        <v>5.6858169710000004</v>
      </c>
      <c r="E307" t="s">
        <v>780</v>
      </c>
    </row>
    <row r="308" spans="1:5" x14ac:dyDescent="0.25">
      <c r="A308" t="s">
        <v>88</v>
      </c>
      <c r="B308">
        <v>42.960502349999899</v>
      </c>
      <c r="C308">
        <v>40.86523476</v>
      </c>
      <c r="E308" t="s">
        <v>780</v>
      </c>
    </row>
    <row r="309" spans="1:5" x14ac:dyDescent="0.25">
      <c r="A309" t="s">
        <v>88</v>
      </c>
      <c r="B309">
        <v>25.170567330000001</v>
      </c>
      <c r="C309">
        <v>51.242320999999897</v>
      </c>
      <c r="E309" t="s">
        <v>780</v>
      </c>
    </row>
    <row r="310" spans="1:5" x14ac:dyDescent="0.25">
      <c r="A310" t="s">
        <v>88</v>
      </c>
      <c r="B310">
        <v>47.02646695</v>
      </c>
      <c r="C310">
        <v>47.152872019999897</v>
      </c>
      <c r="E310" t="s">
        <v>780</v>
      </c>
    </row>
    <row r="311" spans="1:5" x14ac:dyDescent="0.25">
      <c r="A311" t="s">
        <v>88</v>
      </c>
      <c r="B311">
        <v>81.834667699999898</v>
      </c>
      <c r="C311">
        <v>83.004559619999895</v>
      </c>
      <c r="E311" t="s">
        <v>780</v>
      </c>
    </row>
    <row r="312" spans="1:5" x14ac:dyDescent="0.25">
      <c r="A312" t="s">
        <v>88</v>
      </c>
      <c r="B312">
        <v>30.204805390000001</v>
      </c>
      <c r="C312">
        <v>26.126800230000001</v>
      </c>
      <c r="E312" t="s">
        <v>780</v>
      </c>
    </row>
    <row r="313" spans="1:5" x14ac:dyDescent="0.25">
      <c r="A313" t="s">
        <v>88</v>
      </c>
      <c r="B313">
        <v>39.971795470000004</v>
      </c>
      <c r="C313">
        <v>40.315227649999898</v>
      </c>
      <c r="E313" t="s">
        <v>780</v>
      </c>
    </row>
    <row r="314" spans="1:5" x14ac:dyDescent="0.25">
      <c r="A314" t="s">
        <v>88</v>
      </c>
      <c r="B314">
        <v>57.192728430000003</v>
      </c>
      <c r="C314">
        <v>56.127300939999898</v>
      </c>
      <c r="E314" t="s">
        <v>780</v>
      </c>
    </row>
    <row r="315" spans="1:5" x14ac:dyDescent="0.25">
      <c r="A315" t="s">
        <v>88</v>
      </c>
      <c r="B315">
        <v>31.09341461</v>
      </c>
      <c r="C315">
        <v>30.76319616</v>
      </c>
      <c r="E315" t="s">
        <v>780</v>
      </c>
    </row>
    <row r="316" spans="1:5" x14ac:dyDescent="0.25">
      <c r="A316" t="s">
        <v>88</v>
      </c>
      <c r="B316">
        <v>32.278414509999898</v>
      </c>
      <c r="C316">
        <v>33.627184399999898</v>
      </c>
      <c r="E316" t="s">
        <v>780</v>
      </c>
    </row>
    <row r="317" spans="1:5" x14ac:dyDescent="0.25">
      <c r="A317" t="s">
        <v>88</v>
      </c>
      <c r="B317">
        <v>70.021729699999895</v>
      </c>
      <c r="C317">
        <v>69.617457049999899</v>
      </c>
      <c r="E317" t="s">
        <v>780</v>
      </c>
    </row>
    <row r="318" spans="1:5" x14ac:dyDescent="0.25">
      <c r="A318" t="s">
        <v>88</v>
      </c>
      <c r="B318">
        <v>29.61244069</v>
      </c>
      <c r="C318">
        <v>34.694695160000002</v>
      </c>
      <c r="E318" t="s">
        <v>780</v>
      </c>
    </row>
    <row r="319" spans="1:5" x14ac:dyDescent="0.25">
      <c r="A319" t="s">
        <v>88</v>
      </c>
      <c r="B319">
        <v>42.070182920000001</v>
      </c>
      <c r="C319">
        <v>42.492683409999898</v>
      </c>
      <c r="E319" t="s">
        <v>780</v>
      </c>
    </row>
    <row r="320" spans="1:5" x14ac:dyDescent="0.25">
      <c r="A320" t="s">
        <v>88</v>
      </c>
      <c r="B320">
        <v>30.510461589999899</v>
      </c>
      <c r="C320">
        <v>31.086276340000001</v>
      </c>
      <c r="E320" t="s">
        <v>780</v>
      </c>
    </row>
    <row r="321" spans="1:5" x14ac:dyDescent="0.25">
      <c r="A321" t="s">
        <v>88</v>
      </c>
      <c r="B321">
        <v>33.334808690000003</v>
      </c>
      <c r="C321">
        <v>35.90521597</v>
      </c>
      <c r="E321" t="s">
        <v>780</v>
      </c>
    </row>
    <row r="322" spans="1:5" x14ac:dyDescent="0.25">
      <c r="A322" t="s">
        <v>88</v>
      </c>
      <c r="B322">
        <v>49.2572031999999</v>
      </c>
      <c r="C322">
        <v>50.254840680000001</v>
      </c>
      <c r="E322" t="s">
        <v>780</v>
      </c>
    </row>
    <row r="323" spans="1:5" x14ac:dyDescent="0.25">
      <c r="A323" t="s">
        <v>88</v>
      </c>
      <c r="B323">
        <v>81.912131200000005</v>
      </c>
      <c r="C323">
        <v>83.143294549999894</v>
      </c>
      <c r="E323" t="s">
        <v>780</v>
      </c>
    </row>
    <row r="324" spans="1:5" x14ac:dyDescent="0.25">
      <c r="A324" t="s">
        <v>88</v>
      </c>
      <c r="B324">
        <v>76.573913570000002</v>
      </c>
      <c r="C324">
        <v>77.888955190000004</v>
      </c>
      <c r="E324" t="s">
        <v>780</v>
      </c>
    </row>
    <row r="325" spans="1:5" x14ac:dyDescent="0.25">
      <c r="A325" t="s">
        <v>88</v>
      </c>
      <c r="B325">
        <v>79.2992137399999</v>
      </c>
      <c r="C325">
        <v>79.9692529699999</v>
      </c>
      <c r="E325" t="s">
        <v>780</v>
      </c>
    </row>
    <row r="326" spans="1:5" x14ac:dyDescent="0.25">
      <c r="A326" t="s">
        <v>88</v>
      </c>
      <c r="B326">
        <v>78.850865810000002</v>
      </c>
      <c r="C326">
        <v>79.386145690000006</v>
      </c>
      <c r="E326" t="s">
        <v>780</v>
      </c>
    </row>
    <row r="327" spans="1:5" x14ac:dyDescent="0.25">
      <c r="A327" t="s">
        <v>88</v>
      </c>
      <c r="B327">
        <v>78.283891150000002</v>
      </c>
      <c r="C327">
        <v>79.181071180000004</v>
      </c>
      <c r="E327" t="s">
        <v>780</v>
      </c>
    </row>
    <row r="328" spans="1:5" x14ac:dyDescent="0.25">
      <c r="A328" t="s">
        <v>88</v>
      </c>
      <c r="B328">
        <v>83.7156086399999</v>
      </c>
      <c r="C328">
        <v>84.109185760000003</v>
      </c>
      <c r="E328" t="s">
        <v>780</v>
      </c>
    </row>
    <row r="329" spans="1:5" x14ac:dyDescent="0.25">
      <c r="A329" t="s">
        <v>88</v>
      </c>
      <c r="B329">
        <v>83.7156086399999</v>
      </c>
      <c r="C329">
        <v>84.109185760000003</v>
      </c>
      <c r="E329" t="s">
        <v>780</v>
      </c>
    </row>
    <row r="330" spans="1:5" x14ac:dyDescent="0.25">
      <c r="A330" t="s">
        <v>88</v>
      </c>
      <c r="B330">
        <v>86.608203860000003</v>
      </c>
      <c r="C330">
        <v>86.757993080000006</v>
      </c>
      <c r="E330" t="s">
        <v>780</v>
      </c>
    </row>
    <row r="331" spans="1:5" x14ac:dyDescent="0.25">
      <c r="A331" t="s">
        <v>88</v>
      </c>
      <c r="B331">
        <v>83.089645719999893</v>
      </c>
      <c r="C331">
        <v>83.395063030000003</v>
      </c>
      <c r="E331" t="s">
        <v>780</v>
      </c>
    </row>
    <row r="332" spans="1:5" x14ac:dyDescent="0.25">
      <c r="A332" t="s">
        <v>88</v>
      </c>
      <c r="B332">
        <v>81.597931939999896</v>
      </c>
      <c r="C332">
        <v>81.694831699999895</v>
      </c>
      <c r="E332" t="s">
        <v>780</v>
      </c>
    </row>
    <row r="333" spans="1:5" x14ac:dyDescent="0.25">
      <c r="A333" t="s">
        <v>88</v>
      </c>
      <c r="B333">
        <v>80.616443910000001</v>
      </c>
      <c r="C333">
        <v>80.232284579999899</v>
      </c>
      <c r="E333" t="s">
        <v>780</v>
      </c>
    </row>
    <row r="334" spans="1:5" x14ac:dyDescent="0.25">
      <c r="A334" t="s">
        <v>88</v>
      </c>
      <c r="B334">
        <v>88.911710409999898</v>
      </c>
      <c r="C334">
        <v>88.922670679999896</v>
      </c>
      <c r="E334" t="s">
        <v>780</v>
      </c>
    </row>
    <row r="335" spans="1:5" x14ac:dyDescent="0.25">
      <c r="A335" t="s">
        <v>88</v>
      </c>
      <c r="B335">
        <v>66.686205599999894</v>
      </c>
      <c r="C335">
        <v>66.499801199999894</v>
      </c>
      <c r="E335" t="s">
        <v>780</v>
      </c>
    </row>
    <row r="336" spans="1:5" x14ac:dyDescent="0.25">
      <c r="A336" t="s">
        <v>88</v>
      </c>
      <c r="B336">
        <v>69.135977679999897</v>
      </c>
      <c r="C336">
        <v>69.328481679999896</v>
      </c>
      <c r="E336" t="s">
        <v>780</v>
      </c>
    </row>
    <row r="337" spans="1:5" x14ac:dyDescent="0.25">
      <c r="A337" t="s">
        <v>88</v>
      </c>
      <c r="B337">
        <v>80.431338839999896</v>
      </c>
      <c r="C337">
        <v>77.653775179999897</v>
      </c>
      <c r="E337" t="s">
        <v>780</v>
      </c>
    </row>
    <row r="338" spans="1:5" x14ac:dyDescent="0.25">
      <c r="A338" t="s">
        <v>88</v>
      </c>
      <c r="B338">
        <v>78.349602450000006</v>
      </c>
      <c r="C338">
        <v>78.754893120000006</v>
      </c>
      <c r="E338" t="s">
        <v>780</v>
      </c>
    </row>
    <row r="339" spans="1:5" x14ac:dyDescent="0.25">
      <c r="A339" t="s">
        <v>88</v>
      </c>
      <c r="B339">
        <v>80.18581958</v>
      </c>
      <c r="C339">
        <v>80.196461780000007</v>
      </c>
      <c r="E339" t="s">
        <v>780</v>
      </c>
    </row>
    <row r="340" spans="1:5" x14ac:dyDescent="0.25">
      <c r="A340" t="s">
        <v>88</v>
      </c>
      <c r="B340">
        <v>80.18581958</v>
      </c>
      <c r="C340">
        <v>80.196461780000007</v>
      </c>
      <c r="E340" t="s">
        <v>780</v>
      </c>
    </row>
    <row r="341" spans="1:5" x14ac:dyDescent="0.25">
      <c r="A341" t="s">
        <v>88</v>
      </c>
      <c r="B341">
        <v>72.234828730000004</v>
      </c>
      <c r="C341">
        <v>71.514338949999896</v>
      </c>
      <c r="E341" t="s">
        <v>780</v>
      </c>
    </row>
    <row r="342" spans="1:5" x14ac:dyDescent="0.25">
      <c r="A342" t="s">
        <v>88</v>
      </c>
      <c r="B342">
        <v>80.406652890000004</v>
      </c>
      <c r="C342">
        <v>80.670591689999895</v>
      </c>
      <c r="E342" t="s">
        <v>780</v>
      </c>
    </row>
    <row r="343" spans="1:5" x14ac:dyDescent="0.25">
      <c r="A343" t="s">
        <v>88</v>
      </c>
      <c r="B343">
        <v>90.038420860000002</v>
      </c>
      <c r="C343">
        <v>90.552256709999895</v>
      </c>
      <c r="E343" t="s">
        <v>780</v>
      </c>
    </row>
    <row r="344" spans="1:5" x14ac:dyDescent="0.25">
      <c r="A344" t="s">
        <v>88</v>
      </c>
      <c r="B344">
        <v>77.092803970000006</v>
      </c>
      <c r="C344">
        <v>77.390335399999898</v>
      </c>
      <c r="E344" t="s">
        <v>780</v>
      </c>
    </row>
    <row r="345" spans="1:5" x14ac:dyDescent="0.25">
      <c r="A345" t="s">
        <v>88</v>
      </c>
      <c r="B345">
        <v>74.05300192</v>
      </c>
      <c r="C345">
        <v>73.62705038</v>
      </c>
      <c r="E345" t="s">
        <v>780</v>
      </c>
    </row>
    <row r="346" spans="1:5" x14ac:dyDescent="0.25">
      <c r="A346" t="s">
        <v>88</v>
      </c>
      <c r="B346">
        <v>78.27076735</v>
      </c>
      <c r="C346">
        <v>78.827352770000005</v>
      </c>
      <c r="E346" t="s">
        <v>780</v>
      </c>
    </row>
    <row r="347" spans="1:5" x14ac:dyDescent="0.25">
      <c r="A347" t="s">
        <v>88</v>
      </c>
      <c r="B347">
        <v>69.654570570000004</v>
      </c>
      <c r="C347">
        <v>69.777605769999894</v>
      </c>
      <c r="E347" t="s">
        <v>780</v>
      </c>
    </row>
    <row r="348" spans="1:5" x14ac:dyDescent="0.25">
      <c r="A348" t="s">
        <v>88</v>
      </c>
      <c r="B348">
        <v>79.2286963399999</v>
      </c>
      <c r="C348">
        <v>79.361724859999896</v>
      </c>
      <c r="E348" t="s">
        <v>780</v>
      </c>
    </row>
    <row r="349" spans="1:5" x14ac:dyDescent="0.25">
      <c r="A349" t="s">
        <v>88</v>
      </c>
      <c r="B349">
        <v>81.666449979999896</v>
      </c>
      <c r="C349">
        <v>80.853995190000006</v>
      </c>
      <c r="E349" t="s">
        <v>780</v>
      </c>
    </row>
    <row r="350" spans="1:5" x14ac:dyDescent="0.25">
      <c r="A350" t="s">
        <v>88</v>
      </c>
      <c r="B350">
        <v>68.450915719999898</v>
      </c>
      <c r="C350">
        <v>67.610374730000004</v>
      </c>
      <c r="E350" t="s">
        <v>780</v>
      </c>
    </row>
    <row r="351" spans="1:5" x14ac:dyDescent="0.25">
      <c r="A351" t="s">
        <v>88</v>
      </c>
      <c r="B351">
        <v>78.456357580000002</v>
      </c>
      <c r="C351">
        <v>82.589980620000006</v>
      </c>
      <c r="E351" t="s">
        <v>780</v>
      </c>
    </row>
    <row r="352" spans="1:5" x14ac:dyDescent="0.25">
      <c r="A352" t="s">
        <v>88</v>
      </c>
      <c r="B352">
        <v>78.456357580000002</v>
      </c>
      <c r="C352">
        <v>79.04589824</v>
      </c>
      <c r="E352" t="s">
        <v>780</v>
      </c>
    </row>
    <row r="353" spans="1:5" x14ac:dyDescent="0.25">
      <c r="A353" t="s">
        <v>88</v>
      </c>
      <c r="B353">
        <v>77.538762989999896</v>
      </c>
      <c r="C353">
        <v>77.776869180000006</v>
      </c>
      <c r="E353" t="s">
        <v>780</v>
      </c>
    </row>
    <row r="354" spans="1:5" x14ac:dyDescent="0.25">
      <c r="A354" t="s">
        <v>88</v>
      </c>
      <c r="B354">
        <v>77.46185131</v>
      </c>
      <c r="C354">
        <v>77.915999459999895</v>
      </c>
      <c r="E354" t="s">
        <v>780</v>
      </c>
    </row>
    <row r="355" spans="1:5" x14ac:dyDescent="0.25">
      <c r="A355" t="s">
        <v>88</v>
      </c>
      <c r="B355">
        <v>94.482086600000002</v>
      </c>
      <c r="C355">
        <v>93.847628959999895</v>
      </c>
      <c r="E355" t="s">
        <v>780</v>
      </c>
    </row>
    <row r="356" spans="1:5" x14ac:dyDescent="0.25">
      <c r="A356" t="s">
        <v>88</v>
      </c>
      <c r="B356">
        <v>73.438907639999897</v>
      </c>
      <c r="C356">
        <v>73.379762170000006</v>
      </c>
      <c r="E356" t="s">
        <v>780</v>
      </c>
    </row>
    <row r="357" spans="1:5" x14ac:dyDescent="0.25">
      <c r="A357" t="s">
        <v>88</v>
      </c>
      <c r="B357">
        <v>93.727230700000007</v>
      </c>
      <c r="C357">
        <v>93.705368859999894</v>
      </c>
      <c r="E357" t="s">
        <v>780</v>
      </c>
    </row>
    <row r="358" spans="1:5" x14ac:dyDescent="0.25">
      <c r="A358" t="s">
        <v>88</v>
      </c>
      <c r="B358">
        <v>79.938821959999899</v>
      </c>
      <c r="C358">
        <v>79.722469869999898</v>
      </c>
      <c r="E358" t="s">
        <v>780</v>
      </c>
    </row>
    <row r="359" spans="1:5" x14ac:dyDescent="0.25">
      <c r="A359" t="s">
        <v>88</v>
      </c>
      <c r="B359">
        <v>84.351122290000006</v>
      </c>
      <c r="C359">
        <v>85.454503079999895</v>
      </c>
      <c r="E359" t="s">
        <v>780</v>
      </c>
    </row>
    <row r="360" spans="1:5" x14ac:dyDescent="0.25">
      <c r="A360" t="s">
        <v>88</v>
      </c>
      <c r="B360">
        <v>79.222848490000004</v>
      </c>
      <c r="C360">
        <v>79.4970564099999</v>
      </c>
      <c r="E360" t="s">
        <v>780</v>
      </c>
    </row>
    <row r="361" spans="1:5" x14ac:dyDescent="0.25">
      <c r="A361" t="s">
        <v>88</v>
      </c>
      <c r="B361">
        <v>66.9175170299999</v>
      </c>
      <c r="C361">
        <v>70.208451210000007</v>
      </c>
      <c r="E361" t="s">
        <v>780</v>
      </c>
    </row>
    <row r="362" spans="1:5" x14ac:dyDescent="0.25">
      <c r="A362" t="s">
        <v>88</v>
      </c>
      <c r="B362">
        <v>64.763476130000001</v>
      </c>
      <c r="C362">
        <v>64.354171039999898</v>
      </c>
      <c r="E362" t="s">
        <v>780</v>
      </c>
    </row>
    <row r="363" spans="1:5" x14ac:dyDescent="0.25">
      <c r="A363" t="s">
        <v>88</v>
      </c>
      <c r="B363">
        <v>83.540612929999895</v>
      </c>
      <c r="C363">
        <v>84.703451150000006</v>
      </c>
      <c r="E363" t="s">
        <v>780</v>
      </c>
    </row>
    <row r="364" spans="1:5" x14ac:dyDescent="0.25">
      <c r="A364" t="s">
        <v>88</v>
      </c>
      <c r="B364">
        <v>64.763476130000001</v>
      </c>
      <c r="C364">
        <v>64.354171039999898</v>
      </c>
      <c r="E364" t="s">
        <v>780</v>
      </c>
    </row>
    <row r="365" spans="1:5" x14ac:dyDescent="0.25">
      <c r="A365" t="s">
        <v>88</v>
      </c>
      <c r="B365">
        <v>83.540612929999895</v>
      </c>
      <c r="C365">
        <v>84.703451150000006</v>
      </c>
      <c r="E365" t="s">
        <v>780</v>
      </c>
    </row>
    <row r="366" spans="1:5" x14ac:dyDescent="0.25">
      <c r="A366" t="s">
        <v>88</v>
      </c>
      <c r="B366">
        <v>74.077125899999899</v>
      </c>
      <c r="C366">
        <v>74.818358910000001</v>
      </c>
      <c r="E366" t="s">
        <v>780</v>
      </c>
    </row>
    <row r="367" spans="1:5" x14ac:dyDescent="0.25">
      <c r="A367" t="s">
        <v>88</v>
      </c>
      <c r="B367">
        <v>82.707505010000006</v>
      </c>
      <c r="C367">
        <v>83.663540710000007</v>
      </c>
      <c r="E367" t="s">
        <v>780</v>
      </c>
    </row>
    <row r="368" spans="1:5" x14ac:dyDescent="0.25">
      <c r="A368" t="s">
        <v>88</v>
      </c>
      <c r="B368">
        <v>72.983706990000002</v>
      </c>
      <c r="C368">
        <v>73.918199540000003</v>
      </c>
      <c r="E368" t="s">
        <v>780</v>
      </c>
    </row>
    <row r="369" spans="1:5" x14ac:dyDescent="0.25">
      <c r="A369" t="s">
        <v>88</v>
      </c>
      <c r="B369">
        <v>74.850127939999894</v>
      </c>
      <c r="C369">
        <v>75.090135970000006</v>
      </c>
      <c r="E369" t="s">
        <v>780</v>
      </c>
    </row>
    <row r="370" spans="1:5" x14ac:dyDescent="0.25">
      <c r="A370" t="s">
        <v>88</v>
      </c>
      <c r="B370">
        <v>71.455668970000005</v>
      </c>
      <c r="C370">
        <v>70.557996610000004</v>
      </c>
      <c r="E370" t="s">
        <v>780</v>
      </c>
    </row>
    <row r="371" spans="1:5" x14ac:dyDescent="0.25">
      <c r="A371" t="s">
        <v>88</v>
      </c>
      <c r="B371">
        <v>65.898665010000002</v>
      </c>
      <c r="C371">
        <v>65.8099388199999</v>
      </c>
      <c r="E371" t="s">
        <v>780</v>
      </c>
    </row>
    <row r="372" spans="1:5" x14ac:dyDescent="0.25">
      <c r="A372" t="s">
        <v>88</v>
      </c>
      <c r="B372">
        <v>70.367428050000001</v>
      </c>
      <c r="C372">
        <v>71.792413589999896</v>
      </c>
      <c r="E372" t="s">
        <v>780</v>
      </c>
    </row>
    <row r="373" spans="1:5" x14ac:dyDescent="0.25">
      <c r="A373" t="s">
        <v>88</v>
      </c>
      <c r="B373">
        <v>77.524257800000001</v>
      </c>
      <c r="C373">
        <v>78.502618119999894</v>
      </c>
      <c r="E373" t="s">
        <v>780</v>
      </c>
    </row>
    <row r="374" spans="1:5" x14ac:dyDescent="0.25">
      <c r="A374" t="s">
        <v>88</v>
      </c>
      <c r="B374">
        <v>81.449517979999897</v>
      </c>
      <c r="C374">
        <v>81.224353399999899</v>
      </c>
      <c r="E374" t="s">
        <v>780</v>
      </c>
    </row>
    <row r="375" spans="1:5" x14ac:dyDescent="0.25">
      <c r="A375" t="s">
        <v>88</v>
      </c>
      <c r="B375">
        <v>82.493098419999896</v>
      </c>
      <c r="C375">
        <v>82.921513149999896</v>
      </c>
      <c r="E375" t="s">
        <v>780</v>
      </c>
    </row>
    <row r="376" spans="1:5" x14ac:dyDescent="0.25">
      <c r="A376" t="s">
        <v>88</v>
      </c>
      <c r="B376">
        <v>80.539860610000005</v>
      </c>
      <c r="C376">
        <v>80.664170679999899</v>
      </c>
      <c r="E376" t="s">
        <v>780</v>
      </c>
    </row>
    <row r="377" spans="1:5" x14ac:dyDescent="0.25">
      <c r="A377" t="s">
        <v>88</v>
      </c>
      <c r="B377">
        <v>86.369754650000004</v>
      </c>
      <c r="C377">
        <v>86.205407210000004</v>
      </c>
      <c r="E377" t="s">
        <v>780</v>
      </c>
    </row>
    <row r="378" spans="1:5" x14ac:dyDescent="0.25">
      <c r="A378" t="s">
        <v>88</v>
      </c>
      <c r="B378">
        <v>78.9831748</v>
      </c>
      <c r="C378">
        <v>76.219189850000006</v>
      </c>
      <c r="E378" t="s">
        <v>780</v>
      </c>
    </row>
    <row r="379" spans="1:5" x14ac:dyDescent="0.25">
      <c r="A379" t="s">
        <v>88</v>
      </c>
      <c r="B379">
        <v>80.141472750000005</v>
      </c>
      <c r="C379">
        <v>81.183473340000006</v>
      </c>
      <c r="E379" t="s">
        <v>780</v>
      </c>
    </row>
    <row r="380" spans="1:5" x14ac:dyDescent="0.25">
      <c r="A380" t="s">
        <v>88</v>
      </c>
      <c r="B380">
        <v>66.657472479999896</v>
      </c>
      <c r="C380">
        <v>68.3124677899999</v>
      </c>
      <c r="E380" t="s">
        <v>780</v>
      </c>
    </row>
    <row r="381" spans="1:5" x14ac:dyDescent="0.25">
      <c r="A381" t="s">
        <v>779</v>
      </c>
      <c r="B381">
        <v>3.965269342</v>
      </c>
      <c r="C381">
        <v>2.9234708340000002</v>
      </c>
      <c r="E381" t="s">
        <v>780</v>
      </c>
    </row>
    <row r="382" spans="1:5" x14ac:dyDescent="0.25">
      <c r="A382" t="s">
        <v>779</v>
      </c>
      <c r="B382">
        <v>1.990387793</v>
      </c>
      <c r="C382">
        <v>6.8535653410000004</v>
      </c>
      <c r="E382" t="s">
        <v>780</v>
      </c>
    </row>
    <row r="383" spans="1:5" x14ac:dyDescent="0.25">
      <c r="A383" t="s">
        <v>779</v>
      </c>
      <c r="B383">
        <v>4.9316855720000001</v>
      </c>
      <c r="C383">
        <v>3.1395631009999998</v>
      </c>
      <c r="E383" t="s">
        <v>780</v>
      </c>
    </row>
    <row r="384" spans="1:5" x14ac:dyDescent="0.25">
      <c r="A384" t="s">
        <v>779</v>
      </c>
      <c r="B384">
        <v>10.4882235</v>
      </c>
      <c r="C384">
        <v>9.6082559580000009</v>
      </c>
      <c r="E384" t="s">
        <v>780</v>
      </c>
    </row>
    <row r="385" spans="1:5" x14ac:dyDescent="0.25">
      <c r="A385" t="s">
        <v>779</v>
      </c>
      <c r="B385">
        <v>0.82221144300000004</v>
      </c>
      <c r="C385">
        <v>0</v>
      </c>
      <c r="E385" t="s">
        <v>780</v>
      </c>
    </row>
    <row r="386" spans="1:5" x14ac:dyDescent="0.25">
      <c r="A386" t="s">
        <v>779</v>
      </c>
      <c r="B386">
        <v>5.4556316029999996</v>
      </c>
      <c r="C386">
        <v>4.2515639439999999</v>
      </c>
      <c r="E386" t="s">
        <v>780</v>
      </c>
    </row>
    <row r="387" spans="1:5" x14ac:dyDescent="0.25">
      <c r="A387" t="s">
        <v>779</v>
      </c>
      <c r="B387">
        <v>4.2818321519999998</v>
      </c>
      <c r="C387">
        <v>5.9017179329999996</v>
      </c>
      <c r="E387" t="s">
        <v>780</v>
      </c>
    </row>
    <row r="388" spans="1:5" x14ac:dyDescent="0.25">
      <c r="A388" t="s">
        <v>779</v>
      </c>
      <c r="B388">
        <v>1.8879917310000001</v>
      </c>
      <c r="C388">
        <v>0</v>
      </c>
      <c r="E388" t="s">
        <v>780</v>
      </c>
    </row>
    <row r="389" spans="1:5" x14ac:dyDescent="0.25">
      <c r="A389" t="s">
        <v>779</v>
      </c>
      <c r="B389">
        <v>0</v>
      </c>
      <c r="C389">
        <v>0</v>
      </c>
      <c r="E389" t="s">
        <v>780</v>
      </c>
    </row>
    <row r="390" spans="1:5" x14ac:dyDescent="0.25">
      <c r="A390" t="s">
        <v>779</v>
      </c>
      <c r="B390">
        <v>8.8975778739999996</v>
      </c>
      <c r="C390">
        <v>8.3453309279999903</v>
      </c>
      <c r="E390" t="s">
        <v>780</v>
      </c>
    </row>
    <row r="391" spans="1:5" x14ac:dyDescent="0.25">
      <c r="A391" t="s">
        <v>779</v>
      </c>
      <c r="B391">
        <v>3.9053589280000001</v>
      </c>
      <c r="C391">
        <v>2.4621948470000001</v>
      </c>
      <c r="E391" t="s">
        <v>780</v>
      </c>
    </row>
    <row r="392" spans="1:5" x14ac:dyDescent="0.25">
      <c r="A392" t="s">
        <v>779</v>
      </c>
      <c r="B392">
        <v>0</v>
      </c>
      <c r="C392">
        <v>0</v>
      </c>
      <c r="E392" t="s">
        <v>780</v>
      </c>
    </row>
    <row r="393" spans="1:5" x14ac:dyDescent="0.25">
      <c r="A393" t="s">
        <v>779</v>
      </c>
      <c r="B393">
        <v>2.662737446</v>
      </c>
      <c r="C393">
        <v>1.7705249270000001</v>
      </c>
      <c r="E393" t="s">
        <v>780</v>
      </c>
    </row>
    <row r="394" spans="1:5" x14ac:dyDescent="0.25">
      <c r="A394" t="s">
        <v>779</v>
      </c>
      <c r="B394">
        <v>2.3224388519999999</v>
      </c>
      <c r="C394">
        <v>2.3011116629999999</v>
      </c>
      <c r="E394" t="s">
        <v>780</v>
      </c>
    </row>
    <row r="395" spans="1:5" x14ac:dyDescent="0.25">
      <c r="A395" t="s">
        <v>779</v>
      </c>
      <c r="B395">
        <v>0.84725604700000001</v>
      </c>
      <c r="C395">
        <v>0.39645252399999997</v>
      </c>
      <c r="E395" t="s">
        <v>780</v>
      </c>
    </row>
    <row r="396" spans="1:5" x14ac:dyDescent="0.25">
      <c r="A396" t="s">
        <v>779</v>
      </c>
      <c r="B396">
        <v>0</v>
      </c>
      <c r="C396">
        <v>0</v>
      </c>
      <c r="E396" t="s">
        <v>780</v>
      </c>
    </row>
    <row r="397" spans="1:5" x14ac:dyDescent="0.25">
      <c r="A397" t="s">
        <v>779</v>
      </c>
      <c r="B397">
        <v>1.512315208</v>
      </c>
      <c r="C397">
        <v>0.88556763100000002</v>
      </c>
      <c r="E397" t="s">
        <v>780</v>
      </c>
    </row>
    <row r="398" spans="1:5" x14ac:dyDescent="0.25">
      <c r="A398" t="s">
        <v>779</v>
      </c>
      <c r="B398">
        <v>0</v>
      </c>
      <c r="C398">
        <v>0</v>
      </c>
      <c r="E398" t="s">
        <v>780</v>
      </c>
    </row>
    <row r="399" spans="1:5" x14ac:dyDescent="0.25">
      <c r="A399" t="s">
        <v>779</v>
      </c>
      <c r="B399">
        <v>0</v>
      </c>
      <c r="C399">
        <v>0</v>
      </c>
      <c r="E399" t="s">
        <v>780</v>
      </c>
    </row>
    <row r="400" spans="1:5" x14ac:dyDescent="0.25">
      <c r="A400" t="s">
        <v>779</v>
      </c>
      <c r="B400">
        <v>0</v>
      </c>
      <c r="C400">
        <v>0</v>
      </c>
      <c r="E400" t="s">
        <v>780</v>
      </c>
    </row>
    <row r="401" spans="1:5" x14ac:dyDescent="0.25">
      <c r="A401" t="s">
        <v>779</v>
      </c>
      <c r="B401">
        <v>0</v>
      </c>
      <c r="C401">
        <v>0</v>
      </c>
      <c r="E401" t="s">
        <v>780</v>
      </c>
    </row>
    <row r="402" spans="1:5" x14ac:dyDescent="0.25">
      <c r="A402" t="s">
        <v>779</v>
      </c>
      <c r="B402">
        <v>0</v>
      </c>
      <c r="C402">
        <v>0</v>
      </c>
      <c r="E402" t="s">
        <v>780</v>
      </c>
    </row>
    <row r="403" spans="1:5" x14ac:dyDescent="0.25">
      <c r="A403" t="s">
        <v>779</v>
      </c>
      <c r="B403">
        <v>0</v>
      </c>
      <c r="C403">
        <v>0</v>
      </c>
      <c r="E403" t="s">
        <v>780</v>
      </c>
    </row>
    <row r="404" spans="1:5" x14ac:dyDescent="0.25">
      <c r="A404" t="s">
        <v>779</v>
      </c>
      <c r="B404">
        <v>0</v>
      </c>
      <c r="C404">
        <v>0</v>
      </c>
      <c r="E404" t="s">
        <v>780</v>
      </c>
    </row>
    <row r="405" spans="1:5" x14ac:dyDescent="0.25">
      <c r="A405" t="s">
        <v>779</v>
      </c>
      <c r="B405">
        <v>0</v>
      </c>
      <c r="C405">
        <v>0</v>
      </c>
      <c r="E405" t="s">
        <v>780</v>
      </c>
    </row>
    <row r="406" spans="1:5" x14ac:dyDescent="0.25">
      <c r="A406" t="s">
        <v>779</v>
      </c>
      <c r="B406">
        <v>0</v>
      </c>
      <c r="C406">
        <v>0</v>
      </c>
      <c r="E406" t="s">
        <v>780</v>
      </c>
    </row>
    <row r="407" spans="1:5" x14ac:dyDescent="0.25">
      <c r="A407" t="s">
        <v>779</v>
      </c>
      <c r="B407">
        <v>0</v>
      </c>
      <c r="C407">
        <v>0</v>
      </c>
      <c r="E407" t="s">
        <v>780</v>
      </c>
    </row>
    <row r="408" spans="1:5" x14ac:dyDescent="0.25">
      <c r="A408" t="s">
        <v>779</v>
      </c>
      <c r="B408">
        <v>2.3785015550000002</v>
      </c>
      <c r="C408">
        <v>3.154354396</v>
      </c>
      <c r="E408" t="s">
        <v>780</v>
      </c>
    </row>
    <row r="409" spans="1:5" x14ac:dyDescent="0.25">
      <c r="A409" t="s">
        <v>779</v>
      </c>
      <c r="B409">
        <v>4.7718376759999996</v>
      </c>
      <c r="C409">
        <v>3.455679189</v>
      </c>
      <c r="E409" t="s">
        <v>780</v>
      </c>
    </row>
    <row r="410" spans="1:5" x14ac:dyDescent="0.25">
      <c r="A410" t="s">
        <v>779</v>
      </c>
      <c r="B410">
        <v>1.6140536409999999</v>
      </c>
      <c r="C410">
        <v>1.073059794</v>
      </c>
      <c r="E410" t="s">
        <v>780</v>
      </c>
    </row>
    <row r="411" spans="1:5" x14ac:dyDescent="0.25">
      <c r="A411" t="s">
        <v>779</v>
      </c>
      <c r="B411">
        <v>0</v>
      </c>
      <c r="C411">
        <v>0</v>
      </c>
      <c r="E411" t="s">
        <v>780</v>
      </c>
    </row>
    <row r="412" spans="1:5" x14ac:dyDescent="0.25">
      <c r="A412" t="s">
        <v>779</v>
      </c>
      <c r="B412">
        <v>5.7363896490000004</v>
      </c>
      <c r="C412">
        <v>4.5322223169999996</v>
      </c>
      <c r="E412" t="s">
        <v>780</v>
      </c>
    </row>
    <row r="413" spans="1:5" x14ac:dyDescent="0.25">
      <c r="A413" t="s">
        <v>779</v>
      </c>
      <c r="B413">
        <v>5.7363896490000004</v>
      </c>
      <c r="C413">
        <v>4.5322223169999996</v>
      </c>
      <c r="E413" t="s">
        <v>780</v>
      </c>
    </row>
    <row r="414" spans="1:5" x14ac:dyDescent="0.25">
      <c r="A414" t="s">
        <v>779</v>
      </c>
      <c r="B414">
        <v>4.2924574270000004</v>
      </c>
      <c r="C414">
        <v>2.5610422810000002</v>
      </c>
      <c r="E414" t="s">
        <v>780</v>
      </c>
    </row>
    <row r="415" spans="1:5" x14ac:dyDescent="0.25">
      <c r="A415" t="s">
        <v>779</v>
      </c>
      <c r="B415">
        <v>0</v>
      </c>
      <c r="C415">
        <v>0</v>
      </c>
      <c r="E415" t="s">
        <v>780</v>
      </c>
    </row>
    <row r="416" spans="1:5" x14ac:dyDescent="0.25">
      <c r="A416" t="s">
        <v>779</v>
      </c>
      <c r="B416">
        <v>0</v>
      </c>
      <c r="C416">
        <v>0</v>
      </c>
      <c r="E416" t="s">
        <v>780</v>
      </c>
    </row>
    <row r="417" spans="1:5" x14ac:dyDescent="0.25">
      <c r="A417" t="s">
        <v>779</v>
      </c>
      <c r="B417">
        <v>2.47176924</v>
      </c>
      <c r="C417">
        <v>3.513654839</v>
      </c>
      <c r="E417" t="s">
        <v>780</v>
      </c>
    </row>
    <row r="418" spans="1:5" x14ac:dyDescent="0.25">
      <c r="A418" t="s">
        <v>779</v>
      </c>
      <c r="B418">
        <v>0</v>
      </c>
      <c r="C418">
        <v>0</v>
      </c>
      <c r="E418" t="s">
        <v>780</v>
      </c>
    </row>
    <row r="419" spans="1:5" x14ac:dyDescent="0.25">
      <c r="A419" t="s">
        <v>779</v>
      </c>
      <c r="B419">
        <v>0</v>
      </c>
      <c r="C419">
        <v>0</v>
      </c>
      <c r="E419" t="s">
        <v>780</v>
      </c>
    </row>
    <row r="420" spans="1:5" x14ac:dyDescent="0.25">
      <c r="A420" t="s">
        <v>779</v>
      </c>
      <c r="B420">
        <v>0</v>
      </c>
      <c r="C420">
        <v>0</v>
      </c>
      <c r="E420" t="s">
        <v>780</v>
      </c>
    </row>
    <row r="421" spans="1:5" x14ac:dyDescent="0.25">
      <c r="A421" t="s">
        <v>779</v>
      </c>
      <c r="B421">
        <v>0</v>
      </c>
      <c r="C421">
        <v>0</v>
      </c>
      <c r="E421" t="s">
        <v>780</v>
      </c>
    </row>
    <row r="422" spans="1:5" x14ac:dyDescent="0.25">
      <c r="A422" t="s">
        <v>779</v>
      </c>
      <c r="B422">
        <v>1.2608208940000001</v>
      </c>
      <c r="C422">
        <v>0</v>
      </c>
      <c r="E422" t="s">
        <v>780</v>
      </c>
    </row>
    <row r="423" spans="1:5" x14ac:dyDescent="0.25">
      <c r="A423" t="s">
        <v>779</v>
      </c>
      <c r="B423">
        <v>0</v>
      </c>
      <c r="C423">
        <v>0</v>
      </c>
      <c r="E423" t="s">
        <v>780</v>
      </c>
    </row>
    <row r="424" spans="1:5" x14ac:dyDescent="0.25">
      <c r="A424" t="s">
        <v>779</v>
      </c>
      <c r="B424">
        <v>0</v>
      </c>
      <c r="C424">
        <v>0</v>
      </c>
      <c r="E424" t="s">
        <v>780</v>
      </c>
    </row>
    <row r="425" spans="1:5" x14ac:dyDescent="0.25">
      <c r="A425" t="s">
        <v>779</v>
      </c>
      <c r="B425">
        <v>0</v>
      </c>
      <c r="C425">
        <v>0</v>
      </c>
      <c r="E425" t="s">
        <v>780</v>
      </c>
    </row>
    <row r="426" spans="1:5" x14ac:dyDescent="0.25">
      <c r="A426" t="s">
        <v>779</v>
      </c>
      <c r="B426">
        <v>1.00814358</v>
      </c>
      <c r="C426">
        <v>0.66902222600000005</v>
      </c>
      <c r="E426" t="s">
        <v>780</v>
      </c>
    </row>
    <row r="427" spans="1:5" x14ac:dyDescent="0.25">
      <c r="A427" t="s">
        <v>779</v>
      </c>
      <c r="B427">
        <v>0</v>
      </c>
      <c r="C427">
        <v>0</v>
      </c>
      <c r="E427" t="s">
        <v>780</v>
      </c>
    </row>
    <row r="428" spans="1:5" x14ac:dyDescent="0.25">
      <c r="A428" t="s">
        <v>779</v>
      </c>
      <c r="B428">
        <v>11.29820707</v>
      </c>
      <c r="C428">
        <v>11.4196676499999</v>
      </c>
      <c r="E428" t="s">
        <v>780</v>
      </c>
    </row>
    <row r="429" spans="1:5" x14ac:dyDescent="0.25">
      <c r="A429" t="s">
        <v>779</v>
      </c>
      <c r="B429">
        <v>0</v>
      </c>
      <c r="C429">
        <v>0</v>
      </c>
      <c r="E429" t="s">
        <v>780</v>
      </c>
    </row>
    <row r="430" spans="1:5" x14ac:dyDescent="0.25">
      <c r="A430" t="s">
        <v>779</v>
      </c>
      <c r="B430">
        <v>14.529300320000001</v>
      </c>
      <c r="C430">
        <v>14.31291818</v>
      </c>
      <c r="E430" t="s">
        <v>780</v>
      </c>
    </row>
    <row r="431" spans="1:5" x14ac:dyDescent="0.25">
      <c r="A431" t="s">
        <v>779</v>
      </c>
      <c r="B431">
        <v>0</v>
      </c>
      <c r="C431">
        <v>0</v>
      </c>
      <c r="E431" t="s">
        <v>780</v>
      </c>
    </row>
    <row r="432" spans="1:5" x14ac:dyDescent="0.25">
      <c r="A432" t="s">
        <v>779</v>
      </c>
      <c r="B432">
        <v>0</v>
      </c>
      <c r="C432">
        <v>0</v>
      </c>
      <c r="E432" t="s">
        <v>780</v>
      </c>
    </row>
    <row r="433" spans="1:5" x14ac:dyDescent="0.25">
      <c r="A433" t="s">
        <v>779</v>
      </c>
      <c r="B433">
        <v>0</v>
      </c>
      <c r="C433">
        <v>0</v>
      </c>
      <c r="E433" t="s">
        <v>780</v>
      </c>
    </row>
    <row r="434" spans="1:5" x14ac:dyDescent="0.25">
      <c r="A434" t="s">
        <v>779</v>
      </c>
      <c r="B434">
        <v>0</v>
      </c>
      <c r="C434">
        <v>0</v>
      </c>
      <c r="E434" t="s">
        <v>780</v>
      </c>
    </row>
    <row r="435" spans="1:5" x14ac:dyDescent="0.25">
      <c r="A435" t="s">
        <v>779</v>
      </c>
      <c r="B435">
        <v>0</v>
      </c>
      <c r="C435">
        <v>0</v>
      </c>
      <c r="E435" t="s">
        <v>780</v>
      </c>
    </row>
    <row r="436" spans="1:5" x14ac:dyDescent="0.25">
      <c r="A436" t="s">
        <v>779</v>
      </c>
      <c r="B436">
        <v>1.081749785</v>
      </c>
      <c r="C436">
        <v>0.264832915</v>
      </c>
      <c r="E436" t="s">
        <v>780</v>
      </c>
    </row>
    <row r="437" spans="1:5" x14ac:dyDescent="0.25">
      <c r="A437" t="s">
        <v>779</v>
      </c>
      <c r="B437">
        <v>0</v>
      </c>
      <c r="C437">
        <v>0</v>
      </c>
      <c r="E437" t="s">
        <v>780</v>
      </c>
    </row>
    <row r="438" spans="1:5" x14ac:dyDescent="0.25">
      <c r="A438" t="s">
        <v>779</v>
      </c>
      <c r="B438">
        <v>1.081749785</v>
      </c>
      <c r="C438">
        <v>0.264832915</v>
      </c>
      <c r="E438" t="s">
        <v>780</v>
      </c>
    </row>
    <row r="439" spans="1:5" x14ac:dyDescent="0.25">
      <c r="A439" t="s">
        <v>779</v>
      </c>
      <c r="B439">
        <v>1.1662449239999999</v>
      </c>
      <c r="C439">
        <v>0.96129694700000001</v>
      </c>
      <c r="E439" t="s">
        <v>780</v>
      </c>
    </row>
    <row r="440" spans="1:5" x14ac:dyDescent="0.25">
      <c r="A440" t="s">
        <v>779</v>
      </c>
      <c r="B440">
        <v>0</v>
      </c>
      <c r="C440">
        <v>0</v>
      </c>
      <c r="E440" t="s">
        <v>780</v>
      </c>
    </row>
    <row r="441" spans="1:5" x14ac:dyDescent="0.25">
      <c r="A441" t="s">
        <v>779</v>
      </c>
      <c r="B441">
        <v>0</v>
      </c>
      <c r="C441">
        <v>0</v>
      </c>
      <c r="E441" t="s">
        <v>780</v>
      </c>
    </row>
    <row r="442" spans="1:5" x14ac:dyDescent="0.25">
      <c r="A442" t="s">
        <v>779</v>
      </c>
      <c r="B442">
        <v>0.46668937199999999</v>
      </c>
      <c r="C442">
        <v>0</v>
      </c>
      <c r="E442" t="s">
        <v>780</v>
      </c>
    </row>
    <row r="443" spans="1:5" x14ac:dyDescent="0.25">
      <c r="A443" t="s">
        <v>779</v>
      </c>
      <c r="B443">
        <v>0</v>
      </c>
      <c r="C443">
        <v>0</v>
      </c>
      <c r="E443" t="s">
        <v>780</v>
      </c>
    </row>
    <row r="444" spans="1:5" x14ac:dyDescent="0.25">
      <c r="A444" t="s">
        <v>779</v>
      </c>
      <c r="B444">
        <v>0</v>
      </c>
      <c r="C444">
        <v>0</v>
      </c>
      <c r="E444" t="s">
        <v>780</v>
      </c>
    </row>
    <row r="445" spans="1:5" x14ac:dyDescent="0.25">
      <c r="A445" t="s">
        <v>779</v>
      </c>
      <c r="B445">
        <v>0</v>
      </c>
      <c r="C445">
        <v>0</v>
      </c>
      <c r="E445" t="s">
        <v>780</v>
      </c>
    </row>
    <row r="446" spans="1:5" x14ac:dyDescent="0.25">
      <c r="A446" t="s">
        <v>779</v>
      </c>
      <c r="B446">
        <v>0</v>
      </c>
      <c r="C446">
        <v>0</v>
      </c>
      <c r="E446" t="s">
        <v>780</v>
      </c>
    </row>
    <row r="447" spans="1:5" x14ac:dyDescent="0.25">
      <c r="A447" t="s">
        <v>779</v>
      </c>
      <c r="B447">
        <v>0</v>
      </c>
      <c r="C447">
        <v>0</v>
      </c>
      <c r="E447" t="s">
        <v>780</v>
      </c>
    </row>
    <row r="448" spans="1:5" x14ac:dyDescent="0.25">
      <c r="A448" t="s">
        <v>779</v>
      </c>
      <c r="B448">
        <v>0</v>
      </c>
      <c r="C448">
        <v>0</v>
      </c>
      <c r="E448" t="s">
        <v>780</v>
      </c>
    </row>
    <row r="449" spans="1:5" x14ac:dyDescent="0.25">
      <c r="A449" t="s">
        <v>779</v>
      </c>
      <c r="B449">
        <v>0</v>
      </c>
      <c r="C449">
        <v>0</v>
      </c>
      <c r="E449" t="s">
        <v>780</v>
      </c>
    </row>
    <row r="450" spans="1:5" x14ac:dyDescent="0.25">
      <c r="A450" t="s">
        <v>779</v>
      </c>
      <c r="B450">
        <v>0</v>
      </c>
      <c r="C450">
        <v>0</v>
      </c>
      <c r="E450" t="s">
        <v>780</v>
      </c>
    </row>
    <row r="451" spans="1:5" x14ac:dyDescent="0.25">
      <c r="A451" t="s">
        <v>779</v>
      </c>
      <c r="B451">
        <v>4.7245137890000004</v>
      </c>
      <c r="C451">
        <v>2.4848267480000001</v>
      </c>
      <c r="E451" t="s">
        <v>780</v>
      </c>
    </row>
    <row r="452" spans="1:5" x14ac:dyDescent="0.25">
      <c r="A452" t="s">
        <v>779</v>
      </c>
      <c r="B452">
        <v>0</v>
      </c>
      <c r="C452">
        <v>0</v>
      </c>
      <c r="E452" t="s">
        <v>780</v>
      </c>
    </row>
    <row r="453" spans="1:5" x14ac:dyDescent="0.25">
      <c r="A453" t="s">
        <v>779</v>
      </c>
      <c r="B453">
        <v>0</v>
      </c>
      <c r="C453">
        <v>0</v>
      </c>
      <c r="E453" t="s">
        <v>780</v>
      </c>
    </row>
    <row r="454" spans="1:5" x14ac:dyDescent="0.25">
      <c r="A454" t="s">
        <v>15</v>
      </c>
      <c r="B454">
        <v>3.0411329070000002</v>
      </c>
      <c r="C454">
        <v>2.8140822540000001</v>
      </c>
      <c r="E454" t="s">
        <v>780</v>
      </c>
    </row>
    <row r="455" spans="1:5" x14ac:dyDescent="0.25">
      <c r="A455" t="s">
        <v>15</v>
      </c>
      <c r="B455">
        <v>1.5167223649999999</v>
      </c>
      <c r="C455">
        <v>3.0680877990000002</v>
      </c>
      <c r="E455" t="s">
        <v>780</v>
      </c>
    </row>
    <row r="456" spans="1:5" x14ac:dyDescent="0.25">
      <c r="A456" t="s">
        <v>15</v>
      </c>
      <c r="B456">
        <v>2.6076089489999998</v>
      </c>
      <c r="C456">
        <v>2.6403698840000001</v>
      </c>
      <c r="E456" t="s">
        <v>780</v>
      </c>
    </row>
    <row r="457" spans="1:5" x14ac:dyDescent="0.25">
      <c r="A457" t="s">
        <v>15</v>
      </c>
      <c r="B457">
        <v>3.5510630089999999</v>
      </c>
      <c r="C457">
        <v>3.6098025859999998</v>
      </c>
      <c r="E457" t="s">
        <v>780</v>
      </c>
    </row>
    <row r="458" spans="1:5" x14ac:dyDescent="0.25">
      <c r="A458" t="s">
        <v>15</v>
      </c>
      <c r="B458">
        <v>1.4422609770000001</v>
      </c>
      <c r="C458">
        <v>1.341159282</v>
      </c>
      <c r="E458" t="s">
        <v>780</v>
      </c>
    </row>
    <row r="459" spans="1:5" x14ac:dyDescent="0.25">
      <c r="A459" t="s">
        <v>15</v>
      </c>
      <c r="B459">
        <v>2.5739585840000001</v>
      </c>
      <c r="C459">
        <v>2.6459213020000001</v>
      </c>
      <c r="E459" t="s">
        <v>780</v>
      </c>
    </row>
    <row r="460" spans="1:5" x14ac:dyDescent="0.25">
      <c r="A460" t="s">
        <v>15</v>
      </c>
      <c r="B460">
        <v>4.0537190880000002</v>
      </c>
      <c r="C460">
        <v>4.1537684600000002</v>
      </c>
      <c r="E460" t="s">
        <v>780</v>
      </c>
    </row>
    <row r="461" spans="1:5" x14ac:dyDescent="0.25">
      <c r="A461" t="s">
        <v>15</v>
      </c>
      <c r="B461">
        <v>2.408935998</v>
      </c>
      <c r="C461">
        <v>2.417228986</v>
      </c>
      <c r="E461" t="s">
        <v>780</v>
      </c>
    </row>
    <row r="462" spans="1:5" x14ac:dyDescent="0.25">
      <c r="A462" t="s">
        <v>15</v>
      </c>
      <c r="B462">
        <v>2.4049091489999999</v>
      </c>
      <c r="C462">
        <v>2.4877873689999999</v>
      </c>
      <c r="E462" t="s">
        <v>780</v>
      </c>
    </row>
    <row r="463" spans="1:5" x14ac:dyDescent="0.25">
      <c r="A463" t="s">
        <v>15</v>
      </c>
      <c r="B463">
        <v>2.6115037120000002</v>
      </c>
      <c r="C463">
        <v>2.6962920260000001</v>
      </c>
      <c r="E463" t="s">
        <v>780</v>
      </c>
    </row>
    <row r="464" spans="1:5" x14ac:dyDescent="0.25">
      <c r="A464" t="s">
        <v>15</v>
      </c>
      <c r="B464">
        <v>1.1005539959999999</v>
      </c>
      <c r="C464">
        <v>1.338402029</v>
      </c>
      <c r="E464" t="s">
        <v>780</v>
      </c>
    </row>
    <row r="465" spans="1:5" x14ac:dyDescent="0.25">
      <c r="A465" t="s">
        <v>15</v>
      </c>
      <c r="B465">
        <v>2.8570749910000002</v>
      </c>
      <c r="C465">
        <v>2.8866763529999999</v>
      </c>
      <c r="E465" t="s">
        <v>780</v>
      </c>
    </row>
    <row r="466" spans="1:5" x14ac:dyDescent="0.25">
      <c r="A466" t="s">
        <v>15</v>
      </c>
      <c r="B466">
        <v>2.247605547</v>
      </c>
      <c r="C466">
        <v>2.23249948</v>
      </c>
      <c r="E466" t="s">
        <v>780</v>
      </c>
    </row>
    <row r="467" spans="1:5" x14ac:dyDescent="0.25">
      <c r="A467" t="s">
        <v>15</v>
      </c>
      <c r="B467">
        <v>2.3843553169999998</v>
      </c>
      <c r="C467">
        <v>2.4043916520000002</v>
      </c>
      <c r="E467" t="s">
        <v>780</v>
      </c>
    </row>
    <row r="468" spans="1:5" x14ac:dyDescent="0.25">
      <c r="A468" t="s">
        <v>15</v>
      </c>
      <c r="B468">
        <v>3.8161635459999999</v>
      </c>
      <c r="C468">
        <v>3.8991240409999999</v>
      </c>
      <c r="E468" t="s">
        <v>780</v>
      </c>
    </row>
    <row r="469" spans="1:5" x14ac:dyDescent="0.25">
      <c r="A469" t="s">
        <v>15</v>
      </c>
      <c r="B469">
        <v>7.7942629940000003</v>
      </c>
      <c r="C469">
        <v>7.904958154</v>
      </c>
      <c r="E469" t="s">
        <v>780</v>
      </c>
    </row>
    <row r="470" spans="1:5" x14ac:dyDescent="0.25">
      <c r="A470" t="s">
        <v>15</v>
      </c>
      <c r="B470">
        <v>6.5372907180000004</v>
      </c>
      <c r="C470">
        <v>6.861819304</v>
      </c>
      <c r="E470" t="s">
        <v>780</v>
      </c>
    </row>
    <row r="471" spans="1:5" x14ac:dyDescent="0.25">
      <c r="A471" t="s">
        <v>15</v>
      </c>
      <c r="B471">
        <v>9.9033600810000006</v>
      </c>
      <c r="C471">
        <v>10.0110046</v>
      </c>
      <c r="E471" t="s">
        <v>780</v>
      </c>
    </row>
    <row r="472" spans="1:5" x14ac:dyDescent="0.25">
      <c r="A472" t="s">
        <v>15</v>
      </c>
      <c r="B472">
        <v>7.4205893290000002</v>
      </c>
      <c r="C472">
        <v>7.4896487489999997</v>
      </c>
      <c r="E472" t="s">
        <v>780</v>
      </c>
    </row>
    <row r="473" spans="1:5" x14ac:dyDescent="0.25">
      <c r="A473" t="s">
        <v>15</v>
      </c>
      <c r="B473">
        <v>9.1400558780000001</v>
      </c>
      <c r="C473">
        <v>9.1428156180000002</v>
      </c>
      <c r="E473" t="s">
        <v>780</v>
      </c>
    </row>
    <row r="474" spans="1:5" x14ac:dyDescent="0.25">
      <c r="A474" t="s">
        <v>15</v>
      </c>
      <c r="B474">
        <v>7.7084272250000003</v>
      </c>
      <c r="C474">
        <v>7.9378472369999997</v>
      </c>
      <c r="E474" t="s">
        <v>780</v>
      </c>
    </row>
    <row r="475" spans="1:5" x14ac:dyDescent="0.25">
      <c r="A475" t="s">
        <v>15</v>
      </c>
      <c r="B475">
        <v>7.7084272250000003</v>
      </c>
      <c r="C475">
        <v>7.9378472369999997</v>
      </c>
      <c r="E475" t="s">
        <v>780</v>
      </c>
    </row>
    <row r="476" spans="1:5" x14ac:dyDescent="0.25">
      <c r="A476" t="s">
        <v>15</v>
      </c>
      <c r="B476">
        <v>7.0900678150000003</v>
      </c>
      <c r="C476">
        <v>7.1086415729999999</v>
      </c>
      <c r="E476" t="s">
        <v>780</v>
      </c>
    </row>
    <row r="477" spans="1:5" x14ac:dyDescent="0.25">
      <c r="A477" t="s">
        <v>15</v>
      </c>
      <c r="B477">
        <v>8.9782012269999996</v>
      </c>
      <c r="C477">
        <v>9.0113294770000003</v>
      </c>
      <c r="E477" t="s">
        <v>780</v>
      </c>
    </row>
    <row r="478" spans="1:5" x14ac:dyDescent="0.25">
      <c r="A478" t="s">
        <v>15</v>
      </c>
      <c r="B478">
        <v>9.4524228340000001</v>
      </c>
      <c r="C478">
        <v>9.5487360149999905</v>
      </c>
      <c r="E478" t="s">
        <v>780</v>
      </c>
    </row>
    <row r="479" spans="1:5" x14ac:dyDescent="0.25">
      <c r="A479" t="s">
        <v>15</v>
      </c>
      <c r="B479">
        <v>9.1247975300000004</v>
      </c>
      <c r="C479">
        <v>9.0507051329999904</v>
      </c>
      <c r="E479" t="s">
        <v>780</v>
      </c>
    </row>
    <row r="480" spans="1:5" x14ac:dyDescent="0.25">
      <c r="A480" t="s">
        <v>15</v>
      </c>
      <c r="B480">
        <v>7.2272809840000001</v>
      </c>
      <c r="C480">
        <v>7.4094030660000003</v>
      </c>
      <c r="E480" t="s">
        <v>780</v>
      </c>
    </row>
    <row r="481" spans="1:5" x14ac:dyDescent="0.25">
      <c r="A481" t="s">
        <v>15</v>
      </c>
      <c r="B481">
        <v>8.2005232390000007</v>
      </c>
      <c r="C481">
        <v>8.2366054900000005</v>
      </c>
      <c r="E481" t="s">
        <v>780</v>
      </c>
    </row>
    <row r="482" spans="1:5" x14ac:dyDescent="0.25">
      <c r="A482" t="s">
        <v>15</v>
      </c>
      <c r="B482">
        <v>8.2240396830000009</v>
      </c>
      <c r="C482">
        <v>8.2771606099999904</v>
      </c>
      <c r="E482" t="s">
        <v>780</v>
      </c>
    </row>
    <row r="483" spans="1:5" x14ac:dyDescent="0.25">
      <c r="A483" t="s">
        <v>15</v>
      </c>
      <c r="B483">
        <v>8.8033093929999904</v>
      </c>
      <c r="C483">
        <v>8.2819892950000007</v>
      </c>
      <c r="E483" t="s">
        <v>780</v>
      </c>
    </row>
    <row r="484" spans="1:5" x14ac:dyDescent="0.25">
      <c r="A484" t="s">
        <v>15</v>
      </c>
      <c r="B484">
        <v>8.86093112</v>
      </c>
      <c r="C484">
        <v>8.9805434910000006</v>
      </c>
      <c r="E484" t="s">
        <v>780</v>
      </c>
    </row>
    <row r="485" spans="1:5" x14ac:dyDescent="0.25">
      <c r="A485" t="s">
        <v>15</v>
      </c>
      <c r="B485">
        <v>7.8552743889999999</v>
      </c>
      <c r="C485">
        <v>8.1255910300000007</v>
      </c>
      <c r="E485" t="s">
        <v>780</v>
      </c>
    </row>
    <row r="486" spans="1:5" x14ac:dyDescent="0.25">
      <c r="A486" t="s">
        <v>15</v>
      </c>
      <c r="B486">
        <v>7.8552743889999999</v>
      </c>
      <c r="C486">
        <v>8.1255910300000007</v>
      </c>
      <c r="E486" t="s">
        <v>780</v>
      </c>
    </row>
    <row r="487" spans="1:5" x14ac:dyDescent="0.25">
      <c r="A487" t="s">
        <v>15</v>
      </c>
      <c r="B487">
        <v>8.054497585</v>
      </c>
      <c r="C487">
        <v>8.0264554229999998</v>
      </c>
      <c r="E487" t="s">
        <v>780</v>
      </c>
    </row>
    <row r="488" spans="1:5" x14ac:dyDescent="0.25">
      <c r="A488" t="s">
        <v>15</v>
      </c>
      <c r="B488">
        <v>8.5544061570000007</v>
      </c>
      <c r="C488">
        <v>8.2593859569999903</v>
      </c>
      <c r="E488" t="s">
        <v>780</v>
      </c>
    </row>
    <row r="489" spans="1:5" x14ac:dyDescent="0.25">
      <c r="A489" t="s">
        <v>15</v>
      </c>
      <c r="B489">
        <v>6.3487582539999998</v>
      </c>
      <c r="C489">
        <v>6.6992616820000004</v>
      </c>
      <c r="E489" t="s">
        <v>780</v>
      </c>
    </row>
    <row r="490" spans="1:5" x14ac:dyDescent="0.25">
      <c r="A490" t="s">
        <v>15</v>
      </c>
      <c r="B490">
        <v>8.7529338429999903</v>
      </c>
      <c r="C490">
        <v>9.2501564439999999</v>
      </c>
      <c r="E490" t="s">
        <v>780</v>
      </c>
    </row>
    <row r="491" spans="1:5" x14ac:dyDescent="0.25">
      <c r="A491" t="s">
        <v>15</v>
      </c>
      <c r="B491">
        <v>8.5486090029999904</v>
      </c>
      <c r="C491">
        <v>8.4199189410000006</v>
      </c>
      <c r="E491" t="s">
        <v>780</v>
      </c>
    </row>
    <row r="492" spans="1:5" x14ac:dyDescent="0.25">
      <c r="A492" t="s">
        <v>15</v>
      </c>
      <c r="B492">
        <v>7.2694562659999997</v>
      </c>
      <c r="C492">
        <v>7.3777273399999999</v>
      </c>
      <c r="E492" t="s">
        <v>780</v>
      </c>
    </row>
    <row r="493" spans="1:5" x14ac:dyDescent="0.25">
      <c r="A493" t="s">
        <v>15</v>
      </c>
      <c r="B493">
        <v>9.8094233210000006</v>
      </c>
      <c r="C493">
        <v>9.4541956010000003</v>
      </c>
      <c r="E493" t="s">
        <v>780</v>
      </c>
    </row>
    <row r="494" spans="1:5" x14ac:dyDescent="0.25">
      <c r="A494" t="s">
        <v>15</v>
      </c>
      <c r="B494">
        <v>9.2734640460000008</v>
      </c>
      <c r="C494">
        <v>9.251312725</v>
      </c>
      <c r="E494" t="s">
        <v>780</v>
      </c>
    </row>
    <row r="495" spans="1:5" x14ac:dyDescent="0.25">
      <c r="A495" t="s">
        <v>15</v>
      </c>
      <c r="B495">
        <v>7.9412750120000002</v>
      </c>
      <c r="C495">
        <v>8.209855524</v>
      </c>
      <c r="E495" t="s">
        <v>780</v>
      </c>
    </row>
    <row r="496" spans="1:5" x14ac:dyDescent="0.25">
      <c r="A496" t="s">
        <v>15</v>
      </c>
      <c r="B496">
        <v>7.3474612849999996</v>
      </c>
      <c r="C496">
        <v>7.3837841219999998</v>
      </c>
      <c r="E496" t="s">
        <v>780</v>
      </c>
    </row>
    <row r="497" spans="1:5" x14ac:dyDescent="0.25">
      <c r="A497" t="s">
        <v>15</v>
      </c>
      <c r="B497">
        <v>8.1458209509999904</v>
      </c>
      <c r="C497">
        <v>9.448582236</v>
      </c>
      <c r="E497" t="s">
        <v>780</v>
      </c>
    </row>
    <row r="498" spans="1:5" x14ac:dyDescent="0.25">
      <c r="A498" t="s">
        <v>15</v>
      </c>
      <c r="B498">
        <v>8.1458209509999904</v>
      </c>
      <c r="C498">
        <v>8.5732269260000002</v>
      </c>
      <c r="E498" t="s">
        <v>780</v>
      </c>
    </row>
    <row r="499" spans="1:5" x14ac:dyDescent="0.25">
      <c r="A499" t="s">
        <v>15</v>
      </c>
      <c r="B499">
        <v>8.2132992330000008</v>
      </c>
      <c r="C499">
        <v>8.2177197320000008</v>
      </c>
      <c r="E499" t="s">
        <v>780</v>
      </c>
    </row>
    <row r="500" spans="1:5" x14ac:dyDescent="0.25">
      <c r="A500" t="s">
        <v>15</v>
      </c>
      <c r="B500">
        <v>8.8724048159999995</v>
      </c>
      <c r="C500">
        <v>8.9823045579999903</v>
      </c>
      <c r="E500" t="s">
        <v>780</v>
      </c>
    </row>
    <row r="501" spans="1:5" x14ac:dyDescent="0.25">
      <c r="A501" t="s">
        <v>15</v>
      </c>
      <c r="B501">
        <v>12.50478494</v>
      </c>
      <c r="C501">
        <v>14.6163646899999</v>
      </c>
      <c r="E501" t="s">
        <v>780</v>
      </c>
    </row>
    <row r="502" spans="1:5" x14ac:dyDescent="0.25">
      <c r="A502" t="s">
        <v>15</v>
      </c>
      <c r="B502">
        <v>9.1386252649999999</v>
      </c>
      <c r="C502">
        <v>9.2796915339999995</v>
      </c>
      <c r="E502" t="s">
        <v>780</v>
      </c>
    </row>
    <row r="503" spans="1:5" x14ac:dyDescent="0.25">
      <c r="A503" t="s">
        <v>15</v>
      </c>
      <c r="B503">
        <v>8.8525347839999995</v>
      </c>
      <c r="C503">
        <v>9.2513315089999999</v>
      </c>
      <c r="E503" t="s">
        <v>780</v>
      </c>
    </row>
    <row r="504" spans="1:5" x14ac:dyDescent="0.25">
      <c r="A504" t="s">
        <v>15</v>
      </c>
      <c r="B504">
        <v>10.475268290000001</v>
      </c>
      <c r="C504">
        <v>10.44000846</v>
      </c>
      <c r="E504" t="s">
        <v>780</v>
      </c>
    </row>
    <row r="505" spans="1:5" x14ac:dyDescent="0.25">
      <c r="A505" t="s">
        <v>15</v>
      </c>
      <c r="B505">
        <v>9.6273002069999905</v>
      </c>
      <c r="C505">
        <v>10.1612253999999</v>
      </c>
      <c r="E505" t="s">
        <v>780</v>
      </c>
    </row>
    <row r="506" spans="1:5" x14ac:dyDescent="0.25">
      <c r="A506" t="s">
        <v>15</v>
      </c>
      <c r="B506">
        <v>9.9071905489999903</v>
      </c>
      <c r="C506">
        <v>10.0048435</v>
      </c>
      <c r="E506" t="s">
        <v>780</v>
      </c>
    </row>
    <row r="507" spans="1:5" x14ac:dyDescent="0.25">
      <c r="A507" t="s">
        <v>15</v>
      </c>
      <c r="B507">
        <v>7.2637295420000001</v>
      </c>
      <c r="C507">
        <v>6.7593821609999996</v>
      </c>
      <c r="E507" t="s">
        <v>780</v>
      </c>
    </row>
    <row r="508" spans="1:5" x14ac:dyDescent="0.25">
      <c r="A508" t="s">
        <v>15</v>
      </c>
      <c r="B508">
        <v>7.021263695</v>
      </c>
      <c r="C508">
        <v>6.6517722619999997</v>
      </c>
      <c r="E508" t="s">
        <v>780</v>
      </c>
    </row>
    <row r="509" spans="1:5" x14ac:dyDescent="0.25">
      <c r="A509" t="s">
        <v>15</v>
      </c>
      <c r="B509">
        <v>7.7746969689999998</v>
      </c>
      <c r="C509">
        <v>8.2932747879999997</v>
      </c>
      <c r="E509" t="s">
        <v>780</v>
      </c>
    </row>
    <row r="510" spans="1:5" x14ac:dyDescent="0.25">
      <c r="A510" t="s">
        <v>15</v>
      </c>
      <c r="B510">
        <v>7.021263695</v>
      </c>
      <c r="C510">
        <v>6.6517722619999997</v>
      </c>
      <c r="E510" t="s">
        <v>780</v>
      </c>
    </row>
    <row r="511" spans="1:5" x14ac:dyDescent="0.25">
      <c r="A511" t="s">
        <v>15</v>
      </c>
      <c r="B511">
        <v>7.7746969689999998</v>
      </c>
      <c r="C511">
        <v>8.2932747879999997</v>
      </c>
      <c r="E511" t="s">
        <v>780</v>
      </c>
    </row>
    <row r="512" spans="1:5" x14ac:dyDescent="0.25">
      <c r="A512" t="s">
        <v>15</v>
      </c>
      <c r="B512">
        <v>9.7128357199999904</v>
      </c>
      <c r="C512">
        <v>9.6350787239999995</v>
      </c>
      <c r="E512" t="s">
        <v>780</v>
      </c>
    </row>
    <row r="513" spans="1:5" x14ac:dyDescent="0.25">
      <c r="A513" t="s">
        <v>15</v>
      </c>
      <c r="B513">
        <v>9.0945557069999996</v>
      </c>
      <c r="C513">
        <v>9.4655188080000006</v>
      </c>
      <c r="E513" t="s">
        <v>780</v>
      </c>
    </row>
    <row r="514" spans="1:5" x14ac:dyDescent="0.25">
      <c r="A514" t="s">
        <v>15</v>
      </c>
      <c r="B514">
        <v>9.1338866329999995</v>
      </c>
      <c r="C514">
        <v>9.1115818409999996</v>
      </c>
      <c r="E514" t="s">
        <v>780</v>
      </c>
    </row>
    <row r="515" spans="1:5" x14ac:dyDescent="0.25">
      <c r="A515" t="s">
        <v>15</v>
      </c>
      <c r="B515">
        <v>10.42456984</v>
      </c>
      <c r="C515">
        <v>10.2602177099999</v>
      </c>
      <c r="E515" t="s">
        <v>780</v>
      </c>
    </row>
    <row r="516" spans="1:5" x14ac:dyDescent="0.25">
      <c r="A516" t="s">
        <v>15</v>
      </c>
      <c r="B516">
        <v>8.3997696469999905</v>
      </c>
      <c r="C516">
        <v>8.0555097250000003</v>
      </c>
      <c r="E516" t="s">
        <v>780</v>
      </c>
    </row>
    <row r="517" spans="1:5" x14ac:dyDescent="0.25">
      <c r="A517" t="s">
        <v>15</v>
      </c>
      <c r="B517">
        <v>7.3256936020000003</v>
      </c>
      <c r="C517">
        <v>7.4171552170000004</v>
      </c>
      <c r="E517" t="s">
        <v>780</v>
      </c>
    </row>
    <row r="518" spans="1:5" x14ac:dyDescent="0.25">
      <c r="A518" t="s">
        <v>15</v>
      </c>
      <c r="B518">
        <v>7.2349564839999996</v>
      </c>
      <c r="C518">
        <v>7.0960417370000002</v>
      </c>
      <c r="E518" t="s">
        <v>780</v>
      </c>
    </row>
    <row r="519" spans="1:5" x14ac:dyDescent="0.25">
      <c r="A519" t="s">
        <v>15</v>
      </c>
      <c r="B519">
        <v>8.7854419329999995</v>
      </c>
      <c r="C519">
        <v>9.2008886739999998</v>
      </c>
      <c r="E519" t="s">
        <v>780</v>
      </c>
    </row>
    <row r="520" spans="1:5" x14ac:dyDescent="0.25">
      <c r="A520" t="s">
        <v>15</v>
      </c>
      <c r="B520">
        <v>8.7249789819999997</v>
      </c>
      <c r="C520">
        <v>10.07745459</v>
      </c>
      <c r="E520" t="s">
        <v>780</v>
      </c>
    </row>
    <row r="521" spans="1:5" x14ac:dyDescent="0.25">
      <c r="A521" t="s">
        <v>15</v>
      </c>
      <c r="B521">
        <v>9.8210984470000007</v>
      </c>
      <c r="C521">
        <v>10.106530080000001</v>
      </c>
      <c r="E521" t="s">
        <v>780</v>
      </c>
    </row>
    <row r="522" spans="1:5" x14ac:dyDescent="0.25">
      <c r="A522" t="s">
        <v>15</v>
      </c>
      <c r="B522">
        <v>6.7239874159999999</v>
      </c>
      <c r="C522">
        <v>8.4183742840000004</v>
      </c>
      <c r="E522" t="s">
        <v>780</v>
      </c>
    </row>
    <row r="523" spans="1:5" x14ac:dyDescent="0.25">
      <c r="A523" t="s">
        <v>15</v>
      </c>
      <c r="B523">
        <v>11.7480457499999</v>
      </c>
      <c r="C523">
        <v>11.69599841</v>
      </c>
      <c r="E523" t="s">
        <v>780</v>
      </c>
    </row>
    <row r="524" spans="1:5" x14ac:dyDescent="0.25">
      <c r="A524" t="s">
        <v>15</v>
      </c>
      <c r="B524">
        <v>10.9740992399999</v>
      </c>
      <c r="C524">
        <v>9.7743402649999904</v>
      </c>
      <c r="E524" t="s">
        <v>780</v>
      </c>
    </row>
    <row r="525" spans="1:5" x14ac:dyDescent="0.25">
      <c r="A525" t="s">
        <v>15</v>
      </c>
      <c r="B525">
        <v>6.8981201209999998</v>
      </c>
      <c r="C525">
        <v>7.4088218670000003</v>
      </c>
      <c r="E525" t="s">
        <v>780</v>
      </c>
    </row>
    <row r="526" spans="1:5" x14ac:dyDescent="0.25">
      <c r="A526" t="s">
        <v>15</v>
      </c>
      <c r="B526">
        <v>7.5413475569999999</v>
      </c>
      <c r="C526">
        <v>7.8989600089999996</v>
      </c>
      <c r="E526" t="s">
        <v>780</v>
      </c>
    </row>
    <row r="527" spans="1:5" x14ac:dyDescent="0.25">
      <c r="A527" t="s">
        <v>19</v>
      </c>
      <c r="B527">
        <v>1.707977501</v>
      </c>
      <c r="C527">
        <v>1.6484031189999999</v>
      </c>
      <c r="E527" t="s">
        <v>780</v>
      </c>
    </row>
    <row r="528" spans="1:5" x14ac:dyDescent="0.25">
      <c r="A528" t="s">
        <v>19</v>
      </c>
      <c r="B528">
        <v>1.7152895829999999</v>
      </c>
      <c r="C528">
        <v>2.2473609460000001</v>
      </c>
      <c r="E528" t="s">
        <v>780</v>
      </c>
    </row>
    <row r="529" spans="1:5" x14ac:dyDescent="0.25">
      <c r="A529" t="s">
        <v>19</v>
      </c>
      <c r="B529">
        <v>1.9389004320000001</v>
      </c>
      <c r="C529">
        <v>1.970668584</v>
      </c>
      <c r="E529" t="s">
        <v>780</v>
      </c>
    </row>
    <row r="530" spans="1:5" x14ac:dyDescent="0.25">
      <c r="A530" t="s">
        <v>19</v>
      </c>
      <c r="B530">
        <v>1.65999414</v>
      </c>
      <c r="C530">
        <v>1.5406275110000001</v>
      </c>
      <c r="E530" t="s">
        <v>780</v>
      </c>
    </row>
    <row r="531" spans="1:5" x14ac:dyDescent="0.25">
      <c r="A531" t="s">
        <v>19</v>
      </c>
      <c r="B531">
        <v>0.30054193099999998</v>
      </c>
      <c r="C531">
        <v>0.18126943500000001</v>
      </c>
      <c r="E531" t="s">
        <v>780</v>
      </c>
    </row>
    <row r="532" spans="1:5" x14ac:dyDescent="0.25">
      <c r="A532" t="s">
        <v>19</v>
      </c>
      <c r="B532">
        <v>3.6473346439999998</v>
      </c>
      <c r="C532">
        <v>3.6250835100000001</v>
      </c>
      <c r="E532" t="s">
        <v>780</v>
      </c>
    </row>
    <row r="533" spans="1:5" x14ac:dyDescent="0.25">
      <c r="A533" t="s">
        <v>19</v>
      </c>
      <c r="B533">
        <v>2.3358461290000001</v>
      </c>
      <c r="C533">
        <v>2.1630717989999999</v>
      </c>
      <c r="E533" t="s">
        <v>780</v>
      </c>
    </row>
    <row r="534" spans="1:5" x14ac:dyDescent="0.25">
      <c r="A534" t="s">
        <v>19</v>
      </c>
      <c r="B534">
        <v>2.6145568309999998</v>
      </c>
      <c r="C534">
        <v>2.5971776719999999</v>
      </c>
      <c r="E534" t="s">
        <v>780</v>
      </c>
    </row>
    <row r="535" spans="1:5" x14ac:dyDescent="0.25">
      <c r="A535" t="s">
        <v>19</v>
      </c>
      <c r="B535">
        <v>1.125783209</v>
      </c>
      <c r="C535">
        <v>1.1527478609999999</v>
      </c>
      <c r="E535" t="s">
        <v>780</v>
      </c>
    </row>
    <row r="536" spans="1:5" x14ac:dyDescent="0.25">
      <c r="A536" t="s">
        <v>19</v>
      </c>
      <c r="B536">
        <v>2.2378278049999998</v>
      </c>
      <c r="C536">
        <v>2.2515106020000002</v>
      </c>
      <c r="E536" t="s">
        <v>780</v>
      </c>
    </row>
    <row r="537" spans="1:5" x14ac:dyDescent="0.25">
      <c r="A537" t="s">
        <v>19</v>
      </c>
      <c r="B537">
        <v>2.3659680700000001</v>
      </c>
      <c r="C537">
        <v>2.1363531660000001</v>
      </c>
      <c r="E537" t="s">
        <v>780</v>
      </c>
    </row>
    <row r="538" spans="1:5" x14ac:dyDescent="0.25">
      <c r="A538" t="s">
        <v>19</v>
      </c>
      <c r="B538">
        <v>2.628291441</v>
      </c>
      <c r="C538">
        <v>2.6435165939999998</v>
      </c>
      <c r="E538" t="s">
        <v>780</v>
      </c>
    </row>
    <row r="539" spans="1:5" x14ac:dyDescent="0.25">
      <c r="A539" t="s">
        <v>19</v>
      </c>
      <c r="B539">
        <v>1.5955751709999999</v>
      </c>
      <c r="C539">
        <v>1.501926791</v>
      </c>
      <c r="E539" t="s">
        <v>780</v>
      </c>
    </row>
    <row r="540" spans="1:5" x14ac:dyDescent="0.25">
      <c r="A540" t="s">
        <v>19</v>
      </c>
      <c r="B540">
        <v>1.164477373</v>
      </c>
      <c r="C540">
        <v>1.0528604580000001</v>
      </c>
      <c r="E540" t="s">
        <v>780</v>
      </c>
    </row>
    <row r="541" spans="1:5" x14ac:dyDescent="0.25">
      <c r="A541" t="s">
        <v>19</v>
      </c>
      <c r="B541">
        <v>0.60045422900000001</v>
      </c>
      <c r="C541">
        <v>0.56019803700000004</v>
      </c>
      <c r="E541" t="s">
        <v>780</v>
      </c>
    </row>
    <row r="542" spans="1:5" x14ac:dyDescent="0.25">
      <c r="A542" t="s">
        <v>19</v>
      </c>
      <c r="B542">
        <v>0.25287794400000002</v>
      </c>
      <c r="C542">
        <v>0.231832225</v>
      </c>
      <c r="E542" t="s">
        <v>780</v>
      </c>
    </row>
    <row r="543" spans="1:5" x14ac:dyDescent="0.25">
      <c r="A543" t="s">
        <v>19</v>
      </c>
      <c r="B543">
        <v>0.68673577799999996</v>
      </c>
      <c r="C543">
        <v>0.65439091000000005</v>
      </c>
      <c r="E543" t="s">
        <v>780</v>
      </c>
    </row>
    <row r="544" spans="1:5" x14ac:dyDescent="0.25">
      <c r="A544" t="s">
        <v>19</v>
      </c>
      <c r="B544">
        <v>0.660992939</v>
      </c>
      <c r="C544">
        <v>0.62930966399999999</v>
      </c>
      <c r="E544" t="s">
        <v>780</v>
      </c>
    </row>
    <row r="545" spans="1:5" x14ac:dyDescent="0.25">
      <c r="A545" t="s">
        <v>19</v>
      </c>
      <c r="B545">
        <v>0.61621149200000003</v>
      </c>
      <c r="C545">
        <v>0.574070843</v>
      </c>
      <c r="E545" t="s">
        <v>780</v>
      </c>
    </row>
    <row r="546" spans="1:5" x14ac:dyDescent="0.25">
      <c r="A546" t="s">
        <v>19</v>
      </c>
      <c r="B546">
        <v>0.24266960800000001</v>
      </c>
      <c r="C546">
        <v>0.22462864499999999</v>
      </c>
      <c r="E546" t="s">
        <v>780</v>
      </c>
    </row>
    <row r="547" spans="1:5" x14ac:dyDescent="0.25">
      <c r="A547" t="s">
        <v>19</v>
      </c>
      <c r="B547">
        <v>0.51582212000000005</v>
      </c>
      <c r="C547">
        <v>0.49647111300000002</v>
      </c>
      <c r="E547" t="s">
        <v>780</v>
      </c>
    </row>
    <row r="548" spans="1:5" x14ac:dyDescent="0.25">
      <c r="A548" t="s">
        <v>19</v>
      </c>
      <c r="B548">
        <v>0.51582212000000005</v>
      </c>
      <c r="C548">
        <v>0.49647111300000002</v>
      </c>
      <c r="E548" t="s">
        <v>780</v>
      </c>
    </row>
    <row r="549" spans="1:5" x14ac:dyDescent="0.25">
      <c r="A549" t="s">
        <v>19</v>
      </c>
      <c r="B549">
        <v>7.0701148000000005E-2</v>
      </c>
      <c r="C549">
        <v>6.1060533E-2</v>
      </c>
      <c r="E549" t="s">
        <v>780</v>
      </c>
    </row>
    <row r="550" spans="1:5" x14ac:dyDescent="0.25">
      <c r="A550" t="s">
        <v>19</v>
      </c>
      <c r="B550">
        <v>0.49603988799999998</v>
      </c>
      <c r="C550">
        <v>0.480804748</v>
      </c>
      <c r="E550" t="s">
        <v>780</v>
      </c>
    </row>
    <row r="551" spans="1:5" x14ac:dyDescent="0.25">
      <c r="A551" t="s">
        <v>19</v>
      </c>
      <c r="B551">
        <v>0.43120844899999999</v>
      </c>
      <c r="C551">
        <v>0.41171347200000002</v>
      </c>
      <c r="E551" t="s">
        <v>780</v>
      </c>
    </row>
    <row r="552" spans="1:5" x14ac:dyDescent="0.25">
      <c r="A552" t="s">
        <v>19</v>
      </c>
      <c r="B552">
        <v>7.0888505000000004E-2</v>
      </c>
      <c r="C552">
        <v>0.122027024</v>
      </c>
      <c r="E552" t="s">
        <v>780</v>
      </c>
    </row>
    <row r="553" spans="1:5" x14ac:dyDescent="0.25">
      <c r="A553" t="s">
        <v>19</v>
      </c>
      <c r="B553">
        <v>9.0887933000000004E-2</v>
      </c>
      <c r="C553">
        <v>8.2100949000000006E-2</v>
      </c>
      <c r="E553" t="s">
        <v>780</v>
      </c>
    </row>
    <row r="554" spans="1:5" x14ac:dyDescent="0.25">
      <c r="A554" t="s">
        <v>19</v>
      </c>
      <c r="B554">
        <v>0.221128935</v>
      </c>
      <c r="C554">
        <v>0.17167943699999999</v>
      </c>
      <c r="E554" t="s">
        <v>780</v>
      </c>
    </row>
    <row r="555" spans="1:5" x14ac:dyDescent="0.25">
      <c r="A555" t="s">
        <v>19</v>
      </c>
      <c r="B555">
        <v>1.0099660999999999E-2</v>
      </c>
      <c r="C555">
        <v>6.0425539E-2</v>
      </c>
      <c r="E555" t="s">
        <v>780</v>
      </c>
    </row>
    <row r="556" spans="1:5" x14ac:dyDescent="0.25">
      <c r="A556" t="s">
        <v>19</v>
      </c>
      <c r="B556">
        <v>0.222691162</v>
      </c>
      <c r="C556">
        <v>0.22168980099999999</v>
      </c>
      <c r="E556" t="s">
        <v>780</v>
      </c>
    </row>
    <row r="557" spans="1:5" x14ac:dyDescent="0.25">
      <c r="A557" t="s">
        <v>19</v>
      </c>
      <c r="B557">
        <v>0.32364302099999998</v>
      </c>
      <c r="C557">
        <v>0.343606354</v>
      </c>
      <c r="E557" t="s">
        <v>780</v>
      </c>
    </row>
    <row r="558" spans="1:5" x14ac:dyDescent="0.25">
      <c r="A558" t="s">
        <v>19</v>
      </c>
      <c r="B558">
        <v>3.0052964430000002</v>
      </c>
      <c r="C558">
        <v>2.3718569440000001</v>
      </c>
      <c r="E558" t="s">
        <v>780</v>
      </c>
    </row>
    <row r="559" spans="1:5" x14ac:dyDescent="0.25">
      <c r="A559" t="s">
        <v>19</v>
      </c>
      <c r="B559">
        <v>3.0052964430000002</v>
      </c>
      <c r="C559">
        <v>2.3718569440000001</v>
      </c>
      <c r="E559" t="s">
        <v>780</v>
      </c>
    </row>
    <row r="560" spans="1:5" x14ac:dyDescent="0.25">
      <c r="A560" t="s">
        <v>19</v>
      </c>
      <c r="B560">
        <v>1.0105863E-2</v>
      </c>
      <c r="C560">
        <v>6.035161E-2</v>
      </c>
      <c r="E560" t="s">
        <v>780</v>
      </c>
    </row>
    <row r="561" spans="1:5" x14ac:dyDescent="0.25">
      <c r="A561" t="s">
        <v>19</v>
      </c>
      <c r="B561">
        <v>0.54428408299999997</v>
      </c>
      <c r="C561">
        <v>0.485580189</v>
      </c>
      <c r="E561" t="s">
        <v>780</v>
      </c>
    </row>
    <row r="562" spans="1:5" x14ac:dyDescent="0.25">
      <c r="A562" t="s">
        <v>19</v>
      </c>
      <c r="B562">
        <v>1.55926096</v>
      </c>
      <c r="C562">
        <v>1.4254155310000001</v>
      </c>
      <c r="E562" t="s">
        <v>780</v>
      </c>
    </row>
    <row r="563" spans="1:5" x14ac:dyDescent="0.25">
      <c r="A563" t="s">
        <v>19</v>
      </c>
      <c r="B563">
        <v>0.293501713</v>
      </c>
      <c r="C563">
        <v>0.27134849500000002</v>
      </c>
      <c r="E563" t="s">
        <v>780</v>
      </c>
    </row>
    <row r="564" spans="1:5" x14ac:dyDescent="0.25">
      <c r="A564" t="s">
        <v>19</v>
      </c>
      <c r="B564">
        <v>0.273045286</v>
      </c>
      <c r="C564">
        <v>0.30233029</v>
      </c>
      <c r="E564" t="s">
        <v>780</v>
      </c>
    </row>
    <row r="565" spans="1:5" x14ac:dyDescent="0.25">
      <c r="A565" t="s">
        <v>19</v>
      </c>
      <c r="B565">
        <v>0.34326724400000003</v>
      </c>
      <c r="C565">
        <v>0.38202555100000002</v>
      </c>
      <c r="E565" t="s">
        <v>780</v>
      </c>
    </row>
    <row r="566" spans="1:5" x14ac:dyDescent="0.25">
      <c r="A566" t="s">
        <v>19</v>
      </c>
      <c r="B566">
        <v>0.5871577</v>
      </c>
      <c r="C566">
        <v>0.56487890399999996</v>
      </c>
      <c r="E566" t="s">
        <v>780</v>
      </c>
    </row>
    <row r="567" spans="1:5" x14ac:dyDescent="0.25">
      <c r="A567" t="s">
        <v>19</v>
      </c>
      <c r="B567">
        <v>0.36437350299999999</v>
      </c>
      <c r="C567">
        <v>0.33195898600000001</v>
      </c>
      <c r="E567" t="s">
        <v>780</v>
      </c>
    </row>
    <row r="568" spans="1:5" x14ac:dyDescent="0.25">
      <c r="A568" t="s">
        <v>19</v>
      </c>
      <c r="B568">
        <v>1.941249792</v>
      </c>
      <c r="C568">
        <v>2.041141417</v>
      </c>
      <c r="E568" t="s">
        <v>780</v>
      </c>
    </row>
    <row r="569" spans="1:5" x14ac:dyDescent="0.25">
      <c r="A569" t="s">
        <v>19</v>
      </c>
      <c r="B569">
        <v>0.76752310300000004</v>
      </c>
      <c r="C569">
        <v>0.74470689800000001</v>
      </c>
      <c r="E569" t="s">
        <v>780</v>
      </c>
    </row>
    <row r="570" spans="1:5" x14ac:dyDescent="0.25">
      <c r="A570" t="s">
        <v>19</v>
      </c>
      <c r="B570">
        <v>0.151755218</v>
      </c>
      <c r="C570">
        <v>0.121649456</v>
      </c>
      <c r="E570" t="s">
        <v>780</v>
      </c>
    </row>
    <row r="571" spans="1:5" x14ac:dyDescent="0.25">
      <c r="A571" t="s">
        <v>19</v>
      </c>
      <c r="B571">
        <v>0.151755218</v>
      </c>
      <c r="C571">
        <v>0.14100380800000001</v>
      </c>
      <c r="E571" t="s">
        <v>780</v>
      </c>
    </row>
    <row r="572" spans="1:5" x14ac:dyDescent="0.25">
      <c r="A572" t="s">
        <v>19</v>
      </c>
      <c r="B572">
        <v>0.13133346900000001</v>
      </c>
      <c r="C572">
        <v>0.12190268899999999</v>
      </c>
      <c r="E572" t="s">
        <v>780</v>
      </c>
    </row>
    <row r="573" spans="1:5" x14ac:dyDescent="0.25">
      <c r="A573" t="s">
        <v>19</v>
      </c>
      <c r="B573">
        <v>0.211410129</v>
      </c>
      <c r="C573">
        <v>0.19051673599999999</v>
      </c>
      <c r="E573" t="s">
        <v>780</v>
      </c>
    </row>
    <row r="574" spans="1:5" x14ac:dyDescent="0.25">
      <c r="A574" t="s">
        <v>19</v>
      </c>
      <c r="B574">
        <v>0.89507355899999996</v>
      </c>
      <c r="C574">
        <v>1.017701285</v>
      </c>
      <c r="E574" t="s">
        <v>780</v>
      </c>
    </row>
    <row r="575" spans="1:5" x14ac:dyDescent="0.25">
      <c r="A575" t="s">
        <v>19</v>
      </c>
      <c r="B575">
        <v>0.283245992</v>
      </c>
      <c r="C575">
        <v>0.32474540200000002</v>
      </c>
      <c r="E575" t="s">
        <v>780</v>
      </c>
    </row>
    <row r="576" spans="1:5" x14ac:dyDescent="0.25">
      <c r="A576" t="s">
        <v>19</v>
      </c>
      <c r="B576">
        <v>9.1105875000000003E-2</v>
      </c>
      <c r="C576">
        <v>9.0510839999999995E-2</v>
      </c>
      <c r="E576" t="s">
        <v>780</v>
      </c>
    </row>
    <row r="577" spans="1:5" x14ac:dyDescent="0.25">
      <c r="A577" t="s">
        <v>19</v>
      </c>
      <c r="B577">
        <v>0.53334591499999995</v>
      </c>
      <c r="C577">
        <v>0.50295159899999997</v>
      </c>
      <c r="E577" t="s">
        <v>780</v>
      </c>
    </row>
    <row r="578" spans="1:5" x14ac:dyDescent="0.25">
      <c r="A578" t="s">
        <v>19</v>
      </c>
      <c r="B578">
        <v>0.14189822399999999</v>
      </c>
      <c r="C578">
        <v>0.153745188</v>
      </c>
      <c r="E578" t="s">
        <v>780</v>
      </c>
    </row>
    <row r="579" spans="1:5" x14ac:dyDescent="0.25">
      <c r="A579" t="s">
        <v>19</v>
      </c>
      <c r="B579">
        <v>8.0807602000000006E-2</v>
      </c>
      <c r="C579">
        <v>7.0988513000000003E-2</v>
      </c>
      <c r="E579" t="s">
        <v>780</v>
      </c>
    </row>
    <row r="580" spans="1:5" x14ac:dyDescent="0.25">
      <c r="A580" t="s">
        <v>19</v>
      </c>
      <c r="B580">
        <v>0.543793623</v>
      </c>
      <c r="C580">
        <v>0.42744438200000001</v>
      </c>
      <c r="E580" t="s">
        <v>780</v>
      </c>
    </row>
    <row r="581" spans="1:5" x14ac:dyDescent="0.25">
      <c r="A581" t="s">
        <v>19</v>
      </c>
      <c r="B581">
        <v>1.852116066</v>
      </c>
      <c r="C581">
        <v>1.728040665</v>
      </c>
      <c r="E581" t="s">
        <v>780</v>
      </c>
    </row>
    <row r="582" spans="1:5" x14ac:dyDescent="0.25">
      <c r="A582" t="s">
        <v>19</v>
      </c>
      <c r="B582">
        <v>0.65713895899999997</v>
      </c>
      <c r="C582">
        <v>0.58410061800000002</v>
      </c>
      <c r="E582" t="s">
        <v>780</v>
      </c>
    </row>
    <row r="583" spans="1:5" x14ac:dyDescent="0.25">
      <c r="A583" t="s">
        <v>19</v>
      </c>
      <c r="B583">
        <v>1.852116066</v>
      </c>
      <c r="C583">
        <v>1.728040665</v>
      </c>
      <c r="E583" t="s">
        <v>780</v>
      </c>
    </row>
    <row r="584" spans="1:5" x14ac:dyDescent="0.25">
      <c r="A584" t="s">
        <v>19</v>
      </c>
      <c r="B584">
        <v>0.65713895899999997</v>
      </c>
      <c r="C584">
        <v>0.58410061800000002</v>
      </c>
      <c r="E584" t="s">
        <v>780</v>
      </c>
    </row>
    <row r="585" spans="1:5" x14ac:dyDescent="0.25">
      <c r="A585" t="s">
        <v>19</v>
      </c>
      <c r="B585">
        <v>0.28105795900000002</v>
      </c>
      <c r="C585">
        <v>0.249895544</v>
      </c>
      <c r="E585" t="s">
        <v>780</v>
      </c>
    </row>
    <row r="586" spans="1:5" x14ac:dyDescent="0.25">
      <c r="A586" t="s">
        <v>19</v>
      </c>
      <c r="B586">
        <v>0.33332753900000001</v>
      </c>
      <c r="C586">
        <v>0.32737437600000002</v>
      </c>
      <c r="E586" t="s">
        <v>780</v>
      </c>
    </row>
    <row r="587" spans="1:5" x14ac:dyDescent="0.25">
      <c r="A587" t="s">
        <v>19</v>
      </c>
      <c r="B587">
        <v>0.51380069500000003</v>
      </c>
      <c r="C587">
        <v>0.43024206199999998</v>
      </c>
      <c r="E587" t="s">
        <v>780</v>
      </c>
    </row>
    <row r="588" spans="1:5" x14ac:dyDescent="0.25">
      <c r="A588" t="s">
        <v>19</v>
      </c>
      <c r="B588">
        <v>1.48944776</v>
      </c>
      <c r="C588">
        <v>1.4353487629999999</v>
      </c>
      <c r="E588" t="s">
        <v>780</v>
      </c>
    </row>
    <row r="589" spans="1:5" x14ac:dyDescent="0.25">
      <c r="A589" t="s">
        <v>19</v>
      </c>
      <c r="B589">
        <v>0.98103527800000001</v>
      </c>
      <c r="C589">
        <v>1.0011232720000001</v>
      </c>
      <c r="E589" t="s">
        <v>780</v>
      </c>
    </row>
    <row r="590" spans="1:5" x14ac:dyDescent="0.25">
      <c r="A590" t="s">
        <v>19</v>
      </c>
      <c r="B590">
        <v>0.72656680100000004</v>
      </c>
      <c r="C590">
        <v>0.74752492699999995</v>
      </c>
      <c r="E590" t="s">
        <v>780</v>
      </c>
    </row>
    <row r="591" spans="1:5" x14ac:dyDescent="0.25">
      <c r="A591" t="s">
        <v>19</v>
      </c>
      <c r="B591">
        <v>0.75801336600000002</v>
      </c>
      <c r="C591">
        <v>0.697965065</v>
      </c>
      <c r="E591" t="s">
        <v>780</v>
      </c>
    </row>
    <row r="592" spans="1:5" x14ac:dyDescent="0.25">
      <c r="A592" t="s">
        <v>19</v>
      </c>
      <c r="B592">
        <v>1.0735910710000001</v>
      </c>
      <c r="C592">
        <v>0.98910136800000004</v>
      </c>
      <c r="E592" t="s">
        <v>780</v>
      </c>
    </row>
    <row r="593" spans="1:5" x14ac:dyDescent="0.25">
      <c r="A593" t="s">
        <v>19</v>
      </c>
      <c r="B593">
        <v>0.16189453400000001</v>
      </c>
      <c r="C593">
        <v>0.15166510899999999</v>
      </c>
      <c r="E593" t="s">
        <v>780</v>
      </c>
    </row>
    <row r="594" spans="1:5" x14ac:dyDescent="0.25">
      <c r="A594" t="s">
        <v>19</v>
      </c>
      <c r="B594">
        <v>0.120807303</v>
      </c>
      <c r="C594">
        <v>0.10122595299999999</v>
      </c>
      <c r="E594" t="s">
        <v>780</v>
      </c>
    </row>
    <row r="595" spans="1:5" x14ac:dyDescent="0.25">
      <c r="A595" t="s">
        <v>19</v>
      </c>
      <c r="B595">
        <v>0.85816669800000001</v>
      </c>
      <c r="C595">
        <v>4.0326590000000002E-2</v>
      </c>
      <c r="E595" t="s">
        <v>780</v>
      </c>
    </row>
    <row r="596" spans="1:5" x14ac:dyDescent="0.25">
      <c r="A596" t="s">
        <v>19</v>
      </c>
      <c r="B596">
        <v>0.31490578899999999</v>
      </c>
      <c r="C596">
        <v>0.30649901299999999</v>
      </c>
      <c r="E596" t="s">
        <v>780</v>
      </c>
    </row>
    <row r="597" spans="1:5" x14ac:dyDescent="0.25">
      <c r="A597" t="s">
        <v>19</v>
      </c>
      <c r="B597">
        <v>0.44595678399999999</v>
      </c>
      <c r="C597">
        <v>0.41947113800000002</v>
      </c>
      <c r="E597" t="s">
        <v>780</v>
      </c>
    </row>
    <row r="598" spans="1:5" x14ac:dyDescent="0.25">
      <c r="A598" t="s">
        <v>19</v>
      </c>
      <c r="B598">
        <v>8.0792271999999998E-2</v>
      </c>
      <c r="C598">
        <v>7.0380456999999993E-2</v>
      </c>
      <c r="E598" t="s">
        <v>780</v>
      </c>
    </row>
    <row r="599" spans="1:5" x14ac:dyDescent="0.25">
      <c r="A599" t="s">
        <v>19</v>
      </c>
      <c r="B599">
        <v>1.7204196979999999</v>
      </c>
      <c r="C599">
        <v>1.5625915429999999</v>
      </c>
      <c r="E599" t="s">
        <v>780</v>
      </c>
    </row>
    <row r="600" spans="1:5" x14ac:dyDescent="0.25">
      <c r="A600" t="s">
        <v>16</v>
      </c>
      <c r="B600">
        <v>0.40187705899999998</v>
      </c>
      <c r="C600">
        <v>0.31158839399999999</v>
      </c>
      <c r="E600" t="s">
        <v>780</v>
      </c>
    </row>
    <row r="601" spans="1:5" x14ac:dyDescent="0.25">
      <c r="A601" t="s">
        <v>16</v>
      </c>
      <c r="B601">
        <v>0.19058773100000001</v>
      </c>
      <c r="C601">
        <v>0.82269463200000004</v>
      </c>
      <c r="E601" t="s">
        <v>780</v>
      </c>
    </row>
    <row r="602" spans="1:5" x14ac:dyDescent="0.25">
      <c r="A602" t="s">
        <v>16</v>
      </c>
      <c r="B602">
        <v>0.76350483300000005</v>
      </c>
      <c r="C602">
        <v>0.76025793100000005</v>
      </c>
      <c r="E602" t="s">
        <v>780</v>
      </c>
    </row>
    <row r="603" spans="1:5" x14ac:dyDescent="0.25">
      <c r="A603" t="s">
        <v>16</v>
      </c>
      <c r="B603">
        <v>5.2415572560000001</v>
      </c>
      <c r="C603">
        <v>5.0606042740000001</v>
      </c>
      <c r="E603" t="s">
        <v>780</v>
      </c>
    </row>
    <row r="604" spans="1:5" x14ac:dyDescent="0.25">
      <c r="A604" t="s">
        <v>16</v>
      </c>
      <c r="B604">
        <v>0.59106579699999995</v>
      </c>
      <c r="C604">
        <v>0.38267991899999998</v>
      </c>
      <c r="E604" t="s">
        <v>780</v>
      </c>
    </row>
    <row r="605" spans="1:5" x14ac:dyDescent="0.25">
      <c r="A605" t="s">
        <v>16</v>
      </c>
      <c r="B605">
        <v>1.64783163</v>
      </c>
      <c r="C605">
        <v>1.6222749409999999</v>
      </c>
      <c r="E605" t="s">
        <v>780</v>
      </c>
    </row>
    <row r="606" spans="1:5" x14ac:dyDescent="0.25">
      <c r="A606" t="s">
        <v>16</v>
      </c>
      <c r="B606">
        <v>1.307674542</v>
      </c>
      <c r="C606">
        <v>1.445417137</v>
      </c>
      <c r="E606" t="s">
        <v>780</v>
      </c>
    </row>
    <row r="607" spans="1:5" x14ac:dyDescent="0.25">
      <c r="A607" t="s">
        <v>16</v>
      </c>
      <c r="B607">
        <v>1.0759906960000001</v>
      </c>
      <c r="C607">
        <v>1.0670574930000001</v>
      </c>
      <c r="E607" t="s">
        <v>780</v>
      </c>
    </row>
    <row r="608" spans="1:5" x14ac:dyDescent="0.25">
      <c r="A608" t="s">
        <v>16</v>
      </c>
      <c r="B608">
        <v>0.25902976500000002</v>
      </c>
      <c r="C608">
        <v>0.330788517</v>
      </c>
      <c r="E608" t="s">
        <v>780</v>
      </c>
    </row>
    <row r="609" spans="1:5" x14ac:dyDescent="0.25">
      <c r="A609" t="s">
        <v>16</v>
      </c>
      <c r="B609">
        <v>2.9202147589999998</v>
      </c>
      <c r="C609">
        <v>2.7866229869999999</v>
      </c>
      <c r="E609" t="s">
        <v>780</v>
      </c>
    </row>
    <row r="610" spans="1:5" x14ac:dyDescent="0.25">
      <c r="A610" t="s">
        <v>16</v>
      </c>
      <c r="B610">
        <v>0.32080923</v>
      </c>
      <c r="C610">
        <v>0.369369473</v>
      </c>
      <c r="E610" t="s">
        <v>780</v>
      </c>
    </row>
    <row r="611" spans="1:5" x14ac:dyDescent="0.25">
      <c r="A611" t="s">
        <v>16</v>
      </c>
      <c r="B611">
        <v>2.920323824</v>
      </c>
      <c r="C611">
        <v>2.928202996</v>
      </c>
      <c r="E611" t="s">
        <v>780</v>
      </c>
    </row>
    <row r="612" spans="1:5" x14ac:dyDescent="0.25">
      <c r="A612" t="s">
        <v>16</v>
      </c>
      <c r="B612">
        <v>0.32112204700000002</v>
      </c>
      <c r="C612">
        <v>0.31039820299999998</v>
      </c>
      <c r="E612" t="s">
        <v>780</v>
      </c>
    </row>
    <row r="613" spans="1:5" x14ac:dyDescent="0.25">
      <c r="A613" t="s">
        <v>16</v>
      </c>
      <c r="B613">
        <v>0.45173691199999999</v>
      </c>
      <c r="C613">
        <v>0.65803778599999996</v>
      </c>
      <c r="E613" t="s">
        <v>780</v>
      </c>
    </row>
    <row r="614" spans="1:5" x14ac:dyDescent="0.25">
      <c r="A614" t="s">
        <v>16</v>
      </c>
      <c r="B614">
        <v>0.72054507499999998</v>
      </c>
      <c r="C614">
        <v>0.81028644599999999</v>
      </c>
      <c r="E614" t="s">
        <v>780</v>
      </c>
    </row>
    <row r="615" spans="1:5" x14ac:dyDescent="0.25">
      <c r="A615" t="s">
        <v>16</v>
      </c>
      <c r="B615">
        <v>6.726553301</v>
      </c>
      <c r="C615">
        <v>6.6122582569999997</v>
      </c>
      <c r="E615" t="s">
        <v>780</v>
      </c>
    </row>
    <row r="616" spans="1:5" x14ac:dyDescent="0.25">
      <c r="A616" t="s">
        <v>16</v>
      </c>
      <c r="B616">
        <v>5.9079475019999999</v>
      </c>
      <c r="C616">
        <v>5.7989102150000003</v>
      </c>
      <c r="E616" t="s">
        <v>780</v>
      </c>
    </row>
    <row r="617" spans="1:5" x14ac:dyDescent="0.25">
      <c r="A617" t="s">
        <v>16</v>
      </c>
      <c r="B617">
        <v>4.6369656170000004</v>
      </c>
      <c r="C617">
        <v>4.5450142409999996</v>
      </c>
      <c r="E617" t="s">
        <v>780</v>
      </c>
    </row>
    <row r="618" spans="1:5" x14ac:dyDescent="0.25">
      <c r="A618" t="s">
        <v>16</v>
      </c>
      <c r="B618">
        <v>6.7783264069999998</v>
      </c>
      <c r="C618">
        <v>6.6672789159999999</v>
      </c>
      <c r="E618" t="s">
        <v>780</v>
      </c>
    </row>
    <row r="619" spans="1:5" x14ac:dyDescent="0.25">
      <c r="A619" t="s">
        <v>16</v>
      </c>
      <c r="B619">
        <v>5.4398437209999999</v>
      </c>
      <c r="C619">
        <v>5.3808770949999998</v>
      </c>
      <c r="E619" t="s">
        <v>780</v>
      </c>
    </row>
    <row r="620" spans="1:5" x14ac:dyDescent="0.25">
      <c r="A620" t="s">
        <v>16</v>
      </c>
      <c r="B620">
        <v>7.1102539250000003</v>
      </c>
      <c r="C620">
        <v>6.9708597130000003</v>
      </c>
      <c r="E620" t="s">
        <v>780</v>
      </c>
    </row>
    <row r="621" spans="1:5" x14ac:dyDescent="0.25">
      <c r="A621" t="s">
        <v>16</v>
      </c>
      <c r="B621">
        <v>7.1102539250000003</v>
      </c>
      <c r="C621">
        <v>6.9708597130000003</v>
      </c>
      <c r="E621" t="s">
        <v>780</v>
      </c>
    </row>
    <row r="622" spans="1:5" x14ac:dyDescent="0.25">
      <c r="A622" t="s">
        <v>16</v>
      </c>
      <c r="B622">
        <v>4.9288800210000003</v>
      </c>
      <c r="C622">
        <v>5.1596150649999997</v>
      </c>
      <c r="E622" t="s">
        <v>780</v>
      </c>
    </row>
    <row r="623" spans="1:5" x14ac:dyDescent="0.25">
      <c r="A623" t="s">
        <v>16</v>
      </c>
      <c r="B623">
        <v>6.0435880290000004</v>
      </c>
      <c r="C623">
        <v>5.9299252200000003</v>
      </c>
      <c r="E623" t="s">
        <v>780</v>
      </c>
    </row>
    <row r="624" spans="1:5" x14ac:dyDescent="0.25">
      <c r="A624" t="s">
        <v>16</v>
      </c>
      <c r="B624">
        <v>4.3321406979999999</v>
      </c>
      <c r="C624">
        <v>4.4786392279999996</v>
      </c>
      <c r="E624" t="s">
        <v>780</v>
      </c>
    </row>
    <row r="625" spans="1:5" x14ac:dyDescent="0.25">
      <c r="A625" t="s">
        <v>16</v>
      </c>
      <c r="B625">
        <v>4.3950873230000003</v>
      </c>
      <c r="C625">
        <v>4.3217904340000004</v>
      </c>
      <c r="E625" t="s">
        <v>780</v>
      </c>
    </row>
    <row r="626" spans="1:5" x14ac:dyDescent="0.25">
      <c r="A626" t="s">
        <v>16</v>
      </c>
      <c r="B626">
        <v>4.433311389</v>
      </c>
      <c r="C626">
        <v>4.5360774419999998</v>
      </c>
      <c r="E626" t="s">
        <v>780</v>
      </c>
    </row>
    <row r="627" spans="1:5" x14ac:dyDescent="0.25">
      <c r="A627" t="s">
        <v>16</v>
      </c>
      <c r="B627">
        <v>1.698672272</v>
      </c>
      <c r="C627">
        <v>1.686497999</v>
      </c>
      <c r="E627" t="s">
        <v>780</v>
      </c>
    </row>
    <row r="628" spans="1:5" x14ac:dyDescent="0.25">
      <c r="A628" t="s">
        <v>16</v>
      </c>
      <c r="B628">
        <v>2.4542176360000001</v>
      </c>
      <c r="C628">
        <v>2.46737619</v>
      </c>
      <c r="E628" t="s">
        <v>780</v>
      </c>
    </row>
    <row r="629" spans="1:5" x14ac:dyDescent="0.25">
      <c r="A629" t="s">
        <v>16</v>
      </c>
      <c r="B629">
        <v>5.4255664919999997</v>
      </c>
      <c r="C629">
        <v>5.1996335079999998</v>
      </c>
      <c r="E629" t="s">
        <v>780</v>
      </c>
    </row>
    <row r="630" spans="1:5" x14ac:dyDescent="0.25">
      <c r="A630" t="s">
        <v>16</v>
      </c>
      <c r="B630">
        <v>4.5714576659999997</v>
      </c>
      <c r="C630">
        <v>4.6184736470000001</v>
      </c>
      <c r="E630" t="s">
        <v>780</v>
      </c>
    </row>
    <row r="631" spans="1:5" x14ac:dyDescent="0.25">
      <c r="A631" t="s">
        <v>16</v>
      </c>
      <c r="B631">
        <v>4.6344302040000001</v>
      </c>
      <c r="C631">
        <v>5.1171551949999996</v>
      </c>
      <c r="E631" t="s">
        <v>780</v>
      </c>
    </row>
    <row r="632" spans="1:5" x14ac:dyDescent="0.25">
      <c r="A632" t="s">
        <v>16</v>
      </c>
      <c r="B632">
        <v>4.6344302040000001</v>
      </c>
      <c r="C632">
        <v>5.1171551949999996</v>
      </c>
      <c r="E632" t="s">
        <v>780</v>
      </c>
    </row>
    <row r="633" spans="1:5" x14ac:dyDescent="0.25">
      <c r="A633" t="s">
        <v>16</v>
      </c>
      <c r="B633">
        <v>5.0125079079999999</v>
      </c>
      <c r="C633">
        <v>5.0795938810000001</v>
      </c>
      <c r="E633" t="s">
        <v>780</v>
      </c>
    </row>
    <row r="634" spans="1:5" x14ac:dyDescent="0.25">
      <c r="A634" t="s">
        <v>16</v>
      </c>
      <c r="B634">
        <v>6.8741063850000002</v>
      </c>
      <c r="C634">
        <v>6.9397502070000003</v>
      </c>
      <c r="E634" t="s">
        <v>780</v>
      </c>
    </row>
    <row r="635" spans="1:5" x14ac:dyDescent="0.25">
      <c r="A635" t="s">
        <v>16</v>
      </c>
      <c r="B635">
        <v>17.473782499999899</v>
      </c>
      <c r="C635">
        <v>17.06483382</v>
      </c>
      <c r="E635" t="s">
        <v>780</v>
      </c>
    </row>
    <row r="636" spans="1:5" x14ac:dyDescent="0.25">
      <c r="A636" t="s">
        <v>16</v>
      </c>
      <c r="B636">
        <v>5.586653289</v>
      </c>
      <c r="C636">
        <v>5.5073694550000001</v>
      </c>
      <c r="E636" t="s">
        <v>780</v>
      </c>
    </row>
    <row r="637" spans="1:5" x14ac:dyDescent="0.25">
      <c r="A637" t="s">
        <v>16</v>
      </c>
      <c r="B637">
        <v>4.2372583260000001</v>
      </c>
      <c r="C637">
        <v>4.2124687109999996</v>
      </c>
      <c r="E637" t="s">
        <v>780</v>
      </c>
    </row>
    <row r="638" spans="1:5" x14ac:dyDescent="0.25">
      <c r="A638" t="s">
        <v>16</v>
      </c>
      <c r="B638">
        <v>3.604306062</v>
      </c>
      <c r="C638">
        <v>3.5890295179999998</v>
      </c>
      <c r="E638" t="s">
        <v>780</v>
      </c>
    </row>
    <row r="639" spans="1:5" x14ac:dyDescent="0.25">
      <c r="A639" t="s">
        <v>16</v>
      </c>
      <c r="B639">
        <v>3.8772655039999999</v>
      </c>
      <c r="C639">
        <v>3.9138038339999999</v>
      </c>
      <c r="E639" t="s">
        <v>780</v>
      </c>
    </row>
    <row r="640" spans="1:5" x14ac:dyDescent="0.25">
      <c r="A640" t="s">
        <v>16</v>
      </c>
      <c r="B640">
        <v>3.157903691</v>
      </c>
      <c r="C640">
        <v>3.0882245039999998</v>
      </c>
      <c r="E640" t="s">
        <v>780</v>
      </c>
    </row>
    <row r="641" spans="1:5" x14ac:dyDescent="0.25">
      <c r="A641" t="s">
        <v>16</v>
      </c>
      <c r="B641">
        <v>5.975409516</v>
      </c>
      <c r="C641">
        <v>5.6586098690000002</v>
      </c>
      <c r="E641" t="s">
        <v>780</v>
      </c>
    </row>
    <row r="642" spans="1:5" x14ac:dyDescent="0.25">
      <c r="A642" t="s">
        <v>16</v>
      </c>
      <c r="B642">
        <v>1.5047492410000001</v>
      </c>
      <c r="C642">
        <v>1.439095762</v>
      </c>
      <c r="E642" t="s">
        <v>780</v>
      </c>
    </row>
    <row r="643" spans="1:5" x14ac:dyDescent="0.25">
      <c r="A643" t="s">
        <v>16</v>
      </c>
      <c r="B643">
        <v>5.412602777</v>
      </c>
      <c r="C643">
        <v>5.7479368170000003</v>
      </c>
      <c r="E643" t="s">
        <v>780</v>
      </c>
    </row>
    <row r="644" spans="1:5" x14ac:dyDescent="0.25">
      <c r="A644" t="s">
        <v>16</v>
      </c>
      <c r="B644">
        <v>5.412602777</v>
      </c>
      <c r="C644">
        <v>5.4085032200000001</v>
      </c>
      <c r="E644" t="s">
        <v>780</v>
      </c>
    </row>
    <row r="645" spans="1:5" x14ac:dyDescent="0.25">
      <c r="A645" t="s">
        <v>16</v>
      </c>
      <c r="B645">
        <v>2.3538998709999999</v>
      </c>
      <c r="C645">
        <v>2.3059925360000002</v>
      </c>
      <c r="E645" t="s">
        <v>780</v>
      </c>
    </row>
    <row r="646" spans="1:5" x14ac:dyDescent="0.25">
      <c r="A646" t="s">
        <v>16</v>
      </c>
      <c r="B646">
        <v>5.4865962159999997</v>
      </c>
      <c r="C646">
        <v>5.2041150590000003</v>
      </c>
      <c r="E646" t="s">
        <v>780</v>
      </c>
    </row>
    <row r="647" spans="1:5" x14ac:dyDescent="0.25">
      <c r="A647" t="s">
        <v>16</v>
      </c>
      <c r="B647">
        <v>3.692178433</v>
      </c>
      <c r="C647">
        <v>3.8570878689999999</v>
      </c>
      <c r="E647" t="s">
        <v>780</v>
      </c>
    </row>
    <row r="648" spans="1:5" x14ac:dyDescent="0.25">
      <c r="A648" t="s">
        <v>16</v>
      </c>
      <c r="B648">
        <v>4.2588058039999996</v>
      </c>
      <c r="C648">
        <v>4.2318385159999998</v>
      </c>
      <c r="E648" t="s">
        <v>780</v>
      </c>
    </row>
    <row r="649" spans="1:5" x14ac:dyDescent="0.25">
      <c r="A649" t="s">
        <v>16</v>
      </c>
      <c r="B649">
        <v>10.6593874</v>
      </c>
      <c r="C649">
        <v>10.66016555</v>
      </c>
      <c r="E649" t="s">
        <v>780</v>
      </c>
    </row>
    <row r="650" spans="1:5" x14ac:dyDescent="0.25">
      <c r="A650" t="s">
        <v>16</v>
      </c>
      <c r="B650">
        <v>6.0544638089999996</v>
      </c>
      <c r="C650">
        <v>5.8141204899999996</v>
      </c>
      <c r="E650" t="s">
        <v>780</v>
      </c>
    </row>
    <row r="651" spans="1:5" x14ac:dyDescent="0.25">
      <c r="A651" t="s">
        <v>16</v>
      </c>
      <c r="B651">
        <v>4.6319634470000004</v>
      </c>
      <c r="C651">
        <v>4.5918562730000003</v>
      </c>
      <c r="E651" t="s">
        <v>780</v>
      </c>
    </row>
    <row r="652" spans="1:5" x14ac:dyDescent="0.25">
      <c r="A652" t="s">
        <v>16</v>
      </c>
      <c r="B652">
        <v>5.5757245370000001</v>
      </c>
      <c r="C652">
        <v>5.526962792</v>
      </c>
      <c r="E652" t="s">
        <v>780</v>
      </c>
    </row>
    <row r="653" spans="1:5" x14ac:dyDescent="0.25">
      <c r="A653" t="s">
        <v>16</v>
      </c>
      <c r="B653">
        <v>2.8599516490000001</v>
      </c>
      <c r="C653">
        <v>2.6664387660000002</v>
      </c>
      <c r="E653" t="s">
        <v>780</v>
      </c>
    </row>
    <row r="654" spans="1:5" x14ac:dyDescent="0.25">
      <c r="A654" t="s">
        <v>16</v>
      </c>
      <c r="B654">
        <v>3.764627221</v>
      </c>
      <c r="C654">
        <v>3.6379803480000001</v>
      </c>
      <c r="E654" t="s">
        <v>780</v>
      </c>
    </row>
    <row r="655" spans="1:5" x14ac:dyDescent="0.25">
      <c r="A655" t="s">
        <v>16</v>
      </c>
      <c r="B655">
        <v>5.8232621619999998</v>
      </c>
      <c r="C655">
        <v>5.871218281</v>
      </c>
      <c r="E655" t="s">
        <v>780</v>
      </c>
    </row>
    <row r="656" spans="1:5" x14ac:dyDescent="0.25">
      <c r="A656" t="s">
        <v>16</v>
      </c>
      <c r="B656">
        <v>3.764627221</v>
      </c>
      <c r="C656">
        <v>3.6379803480000001</v>
      </c>
      <c r="E656" t="s">
        <v>780</v>
      </c>
    </row>
    <row r="657" spans="1:5" x14ac:dyDescent="0.25">
      <c r="A657" t="s">
        <v>16</v>
      </c>
      <c r="B657">
        <v>5.8232621619999998</v>
      </c>
      <c r="C657">
        <v>5.871218281</v>
      </c>
      <c r="E657" t="s">
        <v>780</v>
      </c>
    </row>
    <row r="658" spans="1:5" x14ac:dyDescent="0.25">
      <c r="A658" t="s">
        <v>16</v>
      </c>
      <c r="B658">
        <v>2.85073073</v>
      </c>
      <c r="C658">
        <v>2.8088259120000001</v>
      </c>
      <c r="E658" t="s">
        <v>780</v>
      </c>
    </row>
    <row r="659" spans="1:5" x14ac:dyDescent="0.25">
      <c r="A659" t="s">
        <v>16</v>
      </c>
      <c r="B659">
        <v>5.0605180939999999</v>
      </c>
      <c r="C659">
        <v>4.8901547479999996</v>
      </c>
      <c r="E659" t="s">
        <v>780</v>
      </c>
    </row>
    <row r="660" spans="1:5" x14ac:dyDescent="0.25">
      <c r="A660" t="s">
        <v>16</v>
      </c>
      <c r="B660">
        <v>2.569003473</v>
      </c>
      <c r="C660">
        <v>2.5714467449999998</v>
      </c>
      <c r="E660" t="s">
        <v>780</v>
      </c>
    </row>
    <row r="661" spans="1:5" x14ac:dyDescent="0.25">
      <c r="A661" t="s">
        <v>16</v>
      </c>
      <c r="B661">
        <v>2.4216191459999998</v>
      </c>
      <c r="C661">
        <v>2.4764820200000002</v>
      </c>
      <c r="E661" t="s">
        <v>780</v>
      </c>
    </row>
    <row r="662" spans="1:5" x14ac:dyDescent="0.25">
      <c r="A662" t="s">
        <v>16</v>
      </c>
      <c r="B662">
        <v>3.2465188070000002</v>
      </c>
      <c r="C662">
        <v>3.0438192430000002</v>
      </c>
      <c r="E662" t="s">
        <v>780</v>
      </c>
    </row>
    <row r="663" spans="1:5" x14ac:dyDescent="0.25">
      <c r="A663" t="s">
        <v>16</v>
      </c>
      <c r="B663">
        <v>3.9456613790000001</v>
      </c>
      <c r="C663">
        <v>3.8992516479999999</v>
      </c>
      <c r="E663" t="s">
        <v>780</v>
      </c>
    </row>
    <row r="664" spans="1:5" x14ac:dyDescent="0.25">
      <c r="A664" t="s">
        <v>16</v>
      </c>
      <c r="B664">
        <v>3.7092120720000001</v>
      </c>
      <c r="C664">
        <v>3.7427112189999998</v>
      </c>
      <c r="E664" t="s">
        <v>780</v>
      </c>
    </row>
    <row r="665" spans="1:5" x14ac:dyDescent="0.25">
      <c r="A665" t="s">
        <v>16</v>
      </c>
      <c r="B665">
        <v>4.000645971</v>
      </c>
      <c r="C665">
        <v>4.0674270540000004</v>
      </c>
      <c r="E665" t="s">
        <v>780</v>
      </c>
    </row>
    <row r="666" spans="1:5" x14ac:dyDescent="0.25">
      <c r="A666" t="s">
        <v>16</v>
      </c>
      <c r="B666">
        <v>5.1806250739999999</v>
      </c>
      <c r="C666">
        <v>5.8441622070000001</v>
      </c>
      <c r="E666" t="s">
        <v>780</v>
      </c>
    </row>
    <row r="667" spans="1:5" x14ac:dyDescent="0.25">
      <c r="A667" t="s">
        <v>16</v>
      </c>
      <c r="B667">
        <v>5.7383468720000002</v>
      </c>
      <c r="C667">
        <v>5.7192663479999997</v>
      </c>
      <c r="E667" t="s">
        <v>780</v>
      </c>
    </row>
    <row r="668" spans="1:5" x14ac:dyDescent="0.25">
      <c r="A668" t="s">
        <v>16</v>
      </c>
      <c r="B668">
        <v>6.2292806179999998</v>
      </c>
      <c r="C668">
        <v>5.5449060819999998</v>
      </c>
      <c r="E668" t="s">
        <v>780</v>
      </c>
    </row>
    <row r="669" spans="1:5" x14ac:dyDescent="0.25">
      <c r="A669" t="s">
        <v>16</v>
      </c>
      <c r="B669">
        <v>4.6016878209999996</v>
      </c>
      <c r="C669">
        <v>4.6485683619999998</v>
      </c>
      <c r="E669" t="s">
        <v>780</v>
      </c>
    </row>
    <row r="670" spans="1:5" x14ac:dyDescent="0.25">
      <c r="A670" t="s">
        <v>16</v>
      </c>
      <c r="B670">
        <v>1.976399384</v>
      </c>
      <c r="C670">
        <v>1.636960537</v>
      </c>
      <c r="E670" t="s">
        <v>780</v>
      </c>
    </row>
    <row r="671" spans="1:5" x14ac:dyDescent="0.25">
      <c r="A671" t="s">
        <v>16</v>
      </c>
      <c r="B671">
        <v>3.4538696330000001</v>
      </c>
      <c r="C671">
        <v>3.609512021</v>
      </c>
      <c r="E671" t="s">
        <v>780</v>
      </c>
    </row>
    <row r="672" spans="1:5" x14ac:dyDescent="0.25">
      <c r="A672" t="s">
        <v>16</v>
      </c>
      <c r="B672">
        <v>2.9780364370000001</v>
      </c>
      <c r="C672">
        <v>3.054614436</v>
      </c>
      <c r="E672" t="s">
        <v>780</v>
      </c>
    </row>
    <row r="673" spans="1:5" x14ac:dyDescent="0.25">
      <c r="A673" t="s">
        <v>18</v>
      </c>
      <c r="B673">
        <v>2.8633740460000001</v>
      </c>
      <c r="C673">
        <v>2.87465422</v>
      </c>
      <c r="E673" t="s">
        <v>780</v>
      </c>
    </row>
    <row r="674" spans="1:5" x14ac:dyDescent="0.25">
      <c r="A674" t="s">
        <v>18</v>
      </c>
      <c r="B674">
        <v>3.3603626339999999</v>
      </c>
      <c r="C674">
        <v>1.4547648980000001</v>
      </c>
      <c r="E674" t="s">
        <v>780</v>
      </c>
    </row>
    <row r="675" spans="1:5" x14ac:dyDescent="0.25">
      <c r="A675" t="s">
        <v>18</v>
      </c>
      <c r="B675">
        <v>1.858531503</v>
      </c>
      <c r="C675">
        <v>1.840624464</v>
      </c>
      <c r="E675" t="s">
        <v>780</v>
      </c>
    </row>
    <row r="676" spans="1:5" x14ac:dyDescent="0.25">
      <c r="A676" t="s">
        <v>18</v>
      </c>
      <c r="B676">
        <v>0.29175654600000001</v>
      </c>
      <c r="C676">
        <v>0.23466511800000001</v>
      </c>
      <c r="E676" t="s">
        <v>780</v>
      </c>
    </row>
    <row r="677" spans="1:5" x14ac:dyDescent="0.25">
      <c r="A677" t="s">
        <v>18</v>
      </c>
      <c r="B677">
        <v>4.397930251</v>
      </c>
      <c r="C677">
        <v>4.6928642710000004</v>
      </c>
      <c r="E677" t="s">
        <v>780</v>
      </c>
    </row>
    <row r="678" spans="1:5" x14ac:dyDescent="0.25">
      <c r="A678" t="s">
        <v>18</v>
      </c>
      <c r="B678">
        <v>2.692798029</v>
      </c>
      <c r="C678">
        <v>2.6937775249999998</v>
      </c>
      <c r="E678" t="s">
        <v>780</v>
      </c>
    </row>
    <row r="679" spans="1:5" x14ac:dyDescent="0.25">
      <c r="A679" t="s">
        <v>18</v>
      </c>
      <c r="B679">
        <v>1.6770177340000001</v>
      </c>
      <c r="C679">
        <v>2.2136108590000001</v>
      </c>
      <c r="E679" t="s">
        <v>780</v>
      </c>
    </row>
    <row r="680" spans="1:5" x14ac:dyDescent="0.25">
      <c r="A680" t="s">
        <v>18</v>
      </c>
      <c r="B680">
        <v>5.1084418090000003</v>
      </c>
      <c r="C680">
        <v>5.2446882439999998</v>
      </c>
      <c r="E680" t="s">
        <v>780</v>
      </c>
    </row>
    <row r="681" spans="1:5" x14ac:dyDescent="0.25">
      <c r="A681" t="s">
        <v>18</v>
      </c>
      <c r="B681">
        <v>4.4632821030000001</v>
      </c>
      <c r="C681">
        <v>4.4105135549999996</v>
      </c>
      <c r="E681" t="s">
        <v>780</v>
      </c>
    </row>
    <row r="682" spans="1:5" x14ac:dyDescent="0.25">
      <c r="A682" t="s">
        <v>18</v>
      </c>
      <c r="B682">
        <v>0.13045632900000001</v>
      </c>
      <c r="C682">
        <v>0.14135044099999999</v>
      </c>
      <c r="E682" t="s">
        <v>780</v>
      </c>
    </row>
    <row r="683" spans="1:5" x14ac:dyDescent="0.25">
      <c r="A683" t="s">
        <v>18</v>
      </c>
      <c r="B683">
        <v>1.012554132</v>
      </c>
      <c r="C683">
        <v>1.0781595420000001</v>
      </c>
      <c r="E683" t="s">
        <v>780</v>
      </c>
    </row>
    <row r="684" spans="1:5" x14ac:dyDescent="0.25">
      <c r="A684" t="s">
        <v>18</v>
      </c>
      <c r="B684">
        <v>5.3270734580000001</v>
      </c>
      <c r="C684">
        <v>5.2260289589999998</v>
      </c>
      <c r="E684" t="s">
        <v>780</v>
      </c>
    </row>
    <row r="685" spans="1:5" x14ac:dyDescent="0.25">
      <c r="A685" t="s">
        <v>18</v>
      </c>
      <c r="B685">
        <v>4.2548671220000003</v>
      </c>
      <c r="C685">
        <v>4.1353050969999998</v>
      </c>
      <c r="E685" t="s">
        <v>780</v>
      </c>
    </row>
    <row r="686" spans="1:5" x14ac:dyDescent="0.25">
      <c r="A686" t="s">
        <v>18</v>
      </c>
      <c r="B686">
        <v>4.50733052</v>
      </c>
      <c r="C686">
        <v>4.4139149980000001</v>
      </c>
      <c r="E686" t="s">
        <v>780</v>
      </c>
    </row>
    <row r="687" spans="1:5" x14ac:dyDescent="0.25">
      <c r="A687" t="s">
        <v>18</v>
      </c>
      <c r="B687">
        <v>4.0730811889999998</v>
      </c>
      <c r="C687">
        <v>4.1014499109999996</v>
      </c>
      <c r="E687" t="s">
        <v>780</v>
      </c>
    </row>
    <row r="688" spans="1:5" x14ac:dyDescent="0.25">
      <c r="A688" t="s">
        <v>18</v>
      </c>
      <c r="B688">
        <v>2.953614382</v>
      </c>
      <c r="C688">
        <v>2.7114290720000001</v>
      </c>
      <c r="E688" t="s">
        <v>780</v>
      </c>
    </row>
    <row r="689" spans="1:5" x14ac:dyDescent="0.25">
      <c r="A689" t="s">
        <v>18</v>
      </c>
      <c r="B689">
        <v>3.120608168</v>
      </c>
      <c r="C689">
        <v>2.9397253170000002</v>
      </c>
      <c r="E689" t="s">
        <v>780</v>
      </c>
    </row>
    <row r="690" spans="1:5" x14ac:dyDescent="0.25">
      <c r="A690" t="s">
        <v>18</v>
      </c>
      <c r="B690">
        <v>3.1347089380000002</v>
      </c>
      <c r="C690">
        <v>3.0166907709999999</v>
      </c>
      <c r="E690" t="s">
        <v>780</v>
      </c>
    </row>
    <row r="691" spans="1:5" x14ac:dyDescent="0.25">
      <c r="A691" t="s">
        <v>18</v>
      </c>
      <c r="B691">
        <v>3.192177563</v>
      </c>
      <c r="C691">
        <v>3.1019968370000002</v>
      </c>
      <c r="E691" t="s">
        <v>780</v>
      </c>
    </row>
    <row r="692" spans="1:5" x14ac:dyDescent="0.25">
      <c r="A692" t="s">
        <v>18</v>
      </c>
      <c r="B692">
        <v>3.8018238640000002</v>
      </c>
      <c r="C692">
        <v>3.5940583250000002</v>
      </c>
      <c r="E692" t="s">
        <v>780</v>
      </c>
    </row>
    <row r="693" spans="1:5" x14ac:dyDescent="0.25">
      <c r="A693" t="s">
        <v>18</v>
      </c>
      <c r="B693">
        <v>2.3667132550000001</v>
      </c>
      <c r="C693">
        <v>2.3202425500000001</v>
      </c>
      <c r="E693" t="s">
        <v>780</v>
      </c>
    </row>
    <row r="694" spans="1:5" x14ac:dyDescent="0.25">
      <c r="A694" t="s">
        <v>18</v>
      </c>
      <c r="B694">
        <v>2.3667132550000001</v>
      </c>
      <c r="C694">
        <v>2.3202425500000001</v>
      </c>
      <c r="E694" t="s">
        <v>780</v>
      </c>
    </row>
    <row r="695" spans="1:5" x14ac:dyDescent="0.25">
      <c r="A695" t="s">
        <v>18</v>
      </c>
      <c r="B695">
        <v>1.7877290240000001</v>
      </c>
      <c r="C695">
        <v>1.8114624880000001</v>
      </c>
      <c r="E695" t="s">
        <v>780</v>
      </c>
    </row>
    <row r="696" spans="1:5" x14ac:dyDescent="0.25">
      <c r="A696" t="s">
        <v>18</v>
      </c>
      <c r="B696">
        <v>2.5611855459999999</v>
      </c>
      <c r="C696">
        <v>2.4941746280000001</v>
      </c>
      <c r="E696" t="s">
        <v>780</v>
      </c>
    </row>
    <row r="697" spans="1:5" x14ac:dyDescent="0.25">
      <c r="A697" t="s">
        <v>18</v>
      </c>
      <c r="B697">
        <v>2.677503626</v>
      </c>
      <c r="C697">
        <v>2.7313674209999999</v>
      </c>
      <c r="E697" t="s">
        <v>780</v>
      </c>
    </row>
    <row r="698" spans="1:5" x14ac:dyDescent="0.25">
      <c r="A698" t="s">
        <v>18</v>
      </c>
      <c r="B698">
        <v>3.1798558049999999</v>
      </c>
      <c r="C698">
        <v>3.1727026249999999</v>
      </c>
      <c r="E698" t="s">
        <v>780</v>
      </c>
    </row>
    <row r="699" spans="1:5" x14ac:dyDescent="0.25">
      <c r="A699" t="s">
        <v>18</v>
      </c>
      <c r="B699">
        <v>1.363318992</v>
      </c>
      <c r="C699">
        <v>1.405978755</v>
      </c>
      <c r="E699" t="s">
        <v>780</v>
      </c>
    </row>
    <row r="700" spans="1:5" x14ac:dyDescent="0.25">
      <c r="A700" t="s">
        <v>18</v>
      </c>
      <c r="B700">
        <v>4.724118152</v>
      </c>
      <c r="C700">
        <v>4.8272218159999998</v>
      </c>
      <c r="E700" t="s">
        <v>780</v>
      </c>
    </row>
    <row r="701" spans="1:5" x14ac:dyDescent="0.25">
      <c r="A701" t="s">
        <v>18</v>
      </c>
      <c r="B701">
        <v>4.7569403570000004</v>
      </c>
      <c r="C701">
        <v>4.6930502220000001</v>
      </c>
      <c r="E701" t="s">
        <v>780</v>
      </c>
    </row>
    <row r="702" spans="1:5" x14ac:dyDescent="0.25">
      <c r="A702" t="s">
        <v>18</v>
      </c>
      <c r="B702">
        <v>3.2391441740000002</v>
      </c>
      <c r="C702">
        <v>3.657881712</v>
      </c>
      <c r="E702" t="s">
        <v>780</v>
      </c>
    </row>
    <row r="703" spans="1:5" x14ac:dyDescent="0.25">
      <c r="A703" t="s">
        <v>18</v>
      </c>
      <c r="B703">
        <v>3.3881378720000002</v>
      </c>
      <c r="C703">
        <v>3.3248967829999998</v>
      </c>
      <c r="E703" t="s">
        <v>780</v>
      </c>
    </row>
    <row r="704" spans="1:5" x14ac:dyDescent="0.25">
      <c r="A704" t="s">
        <v>18</v>
      </c>
      <c r="B704">
        <v>8.0950746000000004E-2</v>
      </c>
      <c r="C704">
        <v>0.89827773600000005</v>
      </c>
      <c r="E704" t="s">
        <v>780</v>
      </c>
    </row>
    <row r="705" spans="1:5" x14ac:dyDescent="0.25">
      <c r="A705" t="s">
        <v>18</v>
      </c>
      <c r="B705">
        <v>8.0950746000000004E-2</v>
      </c>
      <c r="C705">
        <v>0.89827773600000005</v>
      </c>
      <c r="E705" t="s">
        <v>780</v>
      </c>
    </row>
    <row r="706" spans="1:5" x14ac:dyDescent="0.25">
      <c r="A706" t="s">
        <v>18</v>
      </c>
      <c r="B706">
        <v>5.0125079079999999</v>
      </c>
      <c r="C706">
        <v>5.1600626949999997</v>
      </c>
      <c r="E706" t="s">
        <v>780</v>
      </c>
    </row>
    <row r="707" spans="1:5" x14ac:dyDescent="0.25">
      <c r="A707" t="s">
        <v>18</v>
      </c>
      <c r="B707">
        <v>3.215307825</v>
      </c>
      <c r="C707">
        <v>3.1562712309999998</v>
      </c>
      <c r="E707" t="s">
        <v>780</v>
      </c>
    </row>
    <row r="708" spans="1:5" x14ac:dyDescent="0.25">
      <c r="A708" t="s">
        <v>18</v>
      </c>
      <c r="B708">
        <v>1.0763930500000001</v>
      </c>
      <c r="C708">
        <v>1.0540044420000001</v>
      </c>
      <c r="E708" t="s">
        <v>780</v>
      </c>
    </row>
    <row r="709" spans="1:5" x14ac:dyDescent="0.25">
      <c r="A709" t="s">
        <v>18</v>
      </c>
      <c r="B709">
        <v>3.9673334950000001</v>
      </c>
      <c r="C709">
        <v>4.0400775930000004</v>
      </c>
      <c r="E709" t="s">
        <v>780</v>
      </c>
    </row>
    <row r="710" spans="1:5" x14ac:dyDescent="0.25">
      <c r="A710" t="s">
        <v>18</v>
      </c>
      <c r="B710">
        <v>4.2069199609999997</v>
      </c>
      <c r="C710">
        <v>4.2225463870000004</v>
      </c>
      <c r="E710" t="s">
        <v>780</v>
      </c>
    </row>
    <row r="711" spans="1:5" x14ac:dyDescent="0.25">
      <c r="A711" t="s">
        <v>18</v>
      </c>
      <c r="B711">
        <v>2.6754652839999999</v>
      </c>
      <c r="C711">
        <v>2.5635925130000001</v>
      </c>
      <c r="E711" t="s">
        <v>780</v>
      </c>
    </row>
    <row r="712" spans="1:5" x14ac:dyDescent="0.25">
      <c r="A712" t="s">
        <v>18</v>
      </c>
      <c r="B712">
        <v>5.3755299809999997</v>
      </c>
      <c r="C712">
        <v>5.2251298610000001</v>
      </c>
      <c r="E712" t="s">
        <v>780</v>
      </c>
    </row>
    <row r="713" spans="1:5" x14ac:dyDescent="0.25">
      <c r="A713" t="s">
        <v>18</v>
      </c>
      <c r="B713">
        <v>2.89474505</v>
      </c>
      <c r="C713">
        <v>2.8769778769999999</v>
      </c>
      <c r="E713" t="s">
        <v>780</v>
      </c>
    </row>
    <row r="714" spans="1:5" x14ac:dyDescent="0.25">
      <c r="A714" t="s">
        <v>18</v>
      </c>
      <c r="B714">
        <v>1.1829490920000001</v>
      </c>
      <c r="C714">
        <v>1.2428732389999999</v>
      </c>
      <c r="E714" t="s">
        <v>780</v>
      </c>
    </row>
    <row r="715" spans="1:5" x14ac:dyDescent="0.25">
      <c r="A715" t="s">
        <v>18</v>
      </c>
      <c r="B715">
        <v>3.312468129</v>
      </c>
      <c r="C715">
        <v>3.4820079279999998</v>
      </c>
      <c r="E715" t="s">
        <v>780</v>
      </c>
    </row>
    <row r="716" spans="1:5" x14ac:dyDescent="0.25">
      <c r="A716" t="s">
        <v>18</v>
      </c>
      <c r="B716">
        <v>3.5713061310000001</v>
      </c>
      <c r="C716">
        <v>3.0817862300000001</v>
      </c>
      <c r="E716" t="s">
        <v>780</v>
      </c>
    </row>
    <row r="717" spans="1:5" x14ac:dyDescent="0.25">
      <c r="A717" t="s">
        <v>18</v>
      </c>
      <c r="B717">
        <v>3.5713061310000001</v>
      </c>
      <c r="C717">
        <v>3.5653820110000001</v>
      </c>
      <c r="E717" t="s">
        <v>780</v>
      </c>
    </row>
    <row r="718" spans="1:5" x14ac:dyDescent="0.25">
      <c r="A718" t="s">
        <v>18</v>
      </c>
      <c r="B718">
        <v>2.9297466210000001</v>
      </c>
      <c r="C718">
        <v>2.8850303089999998</v>
      </c>
      <c r="E718" t="s">
        <v>780</v>
      </c>
    </row>
    <row r="719" spans="1:5" x14ac:dyDescent="0.25">
      <c r="A719" t="s">
        <v>18</v>
      </c>
      <c r="B719">
        <v>3.966456714</v>
      </c>
      <c r="C719">
        <v>3.8303891189999999</v>
      </c>
      <c r="E719" t="s">
        <v>780</v>
      </c>
    </row>
    <row r="720" spans="1:5" x14ac:dyDescent="0.25">
      <c r="A720" t="s">
        <v>18</v>
      </c>
      <c r="B720">
        <v>5.0856452000000003E-2</v>
      </c>
      <c r="C720">
        <v>0.19336324399999999</v>
      </c>
      <c r="E720" t="s">
        <v>780</v>
      </c>
    </row>
    <row r="721" spans="1:5" x14ac:dyDescent="0.25">
      <c r="A721" t="s">
        <v>18</v>
      </c>
      <c r="B721">
        <v>4.5622836519999996</v>
      </c>
      <c r="C721">
        <v>4.5768805060000002</v>
      </c>
      <c r="E721" t="s">
        <v>780</v>
      </c>
    </row>
    <row r="722" spans="1:5" x14ac:dyDescent="0.25">
      <c r="A722" t="s">
        <v>18</v>
      </c>
      <c r="B722">
        <v>1.214745003</v>
      </c>
      <c r="C722">
        <v>1.2470382339999999</v>
      </c>
      <c r="E722" t="s">
        <v>780</v>
      </c>
    </row>
    <row r="723" spans="1:5" x14ac:dyDescent="0.25">
      <c r="A723" t="s">
        <v>18</v>
      </c>
      <c r="B723">
        <v>3.6149000880000002</v>
      </c>
      <c r="C723">
        <v>3.6313105480000001</v>
      </c>
      <c r="E723" t="s">
        <v>780</v>
      </c>
    </row>
    <row r="724" spans="1:5" x14ac:dyDescent="0.25">
      <c r="A724" t="s">
        <v>18</v>
      </c>
      <c r="B724">
        <v>2.5034900910000002</v>
      </c>
      <c r="C724">
        <v>2.357426212</v>
      </c>
      <c r="E724" t="s">
        <v>780</v>
      </c>
    </row>
    <row r="725" spans="1:5" x14ac:dyDescent="0.25">
      <c r="A725" t="s">
        <v>18</v>
      </c>
      <c r="B725">
        <v>3.9797743969999999</v>
      </c>
      <c r="C725">
        <v>3.9347918590000002</v>
      </c>
      <c r="E725" t="s">
        <v>780</v>
      </c>
    </row>
    <row r="726" spans="1:5" x14ac:dyDescent="0.25">
      <c r="A726" t="s">
        <v>18</v>
      </c>
      <c r="B726">
        <v>4.4611217620000003</v>
      </c>
      <c r="C726">
        <v>3.572213767</v>
      </c>
      <c r="E726" t="s">
        <v>780</v>
      </c>
    </row>
    <row r="727" spans="1:5" x14ac:dyDescent="0.25">
      <c r="A727" t="s">
        <v>18</v>
      </c>
      <c r="B727">
        <v>4.0162734259999997</v>
      </c>
      <c r="C727">
        <v>3.9714618800000001</v>
      </c>
      <c r="E727" t="s">
        <v>780</v>
      </c>
    </row>
    <row r="728" spans="1:5" x14ac:dyDescent="0.25">
      <c r="A728" t="s">
        <v>18</v>
      </c>
      <c r="B728">
        <v>2.021966028</v>
      </c>
      <c r="C728">
        <v>1.973857261</v>
      </c>
      <c r="E728" t="s">
        <v>780</v>
      </c>
    </row>
    <row r="729" spans="1:5" x14ac:dyDescent="0.25">
      <c r="A729" t="s">
        <v>18</v>
      </c>
      <c r="B729">
        <v>4.0162734259999997</v>
      </c>
      <c r="C729">
        <v>3.9714618800000001</v>
      </c>
      <c r="E729" t="s">
        <v>780</v>
      </c>
    </row>
    <row r="730" spans="1:5" x14ac:dyDescent="0.25">
      <c r="A730" t="s">
        <v>18</v>
      </c>
      <c r="B730">
        <v>2.021966028</v>
      </c>
      <c r="C730">
        <v>1.973857261</v>
      </c>
      <c r="E730" t="s">
        <v>780</v>
      </c>
    </row>
    <row r="731" spans="1:5" x14ac:dyDescent="0.25">
      <c r="A731" t="s">
        <v>18</v>
      </c>
      <c r="B731">
        <v>4.1154915479999996</v>
      </c>
      <c r="C731">
        <v>3.93835377</v>
      </c>
      <c r="E731" t="s">
        <v>780</v>
      </c>
    </row>
    <row r="732" spans="1:5" x14ac:dyDescent="0.25">
      <c r="A732" t="s">
        <v>18</v>
      </c>
      <c r="B732">
        <v>2.6262169750000002</v>
      </c>
      <c r="C732">
        <v>2.4757687220000002</v>
      </c>
      <c r="E732" t="s">
        <v>780</v>
      </c>
    </row>
    <row r="733" spans="1:5" x14ac:dyDescent="0.25">
      <c r="A733" t="s">
        <v>18</v>
      </c>
      <c r="B733">
        <v>3.8182443770000001</v>
      </c>
      <c r="C733">
        <v>3.692077233</v>
      </c>
      <c r="E733" t="s">
        <v>780</v>
      </c>
    </row>
    <row r="734" spans="1:5" x14ac:dyDescent="0.25">
      <c r="A734" t="s">
        <v>18</v>
      </c>
      <c r="B734">
        <v>2.826911054</v>
      </c>
      <c r="C734">
        <v>2.7898328069999998</v>
      </c>
      <c r="E734" t="s">
        <v>780</v>
      </c>
    </row>
    <row r="735" spans="1:5" x14ac:dyDescent="0.25">
      <c r="A735" t="s">
        <v>18</v>
      </c>
      <c r="B735">
        <v>3.671296968</v>
      </c>
      <c r="C735">
        <v>3.6303359070000001</v>
      </c>
      <c r="E735" t="s">
        <v>780</v>
      </c>
    </row>
    <row r="736" spans="1:5" x14ac:dyDescent="0.25">
      <c r="A736" t="s">
        <v>18</v>
      </c>
      <c r="B736">
        <v>5.1061500200000003</v>
      </c>
      <c r="C736">
        <v>5.1316576090000003</v>
      </c>
      <c r="E736" t="s">
        <v>780</v>
      </c>
    </row>
    <row r="737" spans="1:5" x14ac:dyDescent="0.25">
      <c r="A737" t="s">
        <v>18</v>
      </c>
      <c r="B737">
        <v>3.8507079000000002</v>
      </c>
      <c r="C737">
        <v>3.5606333760000002</v>
      </c>
      <c r="E737" t="s">
        <v>780</v>
      </c>
    </row>
    <row r="738" spans="1:5" x14ac:dyDescent="0.25">
      <c r="A738" t="s">
        <v>18</v>
      </c>
      <c r="B738">
        <v>2.6333365880000001</v>
      </c>
      <c r="C738">
        <v>2.6443322290000002</v>
      </c>
      <c r="E738" t="s">
        <v>780</v>
      </c>
    </row>
    <row r="739" spans="1:5" x14ac:dyDescent="0.25">
      <c r="A739" t="s">
        <v>18</v>
      </c>
      <c r="B739">
        <v>3.0051672790000001</v>
      </c>
      <c r="C739">
        <v>3.52874154</v>
      </c>
      <c r="E739" t="s">
        <v>780</v>
      </c>
    </row>
    <row r="740" spans="1:5" x14ac:dyDescent="0.25">
      <c r="A740" t="s">
        <v>18</v>
      </c>
      <c r="B740">
        <v>3.1812589679999999</v>
      </c>
      <c r="C740">
        <v>3.1582497360000001</v>
      </c>
      <c r="E740" t="s">
        <v>780</v>
      </c>
    </row>
    <row r="741" spans="1:5" x14ac:dyDescent="0.25">
      <c r="A741" t="s">
        <v>18</v>
      </c>
      <c r="B741">
        <v>2.27161773</v>
      </c>
      <c r="C741">
        <v>3.3067803549999999</v>
      </c>
      <c r="E741" t="s">
        <v>780</v>
      </c>
    </row>
    <row r="742" spans="1:5" x14ac:dyDescent="0.25">
      <c r="A742" t="s">
        <v>18</v>
      </c>
      <c r="B742">
        <v>2.2652900310000001</v>
      </c>
      <c r="C742">
        <v>2.3089592300000001</v>
      </c>
      <c r="E742" t="s">
        <v>780</v>
      </c>
    </row>
    <row r="743" spans="1:5" x14ac:dyDescent="0.25">
      <c r="A743" t="s">
        <v>18</v>
      </c>
      <c r="B743">
        <v>3.0000729110000002</v>
      </c>
      <c r="C743">
        <v>3.1409180299999999</v>
      </c>
      <c r="E743" t="s">
        <v>780</v>
      </c>
    </row>
    <row r="744" spans="1:5" x14ac:dyDescent="0.25">
      <c r="A744" t="s">
        <v>18</v>
      </c>
      <c r="B744">
        <v>2.4843623680000002</v>
      </c>
      <c r="C744">
        <v>2.4834247060000001</v>
      </c>
      <c r="E744" t="s">
        <v>780</v>
      </c>
    </row>
    <row r="745" spans="1:5" x14ac:dyDescent="0.25">
      <c r="A745" t="s">
        <v>18</v>
      </c>
      <c r="B745">
        <v>3.5414487349999999</v>
      </c>
      <c r="C745">
        <v>3.5183512819999998</v>
      </c>
      <c r="E745" t="s">
        <v>780</v>
      </c>
    </row>
    <row r="746" spans="1:5" x14ac:dyDescent="0.25">
      <c r="A746" t="s">
        <v>87</v>
      </c>
      <c r="B746">
        <v>15.00535906</v>
      </c>
      <c r="C746">
        <v>18.451612900000001</v>
      </c>
      <c r="E746" t="s">
        <v>150</v>
      </c>
    </row>
    <row r="747" spans="1:5" x14ac:dyDescent="0.25">
      <c r="A747" t="s">
        <v>87</v>
      </c>
      <c r="B747">
        <v>33.85955362</v>
      </c>
      <c r="C747">
        <v>43.656980859999898</v>
      </c>
      <c r="E747" t="s">
        <v>150</v>
      </c>
    </row>
    <row r="748" spans="1:5" x14ac:dyDescent="0.25">
      <c r="A748" t="s">
        <v>87</v>
      </c>
      <c r="B748">
        <v>27.564102559999899</v>
      </c>
      <c r="C748">
        <v>30.3225806499999</v>
      </c>
      <c r="E748" t="s">
        <v>150</v>
      </c>
    </row>
    <row r="749" spans="1:5" x14ac:dyDescent="0.25">
      <c r="A749" t="s">
        <v>87</v>
      </c>
      <c r="B749">
        <v>32.25626741</v>
      </c>
      <c r="C749">
        <v>30.509413070000001</v>
      </c>
      <c r="E749" t="s">
        <v>150</v>
      </c>
    </row>
    <row r="750" spans="1:5" x14ac:dyDescent="0.25">
      <c r="A750" t="s">
        <v>87</v>
      </c>
      <c r="B750">
        <v>35.095447870000001</v>
      </c>
      <c r="C750">
        <v>36.395406889999897</v>
      </c>
      <c r="E750" t="s">
        <v>150</v>
      </c>
    </row>
    <row r="751" spans="1:5" x14ac:dyDescent="0.25">
      <c r="A751" t="s">
        <v>87</v>
      </c>
      <c r="B751">
        <v>27.520161290000001</v>
      </c>
      <c r="C751">
        <v>15.3616704</v>
      </c>
      <c r="E751" t="s">
        <v>150</v>
      </c>
    </row>
    <row r="752" spans="1:5" x14ac:dyDescent="0.25">
      <c r="A752" t="s">
        <v>17</v>
      </c>
      <c r="B752">
        <v>3.8143476160000001</v>
      </c>
      <c r="C752">
        <v>2.0533732900000001</v>
      </c>
      <c r="E752" t="s">
        <v>150</v>
      </c>
    </row>
    <row r="753" spans="1:5" x14ac:dyDescent="0.25">
      <c r="A753" t="s">
        <v>17</v>
      </c>
      <c r="B753">
        <v>10.1900212499999</v>
      </c>
      <c r="C753">
        <v>6.1197914820000001</v>
      </c>
      <c r="E753" t="s">
        <v>150</v>
      </c>
    </row>
    <row r="754" spans="1:5" x14ac:dyDescent="0.25">
      <c r="A754" t="s">
        <v>17</v>
      </c>
      <c r="B754">
        <v>8.8480905649999997</v>
      </c>
      <c r="C754">
        <v>7.7099942459999999</v>
      </c>
      <c r="E754" t="s">
        <v>150</v>
      </c>
    </row>
    <row r="755" spans="1:5" x14ac:dyDescent="0.25">
      <c r="A755" t="s">
        <v>17</v>
      </c>
      <c r="B755">
        <v>9.2453586889999997</v>
      </c>
      <c r="C755">
        <v>9.0746022360000005</v>
      </c>
      <c r="E755" t="s">
        <v>150</v>
      </c>
    </row>
    <row r="756" spans="1:5" x14ac:dyDescent="0.25">
      <c r="A756" t="s">
        <v>17</v>
      </c>
      <c r="B756">
        <v>11.9312184699999</v>
      </c>
      <c r="C756">
        <v>11.0877344699999</v>
      </c>
      <c r="E756" t="s">
        <v>150</v>
      </c>
    </row>
    <row r="757" spans="1:5" x14ac:dyDescent="0.25">
      <c r="A757" t="s">
        <v>17</v>
      </c>
      <c r="B757">
        <v>3.6338689660000001</v>
      </c>
      <c r="C757">
        <v>8.6050954859999997</v>
      </c>
      <c r="E757" t="s">
        <v>150</v>
      </c>
    </row>
    <row r="758" spans="1:5" x14ac:dyDescent="0.25">
      <c r="A758" t="s">
        <v>88</v>
      </c>
      <c r="B758">
        <v>27.2351160999999</v>
      </c>
      <c r="C758">
        <v>21.572305910000001</v>
      </c>
      <c r="E758" t="s">
        <v>150</v>
      </c>
    </row>
    <row r="759" spans="1:5" x14ac:dyDescent="0.25">
      <c r="A759" t="s">
        <v>88</v>
      </c>
      <c r="B759">
        <v>86.330479769999897</v>
      </c>
      <c r="C759">
        <v>86.748879189999897</v>
      </c>
      <c r="E759" t="s">
        <v>150</v>
      </c>
    </row>
    <row r="760" spans="1:5" x14ac:dyDescent="0.25">
      <c r="A760" t="s">
        <v>88</v>
      </c>
      <c r="B760">
        <v>83.061149080000007</v>
      </c>
      <c r="C760">
        <v>80.623904330000002</v>
      </c>
      <c r="E760" t="s">
        <v>150</v>
      </c>
    </row>
    <row r="761" spans="1:5" x14ac:dyDescent="0.25">
      <c r="A761" t="s">
        <v>88</v>
      </c>
      <c r="B761">
        <v>82.589980620000006</v>
      </c>
      <c r="C761">
        <v>79.04589824</v>
      </c>
      <c r="E761" t="s">
        <v>150</v>
      </c>
    </row>
    <row r="762" spans="1:5" x14ac:dyDescent="0.25">
      <c r="A762" t="s">
        <v>88</v>
      </c>
      <c r="B762">
        <v>89.162597289999894</v>
      </c>
      <c r="C762">
        <v>87.919003000000004</v>
      </c>
      <c r="E762" t="s">
        <v>150</v>
      </c>
    </row>
    <row r="763" spans="1:5" x14ac:dyDescent="0.25">
      <c r="A763" t="s">
        <v>88</v>
      </c>
      <c r="B763">
        <v>70.423991029999897</v>
      </c>
      <c r="C763">
        <v>74.981859990000004</v>
      </c>
      <c r="E763" t="s">
        <v>150</v>
      </c>
    </row>
    <row r="764" spans="1:5" x14ac:dyDescent="0.25">
      <c r="A764" t="s">
        <v>779</v>
      </c>
      <c r="B764">
        <v>0</v>
      </c>
      <c r="C764">
        <v>0</v>
      </c>
      <c r="E764" t="s">
        <v>150</v>
      </c>
    </row>
    <row r="765" spans="1:5" x14ac:dyDescent="0.25">
      <c r="A765" t="s">
        <v>779</v>
      </c>
      <c r="B765">
        <v>0</v>
      </c>
      <c r="C765">
        <v>2.210478701</v>
      </c>
      <c r="E765" t="s">
        <v>150</v>
      </c>
    </row>
    <row r="766" spans="1:5" x14ac:dyDescent="0.25">
      <c r="A766" t="s">
        <v>779</v>
      </c>
      <c r="B766">
        <v>0</v>
      </c>
      <c r="C766">
        <v>0</v>
      </c>
      <c r="E766" t="s">
        <v>150</v>
      </c>
    </row>
    <row r="767" spans="1:5" x14ac:dyDescent="0.25">
      <c r="A767" t="s">
        <v>779</v>
      </c>
      <c r="B767">
        <v>0</v>
      </c>
      <c r="C767">
        <v>0</v>
      </c>
      <c r="E767" t="s">
        <v>150</v>
      </c>
    </row>
    <row r="768" spans="1:5" x14ac:dyDescent="0.25">
      <c r="A768" t="s">
        <v>779</v>
      </c>
      <c r="B768">
        <v>0</v>
      </c>
      <c r="C768">
        <v>0</v>
      </c>
      <c r="E768" t="s">
        <v>150</v>
      </c>
    </row>
    <row r="769" spans="1:5" x14ac:dyDescent="0.25">
      <c r="A769" t="s">
        <v>779</v>
      </c>
      <c r="B769">
        <v>1.850468266</v>
      </c>
      <c r="C769">
        <v>0</v>
      </c>
      <c r="E769" t="s">
        <v>150</v>
      </c>
    </row>
    <row r="770" spans="1:5" x14ac:dyDescent="0.25">
      <c r="A770" t="s">
        <v>15</v>
      </c>
      <c r="B770">
        <v>1.5731257489999999</v>
      </c>
      <c r="C770">
        <v>1.2561248229999999</v>
      </c>
      <c r="E770" t="s">
        <v>150</v>
      </c>
    </row>
    <row r="771" spans="1:5" x14ac:dyDescent="0.25">
      <c r="A771" t="s">
        <v>15</v>
      </c>
      <c r="B771">
        <v>8.9272424860000008</v>
      </c>
      <c r="C771">
        <v>9.2423596759999995</v>
      </c>
      <c r="E771" t="s">
        <v>150</v>
      </c>
    </row>
    <row r="772" spans="1:5" x14ac:dyDescent="0.25">
      <c r="A772" t="s">
        <v>15</v>
      </c>
      <c r="B772">
        <v>9.1904129870000002</v>
      </c>
      <c r="C772">
        <v>9.7214307560000002</v>
      </c>
      <c r="E772" t="s">
        <v>150</v>
      </c>
    </row>
    <row r="773" spans="1:5" x14ac:dyDescent="0.25">
      <c r="A773" t="s">
        <v>15</v>
      </c>
      <c r="B773">
        <v>9.448582236</v>
      </c>
      <c r="C773">
        <v>8.5732269260000002</v>
      </c>
      <c r="E773" t="s">
        <v>150</v>
      </c>
    </row>
    <row r="774" spans="1:5" x14ac:dyDescent="0.25">
      <c r="A774" t="s">
        <v>15</v>
      </c>
      <c r="B774">
        <v>7.1879863850000003</v>
      </c>
      <c r="C774">
        <v>7.3002062729999997</v>
      </c>
      <c r="E774" t="s">
        <v>150</v>
      </c>
    </row>
    <row r="775" spans="1:5" x14ac:dyDescent="0.25">
      <c r="A775" t="s">
        <v>15</v>
      </c>
      <c r="B775">
        <v>8.8171376969999997</v>
      </c>
      <c r="C775">
        <v>8.2195882549999997</v>
      </c>
      <c r="E775" t="s">
        <v>150</v>
      </c>
    </row>
    <row r="776" spans="1:5" x14ac:dyDescent="0.25">
      <c r="A776" t="s">
        <v>19</v>
      </c>
      <c r="B776">
        <v>1.0411867509999999</v>
      </c>
      <c r="C776">
        <v>1.1834713050000001</v>
      </c>
      <c r="E776" t="s">
        <v>150</v>
      </c>
    </row>
    <row r="777" spans="1:5" x14ac:dyDescent="0.25">
      <c r="A777" t="s">
        <v>19</v>
      </c>
      <c r="B777">
        <v>0.29258476900000002</v>
      </c>
      <c r="C777">
        <v>0.248099655</v>
      </c>
      <c r="E777" t="s">
        <v>150</v>
      </c>
    </row>
    <row r="778" spans="1:5" x14ac:dyDescent="0.25">
      <c r="A778" t="s">
        <v>19</v>
      </c>
      <c r="B778">
        <v>0.18139593400000001</v>
      </c>
      <c r="C778">
        <v>0.24188217200000001</v>
      </c>
      <c r="E778" t="s">
        <v>150</v>
      </c>
    </row>
    <row r="779" spans="1:5" x14ac:dyDescent="0.25">
      <c r="A779" t="s">
        <v>19</v>
      </c>
      <c r="B779">
        <v>0.121649456</v>
      </c>
      <c r="C779">
        <v>0.14100380800000001</v>
      </c>
      <c r="E779" t="s">
        <v>150</v>
      </c>
    </row>
    <row r="780" spans="1:5" x14ac:dyDescent="0.25">
      <c r="A780" t="s">
        <v>19</v>
      </c>
      <c r="B780">
        <v>0.152964339</v>
      </c>
      <c r="C780">
        <v>0.132239035</v>
      </c>
      <c r="E780" t="s">
        <v>150</v>
      </c>
    </row>
    <row r="781" spans="1:5" x14ac:dyDescent="0.25">
      <c r="A781" t="s">
        <v>19</v>
      </c>
      <c r="B781">
        <v>0.83467018299999995</v>
      </c>
      <c r="C781">
        <v>0.38606095499999998</v>
      </c>
      <c r="E781" t="s">
        <v>150</v>
      </c>
    </row>
    <row r="782" spans="1:5" x14ac:dyDescent="0.25">
      <c r="A782" t="s">
        <v>16</v>
      </c>
      <c r="B782">
        <v>0.36041079799999998</v>
      </c>
      <c r="C782">
        <v>0.26299362300000001</v>
      </c>
      <c r="E782" t="s">
        <v>150</v>
      </c>
    </row>
    <row r="783" spans="1:5" x14ac:dyDescent="0.25">
      <c r="A783" t="s">
        <v>16</v>
      </c>
      <c r="B783">
        <v>5.9828540600000002</v>
      </c>
      <c r="C783">
        <v>6.1197914820000001</v>
      </c>
      <c r="E783" t="s">
        <v>150</v>
      </c>
    </row>
    <row r="784" spans="1:5" x14ac:dyDescent="0.25">
      <c r="A784" t="s">
        <v>16</v>
      </c>
      <c r="B784">
        <v>4.1519513809999999</v>
      </c>
      <c r="C784">
        <v>4.494977038</v>
      </c>
      <c r="E784" t="s">
        <v>150</v>
      </c>
    </row>
    <row r="785" spans="1:5" x14ac:dyDescent="0.25">
      <c r="A785" t="s">
        <v>16</v>
      </c>
      <c r="B785">
        <v>5.7479368170000003</v>
      </c>
      <c r="C785">
        <v>5.4085032200000001</v>
      </c>
      <c r="E785" t="s">
        <v>150</v>
      </c>
    </row>
    <row r="786" spans="1:5" x14ac:dyDescent="0.25">
      <c r="A786" t="s">
        <v>16</v>
      </c>
      <c r="B786">
        <v>7.1587310830000002</v>
      </c>
      <c r="C786">
        <v>7.2833191590000004</v>
      </c>
      <c r="E786" t="s">
        <v>150</v>
      </c>
    </row>
    <row r="787" spans="1:5" x14ac:dyDescent="0.25">
      <c r="A787" t="s">
        <v>16</v>
      </c>
      <c r="B787">
        <v>1.9441707909999999</v>
      </c>
      <c r="C787">
        <v>1.706795799</v>
      </c>
      <c r="E787" t="s">
        <v>150</v>
      </c>
    </row>
    <row r="788" spans="1:5" x14ac:dyDescent="0.25">
      <c r="A788" t="s">
        <v>18</v>
      </c>
      <c r="B788">
        <v>4.1247013590000003</v>
      </c>
      <c r="C788">
        <v>4.3393947849999996</v>
      </c>
      <c r="E788" t="s">
        <v>150</v>
      </c>
    </row>
    <row r="789" spans="1:5" x14ac:dyDescent="0.25">
      <c r="A789" t="s">
        <v>18</v>
      </c>
      <c r="B789">
        <v>2.0682716399999999</v>
      </c>
      <c r="C789">
        <v>2.0985095789999999</v>
      </c>
      <c r="E789" t="s">
        <v>150</v>
      </c>
    </row>
    <row r="790" spans="1:5" x14ac:dyDescent="0.25">
      <c r="A790" t="s">
        <v>18</v>
      </c>
      <c r="B790">
        <v>2.5395430779999999</v>
      </c>
      <c r="C790">
        <v>3.1747035129999999</v>
      </c>
      <c r="E790" t="s">
        <v>150</v>
      </c>
    </row>
    <row r="791" spans="1:5" x14ac:dyDescent="0.25">
      <c r="A791" t="s">
        <v>18</v>
      </c>
      <c r="B791">
        <v>3.0817862300000001</v>
      </c>
      <c r="C791">
        <v>3.5653820110000001</v>
      </c>
      <c r="E791" t="s">
        <v>150</v>
      </c>
    </row>
    <row r="792" spans="1:5" x14ac:dyDescent="0.25">
      <c r="A792" t="s">
        <v>18</v>
      </c>
      <c r="B792">
        <v>1.5908291290000001</v>
      </c>
      <c r="C792">
        <v>1.871690957</v>
      </c>
      <c r="E792" t="s">
        <v>150</v>
      </c>
    </row>
    <row r="793" spans="1:5" x14ac:dyDescent="0.25">
      <c r="A793" t="s">
        <v>18</v>
      </c>
      <c r="B793">
        <v>3.6847634889999998</v>
      </c>
      <c r="C793">
        <v>2.925935655</v>
      </c>
      <c r="E793" t="s">
        <v>150</v>
      </c>
    </row>
  </sheetData>
  <sortState ref="A2:E793">
    <sortCondition ref="E2:E793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7"/>
  <sheetViews>
    <sheetView topLeftCell="A73" workbookViewId="0">
      <selection activeCell="F91" sqref="F91"/>
    </sheetView>
  </sheetViews>
  <sheetFormatPr defaultRowHeight="15" x14ac:dyDescent="0.25"/>
  <cols>
    <col min="5" max="5" width="12" bestFit="1" customWidth="1"/>
  </cols>
  <sheetData>
    <row r="1" spans="1:6" x14ac:dyDescent="0.25">
      <c r="A1" t="s">
        <v>2207</v>
      </c>
      <c r="B1" t="s">
        <v>2208</v>
      </c>
      <c r="C1" t="s">
        <v>222</v>
      </c>
      <c r="D1" t="s">
        <v>2218</v>
      </c>
      <c r="E1" t="s">
        <v>2217</v>
      </c>
      <c r="F1" t="s">
        <v>2213</v>
      </c>
    </row>
    <row r="2" spans="1:6" x14ac:dyDescent="0.25">
      <c r="A2">
        <v>69.411764705882291</v>
      </c>
      <c r="B2">
        <v>69.624573378839543</v>
      </c>
      <c r="C2">
        <f t="shared" ref="C2:C44" si="0">(A2+B2)/2</f>
        <v>69.51816904236091</v>
      </c>
      <c r="D2">
        <f t="shared" ref="D2:D44" si="1">((A2-B2)/SQRT(2))/((A2+B2)/2)</f>
        <v>-2.164591758043696E-3</v>
      </c>
      <c r="E2">
        <f t="shared" ref="E2:E44" si="2">(((A2-B2)/SQRT(2))/((A2+B2)/2))^2</f>
        <v>4.6854574789906986E-6</v>
      </c>
      <c r="F2" s="7">
        <f>100*(SQRT((1/43)*SUM(E2:E44)))</f>
        <v>10.757555280077604</v>
      </c>
    </row>
    <row r="3" spans="1:6" x14ac:dyDescent="0.25">
      <c r="A3">
        <v>15.81439394</v>
      </c>
      <c r="B3">
        <v>15.84541063</v>
      </c>
      <c r="C3">
        <f t="shared" si="0"/>
        <v>15.829902284999999</v>
      </c>
      <c r="D3">
        <f t="shared" si="1"/>
        <v>-1.3854862420561449E-3</v>
      </c>
      <c r="E3">
        <f t="shared" si="2"/>
        <v>1.9195721269268583E-6</v>
      </c>
    </row>
    <row r="4" spans="1:6" x14ac:dyDescent="0.25">
      <c r="A4">
        <v>32.668329180000001</v>
      </c>
      <c r="B4">
        <v>28.116343489999899</v>
      </c>
      <c r="C4">
        <f t="shared" si="0"/>
        <v>30.39233633499995</v>
      </c>
      <c r="D4">
        <f t="shared" si="1"/>
        <v>0.10590630196325124</v>
      </c>
      <c r="E4">
        <f t="shared" si="2"/>
        <v>1.1216144795531353E-2</v>
      </c>
    </row>
    <row r="5" spans="1:6" x14ac:dyDescent="0.25">
      <c r="A5">
        <v>15.589887640000001</v>
      </c>
      <c r="B5">
        <v>15.7162726</v>
      </c>
      <c r="C5">
        <f t="shared" si="0"/>
        <v>15.65308012</v>
      </c>
      <c r="D5">
        <f t="shared" si="1"/>
        <v>-5.709270097059343E-3</v>
      </c>
      <c r="E5">
        <f t="shared" si="2"/>
        <v>3.2595765041176001E-5</v>
      </c>
    </row>
    <row r="6" spans="1:6" x14ac:dyDescent="0.25">
      <c r="A6">
        <v>17.3299101399999</v>
      </c>
      <c r="B6">
        <v>17.1574904</v>
      </c>
      <c r="C6">
        <f t="shared" si="0"/>
        <v>17.243700269999948</v>
      </c>
      <c r="D6">
        <f t="shared" si="1"/>
        <v>7.0703599259644588E-3</v>
      </c>
      <c r="E6">
        <f t="shared" si="2"/>
        <v>4.9989989482684148E-5</v>
      </c>
    </row>
    <row r="7" spans="1:6" x14ac:dyDescent="0.25">
      <c r="A7">
        <v>22.32415902</v>
      </c>
      <c r="B7">
        <v>27.506112470000001</v>
      </c>
      <c r="C7">
        <f t="shared" si="0"/>
        <v>24.915135745000001</v>
      </c>
      <c r="D7">
        <f t="shared" si="1"/>
        <v>-0.14706700624833485</v>
      </c>
      <c r="E7">
        <f t="shared" si="2"/>
        <v>2.1628704326847763E-2</v>
      </c>
    </row>
    <row r="8" spans="1:6" x14ac:dyDescent="0.25">
      <c r="A8">
        <v>20.259740260000001</v>
      </c>
      <c r="B8">
        <v>19.947159840000001</v>
      </c>
      <c r="C8">
        <f t="shared" si="0"/>
        <v>20.103450049999999</v>
      </c>
      <c r="D8">
        <f t="shared" si="1"/>
        <v>1.0994517562826931E-2</v>
      </c>
      <c r="E8">
        <f t="shared" si="2"/>
        <v>1.2087941643930985E-4</v>
      </c>
    </row>
    <row r="9" spans="1:6" x14ac:dyDescent="0.25">
      <c r="A9">
        <v>39.122486289999898</v>
      </c>
      <c r="B9">
        <v>39.652809499999897</v>
      </c>
      <c r="C9">
        <f t="shared" si="0"/>
        <v>39.387647894999901</v>
      </c>
      <c r="D9">
        <f t="shared" si="1"/>
        <v>-9.5206278631129113E-3</v>
      </c>
      <c r="E9">
        <f t="shared" si="2"/>
        <v>9.0642354907881923E-5</v>
      </c>
    </row>
    <row r="10" spans="1:6" x14ac:dyDescent="0.25">
      <c r="A10">
        <v>42.99655568</v>
      </c>
      <c r="B10">
        <v>42.64367816</v>
      </c>
      <c r="C10">
        <f t="shared" si="0"/>
        <v>42.820116920000004</v>
      </c>
      <c r="D10">
        <f t="shared" si="1"/>
        <v>5.8272163942585369E-3</v>
      </c>
      <c r="E10">
        <f t="shared" si="2"/>
        <v>3.3956450905515465E-5</v>
      </c>
    </row>
    <row r="11" spans="1:6" x14ac:dyDescent="0.25">
      <c r="A11">
        <v>93.025018950000003</v>
      </c>
      <c r="B11">
        <v>93.023255809999895</v>
      </c>
      <c r="C11">
        <f t="shared" si="0"/>
        <v>93.024137379999956</v>
      </c>
      <c r="D11">
        <f t="shared" si="1"/>
        <v>1.3402201679814748E-5</v>
      </c>
      <c r="E11">
        <f t="shared" si="2"/>
        <v>1.7961900986642926E-10</v>
      </c>
    </row>
    <row r="12" spans="1:6" x14ac:dyDescent="0.25">
      <c r="A12">
        <v>34.2979635599999</v>
      </c>
      <c r="B12">
        <v>34.158149539999897</v>
      </c>
      <c r="C12">
        <f t="shared" si="0"/>
        <v>34.228056549999899</v>
      </c>
      <c r="D12">
        <f t="shared" si="1"/>
        <v>2.8883743808981728E-3</v>
      </c>
      <c r="E12">
        <f t="shared" si="2"/>
        <v>8.3427065642289025E-6</v>
      </c>
    </row>
    <row r="13" spans="1:6" x14ac:dyDescent="0.25">
      <c r="A13">
        <v>93.260320129999897</v>
      </c>
      <c r="B13">
        <v>92.819349959999897</v>
      </c>
      <c r="C13">
        <f t="shared" si="0"/>
        <v>93.039835044999904</v>
      </c>
      <c r="D13">
        <f t="shared" si="1"/>
        <v>3.3513924154871108E-3</v>
      </c>
      <c r="E13">
        <f t="shared" si="2"/>
        <v>1.123183112258453E-5</v>
      </c>
    </row>
    <row r="14" spans="1:6" x14ac:dyDescent="0.25">
      <c r="A14">
        <v>22.611850059999899</v>
      </c>
      <c r="B14">
        <v>22.677925210000001</v>
      </c>
      <c r="C14">
        <f t="shared" si="0"/>
        <v>22.64488763499995</v>
      </c>
      <c r="D14">
        <f t="shared" si="1"/>
        <v>-2.0632553972481215E-3</v>
      </c>
      <c r="E14">
        <f t="shared" si="2"/>
        <v>4.2570228342735041E-6</v>
      </c>
    </row>
    <row r="15" spans="1:6" x14ac:dyDescent="0.25">
      <c r="A15">
        <v>22.611850059999899</v>
      </c>
      <c r="B15">
        <v>22.677925210000001</v>
      </c>
      <c r="C15">
        <f t="shared" si="0"/>
        <v>22.64488763499995</v>
      </c>
      <c r="D15">
        <f t="shared" si="1"/>
        <v>-2.0632553972481215E-3</v>
      </c>
      <c r="E15">
        <f t="shared" si="2"/>
        <v>4.2570228342735041E-6</v>
      </c>
    </row>
    <row r="16" spans="1:6" x14ac:dyDescent="0.25">
      <c r="A16">
        <v>28.190584229999899</v>
      </c>
      <c r="B16">
        <v>28.237307470000001</v>
      </c>
      <c r="C16">
        <f t="shared" si="0"/>
        <v>28.213945849999952</v>
      </c>
      <c r="D16">
        <f t="shared" si="1"/>
        <v>-1.1709925303864746E-3</v>
      </c>
      <c r="E16">
        <f t="shared" si="2"/>
        <v>1.3712235062209185E-6</v>
      </c>
    </row>
    <row r="17" spans="1:5" x14ac:dyDescent="0.25">
      <c r="A17">
        <v>95.5026455</v>
      </c>
      <c r="B17">
        <v>95.93495935</v>
      </c>
      <c r="C17">
        <f t="shared" si="0"/>
        <v>95.718802425000007</v>
      </c>
      <c r="D17">
        <f t="shared" si="1"/>
        <v>-3.1936468822349436E-3</v>
      </c>
      <c r="E17">
        <f t="shared" si="2"/>
        <v>1.0199380408408975E-5</v>
      </c>
    </row>
    <row r="18" spans="1:5" x14ac:dyDescent="0.25">
      <c r="A18">
        <v>29.295426450000001</v>
      </c>
      <c r="B18">
        <v>29.110012359999899</v>
      </c>
      <c r="C18">
        <f t="shared" si="0"/>
        <v>29.20271940499995</v>
      </c>
      <c r="D18">
        <f t="shared" si="1"/>
        <v>4.4895668293192196E-3</v>
      </c>
      <c r="E18">
        <f t="shared" si="2"/>
        <v>2.015621031492343E-5</v>
      </c>
    </row>
    <row r="19" spans="1:5" x14ac:dyDescent="0.25">
      <c r="A19">
        <v>30.9314587</v>
      </c>
      <c r="B19">
        <v>30.65355697</v>
      </c>
      <c r="C19">
        <f t="shared" si="0"/>
        <v>30.792507835000002</v>
      </c>
      <c r="D19">
        <f t="shared" si="1"/>
        <v>6.3816237001364379E-3</v>
      </c>
      <c r="E19">
        <f t="shared" si="2"/>
        <v>4.0725121050143082E-5</v>
      </c>
    </row>
    <row r="20" spans="1:5" x14ac:dyDescent="0.25">
      <c r="A20">
        <v>35.218978100000001</v>
      </c>
      <c r="B20">
        <v>35.624626419999899</v>
      </c>
      <c r="C20">
        <f t="shared" si="0"/>
        <v>35.42180225999995</v>
      </c>
      <c r="D20">
        <f t="shared" si="1"/>
        <v>-8.0977437495541715E-3</v>
      </c>
      <c r="E20">
        <f t="shared" si="2"/>
        <v>6.5573453833443648E-5</v>
      </c>
    </row>
    <row r="21" spans="1:5" x14ac:dyDescent="0.25">
      <c r="A21">
        <v>26.902173909999899</v>
      </c>
      <c r="B21">
        <v>26.820966640000002</v>
      </c>
      <c r="C21">
        <f t="shared" si="0"/>
        <v>26.861570274999949</v>
      </c>
      <c r="D21">
        <f t="shared" si="1"/>
        <v>2.1377086562961276E-3</v>
      </c>
      <c r="E21">
        <f t="shared" si="2"/>
        <v>4.5697982992033952E-6</v>
      </c>
    </row>
    <row r="22" spans="1:5" x14ac:dyDescent="0.25">
      <c r="A22">
        <v>69.411764705882291</v>
      </c>
      <c r="B22">
        <v>63.782051282051299</v>
      </c>
      <c r="C22">
        <f t="shared" si="0"/>
        <v>66.596907993966795</v>
      </c>
      <c r="D22">
        <f t="shared" si="1"/>
        <v>5.9774675101860034E-2</v>
      </c>
      <c r="E22">
        <f t="shared" si="2"/>
        <v>3.5730117835329257E-3</v>
      </c>
    </row>
    <row r="23" spans="1:5" x14ac:dyDescent="0.25">
      <c r="A23">
        <v>15.589887640000001</v>
      </c>
      <c r="B23">
        <v>26.59713168</v>
      </c>
      <c r="C23">
        <f t="shared" si="0"/>
        <v>21.093509660000002</v>
      </c>
      <c r="D23">
        <f t="shared" si="1"/>
        <v>-0.3689901314819512</v>
      </c>
      <c r="E23">
        <f t="shared" si="2"/>
        <v>0.13615371713106764</v>
      </c>
    </row>
    <row r="24" spans="1:5" x14ac:dyDescent="0.25">
      <c r="A24">
        <v>17.3299101399999</v>
      </c>
      <c r="B24">
        <v>16.944801030000001</v>
      </c>
      <c r="C24">
        <f t="shared" si="0"/>
        <v>17.137355584999952</v>
      </c>
      <c r="D24">
        <f t="shared" si="1"/>
        <v>1.5890039850488712E-2</v>
      </c>
      <c r="E24">
        <f t="shared" si="2"/>
        <v>2.5249336645011934E-4</v>
      </c>
    </row>
    <row r="25" spans="1:5" x14ac:dyDescent="0.25">
      <c r="A25">
        <v>22.32415902</v>
      </c>
      <c r="B25">
        <v>38.062755799999898</v>
      </c>
      <c r="C25">
        <f t="shared" si="0"/>
        <v>30.193457409999951</v>
      </c>
      <c r="D25">
        <f t="shared" si="1"/>
        <v>-0.36858543088917178</v>
      </c>
      <c r="E25">
        <f t="shared" si="2"/>
        <v>0.13585521986375643</v>
      </c>
    </row>
    <row r="26" spans="1:5" x14ac:dyDescent="0.25">
      <c r="A26">
        <v>39.122486289999898</v>
      </c>
      <c r="B26">
        <v>39.262966329999898</v>
      </c>
      <c r="C26">
        <f t="shared" si="0"/>
        <v>39.192726309999898</v>
      </c>
      <c r="D26">
        <f t="shared" si="1"/>
        <v>-2.5345108201878909E-3</v>
      </c>
      <c r="E26">
        <f t="shared" si="2"/>
        <v>6.423745097649496E-6</v>
      </c>
    </row>
    <row r="27" spans="1:5" x14ac:dyDescent="0.25">
      <c r="A27">
        <v>42.99655568</v>
      </c>
      <c r="B27">
        <v>42.338251990000003</v>
      </c>
      <c r="C27">
        <f t="shared" si="0"/>
        <v>42.667403835000002</v>
      </c>
      <c r="D27">
        <f t="shared" si="1"/>
        <v>1.0909756897308174E-2</v>
      </c>
      <c r="E27">
        <f t="shared" si="2"/>
        <v>1.1902279555836326E-4</v>
      </c>
    </row>
    <row r="28" spans="1:5" x14ac:dyDescent="0.25">
      <c r="A28">
        <v>93.025018950000003</v>
      </c>
      <c r="B28">
        <v>92.979719189999898</v>
      </c>
      <c r="C28">
        <f t="shared" si="0"/>
        <v>93.002369069999958</v>
      </c>
      <c r="D28">
        <f t="shared" si="1"/>
        <v>3.44418833654532E-4</v>
      </c>
      <c r="E28">
        <f t="shared" si="2"/>
        <v>1.1862433297594819E-7</v>
      </c>
    </row>
    <row r="29" spans="1:5" x14ac:dyDescent="0.25">
      <c r="A29">
        <v>34.2979635599999</v>
      </c>
      <c r="B29">
        <v>34.369973190000003</v>
      </c>
      <c r="C29">
        <f t="shared" si="0"/>
        <v>34.333968374999955</v>
      </c>
      <c r="D29">
        <f t="shared" si="1"/>
        <v>-1.4830356085748352E-3</v>
      </c>
      <c r="E29">
        <f t="shared" si="2"/>
        <v>2.1993946163009318E-6</v>
      </c>
    </row>
    <row r="30" spans="1:5" x14ac:dyDescent="0.25">
      <c r="A30">
        <v>22.611850059999899</v>
      </c>
      <c r="B30">
        <v>22.5090036</v>
      </c>
      <c r="C30">
        <f t="shared" si="0"/>
        <v>22.560426829999948</v>
      </c>
      <c r="D30">
        <f t="shared" si="1"/>
        <v>3.2234952749322517E-3</v>
      </c>
      <c r="E30">
        <f t="shared" si="2"/>
        <v>1.0390921787510553E-5</v>
      </c>
    </row>
    <row r="31" spans="1:5" x14ac:dyDescent="0.25">
      <c r="A31">
        <v>22.611850059999899</v>
      </c>
      <c r="B31">
        <v>22.5090036</v>
      </c>
      <c r="C31">
        <f t="shared" si="0"/>
        <v>22.560426829999948</v>
      </c>
      <c r="D31">
        <f t="shared" si="1"/>
        <v>3.2234952749322517E-3</v>
      </c>
      <c r="E31">
        <f t="shared" si="2"/>
        <v>1.0390921787510553E-5</v>
      </c>
    </row>
    <row r="32" spans="1:5" x14ac:dyDescent="0.25">
      <c r="A32">
        <v>28.190584229999899</v>
      </c>
      <c r="B32">
        <v>27.900396149999899</v>
      </c>
      <c r="C32">
        <f t="shared" si="0"/>
        <v>28.045490189999899</v>
      </c>
      <c r="D32">
        <f t="shared" si="1"/>
        <v>7.3164689865420794E-3</v>
      </c>
      <c r="E32">
        <f t="shared" si="2"/>
        <v>5.3530718431032083E-5</v>
      </c>
    </row>
    <row r="33" spans="1:6" x14ac:dyDescent="0.25">
      <c r="A33">
        <v>69.624573378839543</v>
      </c>
      <c r="B33">
        <v>63.782051282051299</v>
      </c>
      <c r="C33">
        <f t="shared" si="0"/>
        <v>66.703312330445414</v>
      </c>
      <c r="D33">
        <f t="shared" si="1"/>
        <v>6.193526002734303E-2</v>
      </c>
      <c r="E33">
        <f t="shared" si="2"/>
        <v>3.8359764346545954E-3</v>
      </c>
    </row>
    <row r="34" spans="1:6" x14ac:dyDescent="0.25">
      <c r="A34">
        <v>15.84541063</v>
      </c>
      <c r="B34">
        <v>15.86998088</v>
      </c>
      <c r="C34">
        <f t="shared" si="0"/>
        <v>15.857695755</v>
      </c>
      <c r="D34">
        <f t="shared" si="1"/>
        <v>-1.0956062380608322E-3</v>
      </c>
      <c r="E34">
        <f t="shared" si="2"/>
        <v>1.2003530288778089E-6</v>
      </c>
    </row>
    <row r="35" spans="1:6" x14ac:dyDescent="0.25">
      <c r="A35">
        <v>15.7162726</v>
      </c>
      <c r="B35">
        <v>26.59713168</v>
      </c>
      <c r="C35">
        <f t="shared" si="0"/>
        <v>21.15670214</v>
      </c>
      <c r="D35">
        <f t="shared" si="1"/>
        <v>-0.36366392028825051</v>
      </c>
      <c r="E35">
        <f t="shared" si="2"/>
        <v>0.13225144691941901</v>
      </c>
    </row>
    <row r="36" spans="1:6" x14ac:dyDescent="0.25">
      <c r="A36">
        <v>17.1574904</v>
      </c>
      <c r="B36">
        <v>16.944801030000001</v>
      </c>
      <c r="C36">
        <f t="shared" si="0"/>
        <v>17.051145715000001</v>
      </c>
      <c r="D36">
        <f t="shared" si="1"/>
        <v>8.8201753903839868E-3</v>
      </c>
      <c r="E36">
        <f t="shared" si="2"/>
        <v>7.779549391713531E-5</v>
      </c>
    </row>
    <row r="37" spans="1:6" x14ac:dyDescent="0.25">
      <c r="A37">
        <v>27.506112470000001</v>
      </c>
      <c r="B37">
        <v>38.062755799999898</v>
      </c>
      <c r="C37">
        <f t="shared" si="0"/>
        <v>32.784434134999948</v>
      </c>
      <c r="D37">
        <f t="shared" si="1"/>
        <v>-0.22768958141758924</v>
      </c>
      <c r="E37">
        <f t="shared" si="2"/>
        <v>5.1842545486116998E-2</v>
      </c>
    </row>
    <row r="38" spans="1:6" x14ac:dyDescent="0.25">
      <c r="A38">
        <v>39.652809499999897</v>
      </c>
      <c r="B38">
        <v>39.262966329999898</v>
      </c>
      <c r="C38">
        <f t="shared" si="0"/>
        <v>39.457887914999901</v>
      </c>
      <c r="D38">
        <f t="shared" si="1"/>
        <v>6.9862013319133319E-3</v>
      </c>
      <c r="E38">
        <f t="shared" si="2"/>
        <v>4.8807009050027616E-5</v>
      </c>
    </row>
    <row r="39" spans="1:6" x14ac:dyDescent="0.25">
      <c r="A39">
        <v>42.64367816</v>
      </c>
      <c r="B39">
        <v>42.338251990000003</v>
      </c>
      <c r="C39">
        <f t="shared" si="0"/>
        <v>42.490965075000005</v>
      </c>
      <c r="D39">
        <f t="shared" si="1"/>
        <v>5.0827020656657338E-3</v>
      </c>
      <c r="E39">
        <f t="shared" si="2"/>
        <v>2.5833860288322718E-5</v>
      </c>
    </row>
    <row r="40" spans="1:6" x14ac:dyDescent="0.25">
      <c r="A40">
        <v>93.023255809999895</v>
      </c>
      <c r="B40">
        <v>92.979719189999898</v>
      </c>
      <c r="C40">
        <f t="shared" si="0"/>
        <v>93.001487499999897</v>
      </c>
      <c r="D40">
        <f t="shared" si="1"/>
        <v>3.3101663273869884E-4</v>
      </c>
      <c r="E40">
        <f t="shared" si="2"/>
        <v>1.0957201114966663E-7</v>
      </c>
    </row>
    <row r="41" spans="1:6" x14ac:dyDescent="0.25">
      <c r="A41">
        <v>34.158149539999897</v>
      </c>
      <c r="B41">
        <v>34.369973190000003</v>
      </c>
      <c r="C41">
        <f t="shared" si="0"/>
        <v>34.264061364999947</v>
      </c>
      <c r="D41">
        <f t="shared" si="1"/>
        <v>-4.3714006268900764E-3</v>
      </c>
      <c r="E41">
        <f t="shared" si="2"/>
        <v>1.9109143440774954E-5</v>
      </c>
    </row>
    <row r="42" spans="1:6" x14ac:dyDescent="0.25">
      <c r="A42">
        <v>22.677925210000001</v>
      </c>
      <c r="B42">
        <v>22.5090036</v>
      </c>
      <c r="C42">
        <f t="shared" si="0"/>
        <v>22.593464404999999</v>
      </c>
      <c r="D42">
        <f t="shared" si="1"/>
        <v>5.2867330914296113E-3</v>
      </c>
      <c r="E42">
        <f t="shared" si="2"/>
        <v>2.7949546780016896E-5</v>
      </c>
    </row>
    <row r="43" spans="1:6" x14ac:dyDescent="0.25">
      <c r="A43">
        <v>22.677925210000001</v>
      </c>
      <c r="B43">
        <v>22.5090036</v>
      </c>
      <c r="C43">
        <f t="shared" si="0"/>
        <v>22.593464404999999</v>
      </c>
      <c r="D43">
        <f t="shared" si="1"/>
        <v>5.2867330914296113E-3</v>
      </c>
      <c r="E43">
        <f t="shared" si="2"/>
        <v>2.7949546780016896E-5</v>
      </c>
    </row>
    <row r="44" spans="1:6" x14ac:dyDescent="0.25">
      <c r="A44">
        <v>28.237307470000001</v>
      </c>
      <c r="B44">
        <v>27.900396149999899</v>
      </c>
      <c r="C44">
        <f t="shared" si="0"/>
        <v>28.068851809999948</v>
      </c>
      <c r="D44">
        <f t="shared" si="1"/>
        <v>8.4874251587914607E-3</v>
      </c>
      <c r="E44">
        <f t="shared" si="2"/>
        <v>7.2036385826086249E-5</v>
      </c>
    </row>
    <row r="45" spans="1:6" x14ac:dyDescent="0.25">
      <c r="A45" t="s">
        <v>2209</v>
      </c>
      <c r="B45" t="s">
        <v>2210</v>
      </c>
      <c r="C45" t="s">
        <v>2219</v>
      </c>
      <c r="D45" t="s">
        <v>2215</v>
      </c>
      <c r="E45" t="s">
        <v>2216</v>
      </c>
      <c r="F45" t="s">
        <v>2213</v>
      </c>
    </row>
    <row r="46" spans="1:6" x14ac:dyDescent="0.25">
      <c r="A46">
        <v>32.708524447435579</v>
      </c>
      <c r="B46">
        <v>32.899319377528393</v>
      </c>
      <c r="C46">
        <f t="shared" ref="C46:C89" si="3">(A46+B46)/2</f>
        <v>32.803921912481982</v>
      </c>
      <c r="D46">
        <f t="shared" ref="D46:D89" si="4">((A46-B46)/SQRT(2))/((A46+B46)/2)</f>
        <v>-4.1126908314370594E-3</v>
      </c>
      <c r="E46">
        <f t="shared" ref="E46:E89" si="5">(((A46-B46)/SQRT(2))/((A46+B46)/2))^2</f>
        <v>1.6914225874986451E-5</v>
      </c>
      <c r="F46" s="7">
        <f>100*(SQRT((1/43)*SUM(E46:E89)))</f>
        <v>3.8825830755208361</v>
      </c>
    </row>
    <row r="47" spans="1:6" x14ac:dyDescent="0.25">
      <c r="A47">
        <v>39.0814371499999</v>
      </c>
      <c r="B47">
        <v>39.440588910000002</v>
      </c>
      <c r="C47">
        <f t="shared" si="3"/>
        <v>39.261013029999951</v>
      </c>
      <c r="D47">
        <f t="shared" si="4"/>
        <v>-6.4684689816103891E-3</v>
      </c>
      <c r="E47">
        <f t="shared" si="5"/>
        <v>4.1841090966055741E-5</v>
      </c>
    </row>
    <row r="48" spans="1:6" x14ac:dyDescent="0.25">
      <c r="A48">
        <v>33.773947450000001</v>
      </c>
      <c r="B48">
        <v>32.128966290000001</v>
      </c>
      <c r="C48">
        <f t="shared" si="3"/>
        <v>32.951456870000001</v>
      </c>
      <c r="D48">
        <f t="shared" si="4"/>
        <v>3.5299724007623622E-2</v>
      </c>
      <c r="E48">
        <f t="shared" si="5"/>
        <v>1.2460705150143996E-3</v>
      </c>
    </row>
    <row r="49" spans="1:5" x14ac:dyDescent="0.25">
      <c r="A49">
        <v>31.897150610000001</v>
      </c>
      <c r="B49">
        <v>32.710720870000003</v>
      </c>
      <c r="C49">
        <f t="shared" si="3"/>
        <v>32.30393574</v>
      </c>
      <c r="D49">
        <f t="shared" si="4"/>
        <v>-1.7808388812059473E-2</v>
      </c>
      <c r="E49">
        <f t="shared" si="5"/>
        <v>3.1713871208148499E-4</v>
      </c>
    </row>
    <row r="50" spans="1:5" x14ac:dyDescent="0.25">
      <c r="A50">
        <v>33.504613280000001</v>
      </c>
      <c r="B50">
        <v>33.28165405</v>
      </c>
      <c r="C50">
        <f t="shared" si="3"/>
        <v>33.393133665000001</v>
      </c>
      <c r="D50">
        <f t="shared" si="4"/>
        <v>4.7212096068232727E-3</v>
      </c>
      <c r="E50">
        <f t="shared" si="5"/>
        <v>2.228982015156036E-5</v>
      </c>
    </row>
    <row r="51" spans="1:5" x14ac:dyDescent="0.25">
      <c r="A51">
        <v>38.847325849999898</v>
      </c>
      <c r="B51">
        <v>48.109208299999899</v>
      </c>
      <c r="C51">
        <f t="shared" si="3"/>
        <v>43.478267074999899</v>
      </c>
      <c r="D51">
        <f t="shared" si="4"/>
        <v>-0.15063019590110219</v>
      </c>
      <c r="E51">
        <f t="shared" si="5"/>
        <v>2.2689455917204421E-2</v>
      </c>
    </row>
    <row r="52" spans="1:5" x14ac:dyDescent="0.25">
      <c r="A52">
        <v>38.785103450000001</v>
      </c>
      <c r="B52">
        <v>33.18837036</v>
      </c>
      <c r="C52">
        <f t="shared" si="3"/>
        <v>35.986736905000001</v>
      </c>
      <c r="D52">
        <f t="shared" si="4"/>
        <v>0.10997073535389885</v>
      </c>
      <c r="E52">
        <f t="shared" si="5"/>
        <v>1.209356263427726E-2</v>
      </c>
    </row>
    <row r="53" spans="1:5" x14ac:dyDescent="0.25">
      <c r="A53">
        <v>86.090780850000002</v>
      </c>
      <c r="B53">
        <v>86.063956329999897</v>
      </c>
      <c r="C53">
        <f t="shared" si="3"/>
        <v>86.077368589999949</v>
      </c>
      <c r="D53">
        <f t="shared" si="4"/>
        <v>2.2035757255190762E-4</v>
      </c>
      <c r="E53">
        <f t="shared" si="5"/>
        <v>4.8557459780969235E-8</v>
      </c>
    </row>
    <row r="54" spans="1:5" x14ac:dyDescent="0.25">
      <c r="A54">
        <v>78.441729120000005</v>
      </c>
      <c r="B54">
        <v>78.088281480000006</v>
      </c>
      <c r="C54">
        <f t="shared" si="3"/>
        <v>78.265005300000013</v>
      </c>
      <c r="D54">
        <f t="shared" si="4"/>
        <v>3.1933202084429009E-3</v>
      </c>
      <c r="E54">
        <f t="shared" si="5"/>
        <v>1.0197293953649812E-5</v>
      </c>
    </row>
    <row r="55" spans="1:5" x14ac:dyDescent="0.25">
      <c r="A55">
        <v>98.658697050000001</v>
      </c>
      <c r="B55">
        <v>98.717327240000003</v>
      </c>
      <c r="C55">
        <f t="shared" si="3"/>
        <v>98.688012145000002</v>
      </c>
      <c r="D55">
        <f t="shared" si="4"/>
        <v>-4.2008957349697529E-4</v>
      </c>
      <c r="E55">
        <f t="shared" si="5"/>
        <v>1.7647524976087061E-7</v>
      </c>
    </row>
    <row r="56" spans="1:5" x14ac:dyDescent="0.25">
      <c r="A56">
        <v>75.924731480000005</v>
      </c>
      <c r="B56">
        <v>75.559093630000007</v>
      </c>
      <c r="C56">
        <f t="shared" si="3"/>
        <v>75.741912554999999</v>
      </c>
      <c r="D56">
        <f t="shared" si="4"/>
        <v>3.4134997978262876E-3</v>
      </c>
      <c r="E56">
        <f t="shared" si="5"/>
        <v>1.1651980869760107E-5</v>
      </c>
    </row>
    <row r="57" spans="1:5" x14ac:dyDescent="0.25">
      <c r="A57">
        <v>99.28539567</v>
      </c>
      <c r="B57">
        <v>99.3581220599999</v>
      </c>
      <c r="C57">
        <f t="shared" si="3"/>
        <v>99.32175886499995</v>
      </c>
      <c r="D57">
        <f t="shared" si="4"/>
        <v>-5.1776493014028531E-4</v>
      </c>
      <c r="E57">
        <f t="shared" si="5"/>
        <v>2.6808052288317451E-7</v>
      </c>
    </row>
    <row r="58" spans="1:5" x14ac:dyDescent="0.25">
      <c r="A58">
        <v>80.645007530000001</v>
      </c>
      <c r="B58">
        <v>80.929099390000005</v>
      </c>
      <c r="C58">
        <f t="shared" si="3"/>
        <v>80.78705346000001</v>
      </c>
      <c r="D58">
        <f t="shared" si="4"/>
        <v>-2.4865776393907598E-3</v>
      </c>
      <c r="E58">
        <f t="shared" si="5"/>
        <v>6.1830683567181231E-6</v>
      </c>
    </row>
    <row r="59" spans="1:5" x14ac:dyDescent="0.25">
      <c r="A59">
        <v>80.645007530000001</v>
      </c>
      <c r="B59">
        <v>80.929099390000005</v>
      </c>
      <c r="C59">
        <f t="shared" si="3"/>
        <v>80.78705346000001</v>
      </c>
      <c r="D59">
        <f t="shared" si="4"/>
        <v>-2.4865776393907598E-3</v>
      </c>
      <c r="E59">
        <f t="shared" si="5"/>
        <v>6.1830683567181231E-6</v>
      </c>
    </row>
    <row r="60" spans="1:5" x14ac:dyDescent="0.25">
      <c r="A60">
        <v>86.616686470000005</v>
      </c>
      <c r="B60">
        <v>86.506158880000001</v>
      </c>
      <c r="C60">
        <f t="shared" si="3"/>
        <v>86.561422675000003</v>
      </c>
      <c r="D60">
        <f t="shared" si="4"/>
        <v>9.0288266969277956E-4</v>
      </c>
      <c r="E60">
        <f t="shared" si="5"/>
        <v>8.1519711523156087E-7</v>
      </c>
    </row>
    <row r="61" spans="1:5" x14ac:dyDescent="0.25">
      <c r="A61">
        <v>99.254202219999897</v>
      </c>
      <c r="B61">
        <v>99.234316660000005</v>
      </c>
      <c r="C61">
        <f t="shared" si="3"/>
        <v>99.244259439999951</v>
      </c>
      <c r="D61">
        <f t="shared" si="4"/>
        <v>1.4168289836569029E-4</v>
      </c>
      <c r="E61">
        <f t="shared" si="5"/>
        <v>2.0074043689302524E-8</v>
      </c>
    </row>
    <row r="62" spans="1:5" x14ac:dyDescent="0.25">
      <c r="A62">
        <v>81.87407546</v>
      </c>
      <c r="B62">
        <v>81.860316560000001</v>
      </c>
      <c r="C62">
        <f t="shared" si="3"/>
        <v>81.867196010000001</v>
      </c>
      <c r="D62">
        <f t="shared" si="4"/>
        <v>1.1883894851459899E-4</v>
      </c>
      <c r="E62">
        <f t="shared" si="5"/>
        <v>1.412269568405551E-8</v>
      </c>
    </row>
    <row r="63" spans="1:5" x14ac:dyDescent="0.25">
      <c r="A63">
        <v>83.317209739999896</v>
      </c>
      <c r="B63">
        <v>84.372006799999895</v>
      </c>
      <c r="C63">
        <f t="shared" si="3"/>
        <v>83.844608269999895</v>
      </c>
      <c r="D63">
        <f t="shared" si="4"/>
        <v>-8.8956722357125453E-3</v>
      </c>
      <c r="E63">
        <f t="shared" si="5"/>
        <v>7.9132984525227037E-5</v>
      </c>
    </row>
    <row r="64" spans="1:5" x14ac:dyDescent="0.25">
      <c r="A64">
        <v>75.620775809999898</v>
      </c>
      <c r="B64">
        <v>75.483042280000006</v>
      </c>
      <c r="C64">
        <f t="shared" si="3"/>
        <v>75.551909044999945</v>
      </c>
      <c r="D64">
        <f t="shared" si="4"/>
        <v>1.2890781224558583E-3</v>
      </c>
      <c r="E64">
        <f t="shared" si="5"/>
        <v>1.6617224057943208E-6</v>
      </c>
    </row>
    <row r="65" spans="1:5" x14ac:dyDescent="0.25">
      <c r="A65">
        <v>71.453234289999898</v>
      </c>
      <c r="B65">
        <v>71.43818469</v>
      </c>
      <c r="C65">
        <f t="shared" si="3"/>
        <v>71.445709489999956</v>
      </c>
      <c r="D65">
        <f t="shared" si="4"/>
        <v>1.4894770154899896E-4</v>
      </c>
      <c r="E65">
        <f t="shared" si="5"/>
        <v>2.2185417796729666E-8</v>
      </c>
    </row>
    <row r="66" spans="1:5" x14ac:dyDescent="0.25">
      <c r="A66">
        <v>32.708524447435579</v>
      </c>
      <c r="B66">
        <v>30.493252628207991</v>
      </c>
      <c r="C66">
        <f t="shared" si="3"/>
        <v>31.600888537821785</v>
      </c>
      <c r="D66">
        <f t="shared" si="4"/>
        <v>4.9569293713766567E-2</v>
      </c>
      <c r="E66">
        <f t="shared" si="5"/>
        <v>2.4571148792816577E-3</v>
      </c>
    </row>
    <row r="67" spans="1:5" x14ac:dyDescent="0.25">
      <c r="A67">
        <v>39.0814371499999</v>
      </c>
      <c r="B67">
        <v>39.613501880000001</v>
      </c>
      <c r="C67">
        <f t="shared" si="3"/>
        <v>39.34746951499995</v>
      </c>
      <c r="D67">
        <f t="shared" si="4"/>
        <v>-9.5616461045820722E-3</v>
      </c>
      <c r="E67">
        <f t="shared" si="5"/>
        <v>9.1425076229269519E-5</v>
      </c>
    </row>
    <row r="68" spans="1:5" x14ac:dyDescent="0.25">
      <c r="A68">
        <v>31.897150610000001</v>
      </c>
      <c r="B68">
        <v>35.715704070000001</v>
      </c>
      <c r="C68">
        <f t="shared" si="3"/>
        <v>33.806427339999999</v>
      </c>
      <c r="D68">
        <f t="shared" si="4"/>
        <v>-7.9870168436714614E-2</v>
      </c>
      <c r="E68">
        <f t="shared" si="5"/>
        <v>6.3792438061091635E-3</v>
      </c>
    </row>
    <row r="69" spans="1:5" x14ac:dyDescent="0.25">
      <c r="A69">
        <v>33.504613280000001</v>
      </c>
      <c r="B69">
        <v>32.565840989999899</v>
      </c>
      <c r="C69">
        <f t="shared" si="3"/>
        <v>33.03522713499995</v>
      </c>
      <c r="D69">
        <f t="shared" si="4"/>
        <v>2.0094072595184458E-2</v>
      </c>
      <c r="E69">
        <f t="shared" si="5"/>
        <v>4.0377175346054307E-4</v>
      </c>
    </row>
    <row r="70" spans="1:5" x14ac:dyDescent="0.25">
      <c r="A70">
        <v>38.847325849999898</v>
      </c>
      <c r="B70">
        <v>44.206452540000001</v>
      </c>
      <c r="C70">
        <f t="shared" si="3"/>
        <v>41.526889194999953</v>
      </c>
      <c r="D70">
        <f t="shared" si="4"/>
        <v>-9.1253520241847561E-2</v>
      </c>
      <c r="E70">
        <f t="shared" si="5"/>
        <v>8.3272049565292824E-3</v>
      </c>
    </row>
    <row r="71" spans="1:5" x14ac:dyDescent="0.25">
      <c r="A71">
        <v>86.090780850000002</v>
      </c>
      <c r="B71">
        <v>85.9496109399999</v>
      </c>
      <c r="C71">
        <f t="shared" si="3"/>
        <v>86.020195894999944</v>
      </c>
      <c r="D71">
        <f t="shared" si="4"/>
        <v>1.1604507478966198E-3</v>
      </c>
      <c r="E71">
        <f t="shared" si="5"/>
        <v>1.3466459382938242E-6</v>
      </c>
    </row>
    <row r="72" spans="1:5" x14ac:dyDescent="0.25">
      <c r="A72">
        <v>78.441729120000005</v>
      </c>
      <c r="B72">
        <v>78.066115150000002</v>
      </c>
      <c r="C72">
        <f t="shared" si="3"/>
        <v>78.25392213500001</v>
      </c>
      <c r="D72">
        <f t="shared" si="4"/>
        <v>3.3940686683691526E-3</v>
      </c>
      <c r="E72">
        <f t="shared" si="5"/>
        <v>1.1519702125605153E-5</v>
      </c>
    </row>
    <row r="73" spans="1:5" x14ac:dyDescent="0.25">
      <c r="A73">
        <v>98.658697050000001</v>
      </c>
      <c r="B73">
        <v>98.80016037</v>
      </c>
      <c r="C73">
        <f t="shared" si="3"/>
        <v>98.729428710000008</v>
      </c>
      <c r="D73">
        <f t="shared" si="4"/>
        <v>-1.0131697728645993E-3</v>
      </c>
      <c r="E73">
        <f t="shared" si="5"/>
        <v>1.0265129886465038E-6</v>
      </c>
    </row>
    <row r="74" spans="1:5" x14ac:dyDescent="0.25">
      <c r="A74">
        <v>75.924731480000005</v>
      </c>
      <c r="B74">
        <v>75.473205010000001</v>
      </c>
      <c r="C74">
        <f t="shared" si="3"/>
        <v>75.698968245000003</v>
      </c>
      <c r="D74">
        <f t="shared" si="4"/>
        <v>4.2177249733296868E-3</v>
      </c>
      <c r="E74">
        <f t="shared" si="5"/>
        <v>1.7789203950648906E-5</v>
      </c>
    </row>
    <row r="75" spans="1:5" x14ac:dyDescent="0.25">
      <c r="A75">
        <v>80.645007530000001</v>
      </c>
      <c r="B75">
        <v>81.024151290000006</v>
      </c>
      <c r="C75">
        <f t="shared" si="3"/>
        <v>80.834579410000003</v>
      </c>
      <c r="D75">
        <f t="shared" si="4"/>
        <v>-3.3165895795754289E-3</v>
      </c>
      <c r="E75">
        <f t="shared" si="5"/>
        <v>1.099976643934832E-5</v>
      </c>
    </row>
    <row r="76" spans="1:5" x14ac:dyDescent="0.25">
      <c r="A76">
        <v>80.645007530000001</v>
      </c>
      <c r="B76">
        <v>81.024151290000006</v>
      </c>
      <c r="C76">
        <f t="shared" si="3"/>
        <v>80.834579410000003</v>
      </c>
      <c r="D76">
        <f t="shared" si="4"/>
        <v>-3.3165895795754289E-3</v>
      </c>
      <c r="E76">
        <f t="shared" si="5"/>
        <v>1.099976643934832E-5</v>
      </c>
    </row>
    <row r="77" spans="1:5" x14ac:dyDescent="0.25">
      <c r="A77">
        <v>86.616686470000005</v>
      </c>
      <c r="B77">
        <v>86.45351574</v>
      </c>
      <c r="C77">
        <f t="shared" si="3"/>
        <v>86.535101104999995</v>
      </c>
      <c r="D77">
        <f t="shared" si="4"/>
        <v>1.3333217180177973E-3</v>
      </c>
      <c r="E77">
        <f t="shared" si="5"/>
        <v>1.7777468037379306E-6</v>
      </c>
    </row>
    <row r="78" spans="1:5" x14ac:dyDescent="0.25">
      <c r="A78">
        <v>32.899319377528393</v>
      </c>
      <c r="B78">
        <v>30.493252628207991</v>
      </c>
      <c r="C78">
        <f t="shared" si="3"/>
        <v>31.696286002868192</v>
      </c>
      <c r="D78">
        <f t="shared" si="4"/>
        <v>5.3676513212872159E-2</v>
      </c>
      <c r="E78">
        <f t="shared" si="5"/>
        <v>2.8811680706916395E-3</v>
      </c>
    </row>
    <row r="79" spans="1:5" x14ac:dyDescent="0.25">
      <c r="A79">
        <v>39.440588910000002</v>
      </c>
      <c r="B79">
        <v>39.613501880000001</v>
      </c>
      <c r="C79">
        <f t="shared" si="3"/>
        <v>39.527045395000002</v>
      </c>
      <c r="D79">
        <f t="shared" si="4"/>
        <v>-3.0932727812125189E-3</v>
      </c>
      <c r="E79">
        <f t="shared" si="5"/>
        <v>9.5683364989902327E-6</v>
      </c>
    </row>
    <row r="80" spans="1:5" x14ac:dyDescent="0.25">
      <c r="A80">
        <v>32.710720870000003</v>
      </c>
      <c r="B80">
        <v>35.715704070000001</v>
      </c>
      <c r="C80">
        <f t="shared" si="3"/>
        <v>34.213212470000002</v>
      </c>
      <c r="D80">
        <f t="shared" si="4"/>
        <v>-6.2105948102208416E-2</v>
      </c>
      <c r="E80">
        <f t="shared" si="5"/>
        <v>3.8571487896742053E-3</v>
      </c>
    </row>
    <row r="81" spans="1:6" x14ac:dyDescent="0.25">
      <c r="A81">
        <v>33.28165405</v>
      </c>
      <c r="B81">
        <v>32.565840989999899</v>
      </c>
      <c r="C81">
        <f t="shared" si="3"/>
        <v>32.923747519999949</v>
      </c>
      <c r="D81">
        <f t="shared" si="4"/>
        <v>1.5373592221860338E-2</v>
      </c>
      <c r="E81">
        <f t="shared" si="5"/>
        <v>2.3634733780404467E-4</v>
      </c>
    </row>
    <row r="82" spans="1:6" x14ac:dyDescent="0.25">
      <c r="A82">
        <v>48.109208299999899</v>
      </c>
      <c r="B82">
        <v>44.206452540000001</v>
      </c>
      <c r="C82">
        <f t="shared" si="3"/>
        <v>46.157830419999954</v>
      </c>
      <c r="D82">
        <f t="shared" si="4"/>
        <v>5.978758182739536E-2</v>
      </c>
      <c r="E82">
        <f t="shared" si="5"/>
        <v>3.5745549407674958E-3</v>
      </c>
    </row>
    <row r="83" spans="1:6" x14ac:dyDescent="0.25">
      <c r="A83">
        <v>86.063956329999897</v>
      </c>
      <c r="B83">
        <v>85.9496109399999</v>
      </c>
      <c r="C83">
        <f t="shared" si="3"/>
        <v>86.006783634999891</v>
      </c>
      <c r="D83">
        <f t="shared" si="4"/>
        <v>9.4009329554227243E-4</v>
      </c>
      <c r="E83">
        <f t="shared" si="5"/>
        <v>8.8377540432353042E-7</v>
      </c>
    </row>
    <row r="84" spans="1:6" x14ac:dyDescent="0.25">
      <c r="A84">
        <v>78.088281480000006</v>
      </c>
      <c r="B84">
        <v>78.066115150000002</v>
      </c>
      <c r="C84">
        <f t="shared" si="3"/>
        <v>78.077198315000004</v>
      </c>
      <c r="D84">
        <f t="shared" si="4"/>
        <v>2.0074954782298821E-4</v>
      </c>
      <c r="E84">
        <f t="shared" si="5"/>
        <v>4.0300380951134228E-8</v>
      </c>
    </row>
    <row r="85" spans="1:6" x14ac:dyDescent="0.25">
      <c r="A85">
        <v>98.717327240000003</v>
      </c>
      <c r="B85">
        <v>98.80016037</v>
      </c>
      <c r="C85">
        <f t="shared" si="3"/>
        <v>98.758743804999995</v>
      </c>
      <c r="D85">
        <f t="shared" si="4"/>
        <v>-5.9308032558165837E-4</v>
      </c>
      <c r="E85">
        <f t="shared" si="5"/>
        <v>3.5174427259204589E-7</v>
      </c>
    </row>
    <row r="86" spans="1:6" x14ac:dyDescent="0.25">
      <c r="A86">
        <v>75.559093630000007</v>
      </c>
      <c r="B86">
        <v>75.473205010000001</v>
      </c>
      <c r="C86">
        <f t="shared" si="3"/>
        <v>75.516149320000011</v>
      </c>
      <c r="D86">
        <f t="shared" si="4"/>
        <v>8.0423096484176742E-4</v>
      </c>
      <c r="E86">
        <f t="shared" si="5"/>
        <v>6.4678744481032019E-7</v>
      </c>
    </row>
    <row r="87" spans="1:6" x14ac:dyDescent="0.25">
      <c r="A87">
        <v>80.929099390000005</v>
      </c>
      <c r="B87">
        <v>81.024151290000006</v>
      </c>
      <c r="C87">
        <f t="shared" si="3"/>
        <v>80.976625339999998</v>
      </c>
      <c r="D87">
        <f t="shared" si="4"/>
        <v>-8.300153627353741E-4</v>
      </c>
      <c r="E87">
        <f t="shared" si="5"/>
        <v>6.8892550237673469E-7</v>
      </c>
    </row>
    <row r="88" spans="1:6" x14ac:dyDescent="0.25">
      <c r="A88">
        <v>80.929099390000005</v>
      </c>
      <c r="B88">
        <v>81.024151290000006</v>
      </c>
      <c r="C88">
        <f t="shared" si="3"/>
        <v>80.976625339999998</v>
      </c>
      <c r="D88">
        <f t="shared" si="4"/>
        <v>-8.300153627353741E-4</v>
      </c>
      <c r="E88">
        <f t="shared" si="5"/>
        <v>6.8892550237673469E-7</v>
      </c>
    </row>
    <row r="89" spans="1:6" x14ac:dyDescent="0.25">
      <c r="A89">
        <v>86.506158880000001</v>
      </c>
      <c r="B89">
        <v>86.45351574</v>
      </c>
      <c r="C89">
        <f t="shared" si="3"/>
        <v>86.479837309999994</v>
      </c>
      <c r="D89">
        <f t="shared" si="4"/>
        <v>4.3043930741355464E-4</v>
      </c>
      <c r="E89">
        <f t="shared" si="5"/>
        <v>1.8527799736666059E-7</v>
      </c>
    </row>
    <row r="90" spans="1:6" x14ac:dyDescent="0.25">
      <c r="A90" t="s">
        <v>2211</v>
      </c>
      <c r="B90" t="s">
        <v>2212</v>
      </c>
      <c r="C90" t="s">
        <v>2219</v>
      </c>
      <c r="D90" t="s">
        <v>2214</v>
      </c>
      <c r="E90" t="s">
        <v>2216</v>
      </c>
      <c r="F90" t="s">
        <v>2213</v>
      </c>
    </row>
    <row r="91" spans="1:6" x14ac:dyDescent="0.25">
      <c r="A91">
        <v>6.4413004672276601</v>
      </c>
      <c r="B91">
        <v>6.4552462771949202</v>
      </c>
      <c r="C91">
        <f t="shared" ref="C91:C107" si="6">(A91+B91)/2</f>
        <v>6.4482733722112897</v>
      </c>
      <c r="D91">
        <f t="shared" ref="D91:D107" si="7">((A91-B91)/SQRT(2))/((A91+B91)/2)</f>
        <v>-1.5292739975145998E-3</v>
      </c>
      <c r="E91">
        <f t="shared" ref="E91:E107" si="8">(((A91-B91)/SQRT(2))/((A91+B91)/2))^2</f>
        <v>2.3386789594742844E-6</v>
      </c>
      <c r="F91" s="7">
        <f>100*(SQRT((1/16)*SUM(E91:E107)))</f>
        <v>40.26712846631353</v>
      </c>
    </row>
    <row r="92" spans="1:6" x14ac:dyDescent="0.25">
      <c r="A92">
        <v>0.73246873300000004</v>
      </c>
      <c r="B92">
        <v>1.880027117</v>
      </c>
      <c r="C92">
        <f t="shared" si="6"/>
        <v>1.3062479250000001</v>
      </c>
      <c r="D92">
        <f t="shared" si="7"/>
        <v>-0.6212039074694613</v>
      </c>
      <c r="E92">
        <f t="shared" si="8"/>
        <v>0.38589429465532704</v>
      </c>
    </row>
    <row r="93" spans="1:6" x14ac:dyDescent="0.25">
      <c r="A93">
        <v>0.82517777599999997</v>
      </c>
      <c r="B93">
        <v>0.66563289999999997</v>
      </c>
      <c r="C93">
        <f t="shared" si="6"/>
        <v>0.74540533799999997</v>
      </c>
      <c r="D93">
        <f t="shared" si="7"/>
        <v>0.15134753934800349</v>
      </c>
      <c r="E93">
        <f t="shared" si="8"/>
        <v>2.2906077666695463E-2</v>
      </c>
    </row>
    <row r="94" spans="1:6" x14ac:dyDescent="0.25">
      <c r="A94">
        <v>0.269603545</v>
      </c>
      <c r="B94">
        <v>0.37255165800000001</v>
      </c>
      <c r="C94">
        <f t="shared" si="6"/>
        <v>0.32107760149999998</v>
      </c>
      <c r="D94">
        <f t="shared" si="7"/>
        <v>-0.22672185313636392</v>
      </c>
      <c r="E94">
        <f t="shared" si="8"/>
        <v>5.140279868958697E-2</v>
      </c>
    </row>
    <row r="95" spans="1:6" x14ac:dyDescent="0.25">
      <c r="A95">
        <v>1.780813084</v>
      </c>
      <c r="B95">
        <v>1.3499059980000001</v>
      </c>
      <c r="C95">
        <f t="shared" si="6"/>
        <v>1.5653595410000001</v>
      </c>
      <c r="D95">
        <f t="shared" si="7"/>
        <v>0.19465005616363681</v>
      </c>
      <c r="E95">
        <f t="shared" si="8"/>
        <v>3.7888644364506965E-2</v>
      </c>
    </row>
    <row r="96" spans="1:6" x14ac:dyDescent="0.25">
      <c r="A96">
        <v>17.187651899999899</v>
      </c>
      <c r="B96">
        <v>16.8090754199999</v>
      </c>
      <c r="C96">
        <f t="shared" si="6"/>
        <v>16.9983636599999</v>
      </c>
      <c r="D96">
        <f t="shared" si="7"/>
        <v>1.5748221508854025E-2</v>
      </c>
      <c r="E96">
        <f t="shared" si="8"/>
        <v>2.4800648069193254E-4</v>
      </c>
    </row>
    <row r="97" spans="1:5" x14ac:dyDescent="0.25">
      <c r="A97">
        <v>11.5015772799999</v>
      </c>
      <c r="B97">
        <v>12.84981125</v>
      </c>
      <c r="C97">
        <f t="shared" si="6"/>
        <v>12.175694264999951</v>
      </c>
      <c r="D97">
        <f t="shared" si="7"/>
        <v>-7.8299057291016411E-2</v>
      </c>
      <c r="E97">
        <f t="shared" si="8"/>
        <v>6.1307423726618699E-3</v>
      </c>
    </row>
    <row r="98" spans="1:5" x14ac:dyDescent="0.25">
      <c r="A98">
        <v>14.13152197</v>
      </c>
      <c r="B98">
        <v>13.73966618</v>
      </c>
      <c r="C98">
        <f t="shared" si="6"/>
        <v>13.935594075000001</v>
      </c>
      <c r="D98">
        <f t="shared" si="7"/>
        <v>1.9883177198257416E-2</v>
      </c>
      <c r="E98">
        <f t="shared" si="8"/>
        <v>3.9534073549730362E-4</v>
      </c>
    </row>
    <row r="99" spans="1:5" x14ac:dyDescent="0.25">
      <c r="A99">
        <v>6.4413004672276601</v>
      </c>
      <c r="B99">
        <v>5.4342530851267199</v>
      </c>
      <c r="C99">
        <f t="shared" si="6"/>
        <v>5.9377767761771896</v>
      </c>
      <c r="D99">
        <f t="shared" si="7"/>
        <v>0.11992536258969758</v>
      </c>
      <c r="E99">
        <f t="shared" si="8"/>
        <v>1.4382092592270435E-2</v>
      </c>
    </row>
    <row r="100" spans="1:5" x14ac:dyDescent="0.25">
      <c r="A100">
        <v>0.82517777599999997</v>
      </c>
      <c r="B100">
        <v>2.14942192</v>
      </c>
      <c r="C100">
        <f t="shared" si="6"/>
        <v>1.4872998479999999</v>
      </c>
      <c r="D100">
        <f t="shared" si="7"/>
        <v>-0.62958522817584195</v>
      </c>
      <c r="E100">
        <f t="shared" si="8"/>
        <v>0.39637755953722698</v>
      </c>
    </row>
    <row r="101" spans="1:5" x14ac:dyDescent="0.25">
      <c r="A101">
        <v>0.269603545</v>
      </c>
      <c r="B101">
        <v>0.112146976</v>
      </c>
      <c r="C101">
        <f t="shared" si="6"/>
        <v>0.1908752605</v>
      </c>
      <c r="D101">
        <f t="shared" si="7"/>
        <v>0.58330559649592473</v>
      </c>
      <c r="E101">
        <f t="shared" si="8"/>
        <v>0.34024541890346655</v>
      </c>
    </row>
    <row r="102" spans="1:5" x14ac:dyDescent="0.25">
      <c r="A102">
        <v>1.0601986539999999</v>
      </c>
      <c r="B102">
        <v>2.006878613</v>
      </c>
      <c r="C102">
        <f t="shared" si="6"/>
        <v>1.5335386335000001</v>
      </c>
      <c r="D102">
        <f t="shared" si="7"/>
        <v>-0.43650926295513037</v>
      </c>
      <c r="E102">
        <f t="shared" si="8"/>
        <v>0.19054033664563116</v>
      </c>
    </row>
    <row r="103" spans="1:5" x14ac:dyDescent="0.25">
      <c r="A103">
        <v>17.187651899999899</v>
      </c>
      <c r="B103">
        <v>16.832668810000001</v>
      </c>
      <c r="C103">
        <f t="shared" si="6"/>
        <v>17.01016035499995</v>
      </c>
      <c r="D103">
        <f t="shared" si="7"/>
        <v>1.4756530503352983E-2</v>
      </c>
      <c r="E103">
        <f t="shared" si="8"/>
        <v>2.1775519249638703E-4</v>
      </c>
    </row>
    <row r="104" spans="1:5" x14ac:dyDescent="0.25">
      <c r="A104">
        <v>6.4552462771949202</v>
      </c>
      <c r="B104">
        <v>5.4342530851267199</v>
      </c>
      <c r="C104">
        <f t="shared" si="6"/>
        <v>5.94474968116082</v>
      </c>
      <c r="D104">
        <f t="shared" si="7"/>
        <v>0.12144350029482646</v>
      </c>
      <c r="E104">
        <f t="shared" si="8"/>
        <v>1.4748523763859515E-2</v>
      </c>
    </row>
    <row r="105" spans="1:5" x14ac:dyDescent="0.25">
      <c r="A105">
        <v>0.66563289999999997</v>
      </c>
      <c r="B105">
        <v>2.14942192</v>
      </c>
      <c r="C105">
        <f t="shared" si="6"/>
        <v>1.4075274099999999</v>
      </c>
      <c r="D105">
        <f t="shared" si="7"/>
        <v>-0.74541871827003492</v>
      </c>
      <c r="E105">
        <f t="shared" si="8"/>
        <v>0.55564906554734173</v>
      </c>
    </row>
    <row r="106" spans="1:5" x14ac:dyDescent="0.25">
      <c r="A106">
        <v>0.37255165800000001</v>
      </c>
      <c r="B106">
        <v>0.112146976</v>
      </c>
      <c r="C106">
        <f t="shared" si="6"/>
        <v>0.24234931700000001</v>
      </c>
      <c r="D106">
        <f t="shared" si="7"/>
        <v>0.75978723098661116</v>
      </c>
      <c r="E106">
        <f t="shared" si="8"/>
        <v>0.57727663637030202</v>
      </c>
    </row>
    <row r="107" spans="1:5" x14ac:dyDescent="0.25">
      <c r="A107">
        <v>16.8090754199999</v>
      </c>
      <c r="B107">
        <v>16.832668810000001</v>
      </c>
      <c r="C107">
        <f t="shared" si="6"/>
        <v>16.82087211499995</v>
      </c>
      <c r="D107">
        <f t="shared" si="7"/>
        <v>-9.9180624798720285E-4</v>
      </c>
      <c r="E107">
        <f t="shared" si="8"/>
        <v>9.8367963354645285E-7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workbookViewId="0">
      <selection activeCell="F9" sqref="F9"/>
    </sheetView>
  </sheetViews>
  <sheetFormatPr defaultRowHeight="15" x14ac:dyDescent="0.25"/>
  <cols>
    <col min="4" max="4" width="11.85546875" customWidth="1"/>
  </cols>
  <sheetData>
    <row r="1" spans="1:6" x14ac:dyDescent="0.25">
      <c r="A1" t="s">
        <v>2207</v>
      </c>
      <c r="B1" t="s">
        <v>2208</v>
      </c>
      <c r="C1" t="s">
        <v>222</v>
      </c>
      <c r="D1" t="s">
        <v>2218</v>
      </c>
      <c r="E1" t="s">
        <v>2217</v>
      </c>
      <c r="F1" t="s">
        <v>2213</v>
      </c>
    </row>
    <row r="2" spans="1:6" x14ac:dyDescent="0.25">
      <c r="A2">
        <v>15.00535906</v>
      </c>
      <c r="B2">
        <v>18.451612900000001</v>
      </c>
      <c r="C2">
        <f>(A2+B2)/2</f>
        <v>16.728485980000002</v>
      </c>
      <c r="D2">
        <f>((A2-B2)/SQRT(2))/C2</f>
        <v>-0.14567184758188015</v>
      </c>
      <c r="E2">
        <f>D2^2</f>
        <v>2.1220287177918521E-2</v>
      </c>
      <c r="F2" s="7">
        <f>SQRT((1/6)*SUM(E2:E7))*100</f>
        <v>19.179238606208994</v>
      </c>
    </row>
    <row r="3" spans="1:6" x14ac:dyDescent="0.25">
      <c r="A3">
        <v>33.85955362</v>
      </c>
      <c r="B3">
        <v>43.656980859999898</v>
      </c>
      <c r="C3">
        <f t="shared" ref="C3:C14" si="0">(A3+B3)/2</f>
        <v>38.758267239999952</v>
      </c>
      <c r="D3">
        <f t="shared" ref="D3:D14" si="1">((A3-B3)/SQRT(2))/C3</f>
        <v>-0.17874450363549679</v>
      </c>
      <c r="E3">
        <f t="shared" ref="E3:E14" si="2">D3^2</f>
        <v>3.1949597579900124E-2</v>
      </c>
    </row>
    <row r="4" spans="1:6" x14ac:dyDescent="0.25">
      <c r="A4">
        <v>27.564102559999899</v>
      </c>
      <c r="B4">
        <v>30.3225806499999</v>
      </c>
      <c r="C4">
        <f t="shared" si="0"/>
        <v>28.943341604999901</v>
      </c>
      <c r="D4">
        <f t="shared" si="1"/>
        <v>-6.7391615999742208E-2</v>
      </c>
      <c r="E4">
        <f t="shared" si="2"/>
        <v>4.5416299070567103E-3</v>
      </c>
    </row>
    <row r="5" spans="1:6" x14ac:dyDescent="0.25">
      <c r="A5">
        <v>32.25626741</v>
      </c>
      <c r="B5">
        <v>30.509413070000001</v>
      </c>
      <c r="C5">
        <f t="shared" si="0"/>
        <v>31.38284024</v>
      </c>
      <c r="D5">
        <f t="shared" si="1"/>
        <v>3.9359488819777709E-2</v>
      </c>
      <c r="E5">
        <f t="shared" si="2"/>
        <v>1.5491693601542066E-3</v>
      </c>
    </row>
    <row r="6" spans="1:6" x14ac:dyDescent="0.25">
      <c r="A6">
        <v>35.095447870000001</v>
      </c>
      <c r="B6">
        <v>36.395406889999897</v>
      </c>
      <c r="C6">
        <f t="shared" si="0"/>
        <v>35.745427379999953</v>
      </c>
      <c r="D6">
        <f t="shared" si="1"/>
        <v>-2.5715452455909244E-2</v>
      </c>
      <c r="E6">
        <f t="shared" si="2"/>
        <v>6.6128449501212877E-4</v>
      </c>
    </row>
    <row r="7" spans="1:6" x14ac:dyDescent="0.25">
      <c r="A7">
        <v>27.520161290000001</v>
      </c>
      <c r="B7">
        <v>15.3616704</v>
      </c>
      <c r="C7">
        <f t="shared" si="0"/>
        <v>21.440915844999999</v>
      </c>
      <c r="D7">
        <f t="shared" si="1"/>
        <v>0.40097873707753745</v>
      </c>
      <c r="E7">
        <f t="shared" si="2"/>
        <v>0.16078394758829689</v>
      </c>
    </row>
    <row r="8" spans="1:6" x14ac:dyDescent="0.25">
      <c r="A8" t="s">
        <v>2209</v>
      </c>
      <c r="B8" t="s">
        <v>2210</v>
      </c>
      <c r="C8" t="s">
        <v>222</v>
      </c>
      <c r="D8" t="s">
        <v>2218</v>
      </c>
      <c r="E8" t="s">
        <v>2217</v>
      </c>
    </row>
    <row r="9" spans="1:6" x14ac:dyDescent="0.25">
      <c r="A9">
        <v>27.2351160999999</v>
      </c>
      <c r="B9">
        <v>21.572305910000001</v>
      </c>
      <c r="C9">
        <f t="shared" si="0"/>
        <v>24.403711004999948</v>
      </c>
      <c r="D9">
        <f t="shared" si="1"/>
        <v>0.16408207280854981</v>
      </c>
      <c r="E9">
        <f t="shared" si="2"/>
        <v>2.692292661715024E-2</v>
      </c>
      <c r="F9" s="7">
        <f>SQRT((1/6)*SUM(E9:E14))*100</f>
        <v>7.11844062571243</v>
      </c>
    </row>
    <row r="10" spans="1:6" x14ac:dyDescent="0.25">
      <c r="A10">
        <v>86.330479769999897</v>
      </c>
      <c r="B10">
        <v>86.748879189999897</v>
      </c>
      <c r="C10">
        <f t="shared" si="0"/>
        <v>86.539679479999904</v>
      </c>
      <c r="D10">
        <f t="shared" si="1"/>
        <v>-3.4186984387305562E-3</v>
      </c>
      <c r="E10">
        <f t="shared" si="2"/>
        <v>1.1687499014978743E-5</v>
      </c>
    </row>
    <row r="11" spans="1:6" x14ac:dyDescent="0.25">
      <c r="A11">
        <v>83.061149080000007</v>
      </c>
      <c r="B11">
        <v>80.623904330000002</v>
      </c>
      <c r="C11">
        <f t="shared" si="0"/>
        <v>81.842526705000012</v>
      </c>
      <c r="D11">
        <f t="shared" si="1"/>
        <v>2.1057417940531738E-2</v>
      </c>
      <c r="E11">
        <f t="shared" si="2"/>
        <v>4.4341485032222788E-4</v>
      </c>
    </row>
    <row r="12" spans="1:6" x14ac:dyDescent="0.25">
      <c r="A12">
        <v>82.589980620000006</v>
      </c>
      <c r="B12">
        <v>79.04589824</v>
      </c>
      <c r="C12">
        <f t="shared" si="0"/>
        <v>80.817939429999996</v>
      </c>
      <c r="D12">
        <f t="shared" si="1"/>
        <v>3.1008519911007618E-2</v>
      </c>
      <c r="E12">
        <f t="shared" si="2"/>
        <v>9.6152830707135588E-4</v>
      </c>
    </row>
    <row r="13" spans="1:6" x14ac:dyDescent="0.25">
      <c r="A13">
        <v>89.162597289999894</v>
      </c>
      <c r="B13">
        <v>87.919003000000004</v>
      </c>
      <c r="C13">
        <f t="shared" si="0"/>
        <v>88.540800144999949</v>
      </c>
      <c r="D13">
        <f t="shared" si="1"/>
        <v>9.9316242236766276E-3</v>
      </c>
      <c r="E13">
        <f t="shared" si="2"/>
        <v>9.8637159720320382E-5</v>
      </c>
    </row>
    <row r="14" spans="1:6" x14ac:dyDescent="0.25">
      <c r="A14">
        <v>70.423991029999897</v>
      </c>
      <c r="B14">
        <v>74.981859990000004</v>
      </c>
      <c r="C14">
        <f t="shared" si="0"/>
        <v>72.702925509999943</v>
      </c>
      <c r="D14">
        <f t="shared" si="1"/>
        <v>-4.4329716125831246E-2</v>
      </c>
      <c r="E14">
        <f t="shared" si="2"/>
        <v>1.9651237317967829E-3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"/>
  <sheetViews>
    <sheetView workbookViewId="0">
      <selection activeCell="F4" sqref="F4"/>
    </sheetView>
  </sheetViews>
  <sheetFormatPr defaultRowHeight="15" x14ac:dyDescent="0.25"/>
  <sheetData>
    <row r="1" spans="1:6" x14ac:dyDescent="0.25">
      <c r="A1" t="s">
        <v>2209</v>
      </c>
      <c r="B1" t="s">
        <v>2210</v>
      </c>
      <c r="C1" t="s">
        <v>222</v>
      </c>
      <c r="D1" t="s">
        <v>2218</v>
      </c>
      <c r="E1" t="s">
        <v>2217</v>
      </c>
      <c r="F1" t="s">
        <v>2213</v>
      </c>
    </row>
    <row r="2" spans="1:6" x14ac:dyDescent="0.25">
      <c r="A2">
        <v>94.482086600000002</v>
      </c>
      <c r="B2">
        <v>93.847628959999895</v>
      </c>
      <c r="C2">
        <f t="shared" ref="C2:C33" si="0">(A2+B2)/2</f>
        <v>94.164857779999949</v>
      </c>
      <c r="D2">
        <f t="shared" ref="D2:D33" si="1">((A2-B2)/SQRT(2))/C2</f>
        <v>4.7642964710660398E-3</v>
      </c>
      <c r="E2">
        <f t="shared" ref="E2:E33" si="2">D2^2</f>
        <v>2.2698520864212321E-5</v>
      </c>
      <c r="F2" s="7">
        <f>100*SQRT((1/71)*SUM(E2:E73))</f>
        <v>2.2015685512005878</v>
      </c>
    </row>
    <row r="3" spans="1:6" x14ac:dyDescent="0.25">
      <c r="A3">
        <v>93.727230700000007</v>
      </c>
      <c r="B3">
        <v>93.705368859999894</v>
      </c>
      <c r="C3">
        <f t="shared" si="0"/>
        <v>93.716299779999957</v>
      </c>
      <c r="D3">
        <f t="shared" si="1"/>
        <v>1.6495161833730997E-4</v>
      </c>
      <c r="E3">
        <f t="shared" si="2"/>
        <v>2.7209036392097574E-8</v>
      </c>
      <c r="F3" t="s">
        <v>2223</v>
      </c>
    </row>
    <row r="4" spans="1:6" x14ac:dyDescent="0.25">
      <c r="A4">
        <v>90.038420860000002</v>
      </c>
      <c r="B4">
        <v>90.552256709999895</v>
      </c>
      <c r="C4">
        <f t="shared" si="0"/>
        <v>90.295338784999956</v>
      </c>
      <c r="D4">
        <f t="shared" si="1"/>
        <v>-4.0238712079790784E-3</v>
      </c>
      <c r="E4">
        <f t="shared" si="2"/>
        <v>1.6191539498403008E-5</v>
      </c>
      <c r="F4" s="7">
        <f>(SUM(D3:D61)/60)*100</f>
        <v>-0.27924679686730097</v>
      </c>
    </row>
    <row r="5" spans="1:6" x14ac:dyDescent="0.25">
      <c r="A5">
        <v>88.911710409999898</v>
      </c>
      <c r="B5">
        <v>88.922670679999896</v>
      </c>
      <c r="C5">
        <f t="shared" si="0"/>
        <v>88.917190544999897</v>
      </c>
      <c r="D5">
        <f t="shared" si="1"/>
        <v>-8.7160662557281309E-5</v>
      </c>
      <c r="E5">
        <f t="shared" si="2"/>
        <v>7.5969810974242596E-9</v>
      </c>
    </row>
    <row r="6" spans="1:6" x14ac:dyDescent="0.25">
      <c r="A6">
        <v>86.608203860000003</v>
      </c>
      <c r="B6">
        <v>86.757993080000006</v>
      </c>
      <c r="C6">
        <f t="shared" si="0"/>
        <v>86.683098470000004</v>
      </c>
      <c r="D6">
        <f t="shared" si="1"/>
        <v>-1.2218872546105619E-3</v>
      </c>
      <c r="E6">
        <f t="shared" si="2"/>
        <v>1.493008462979736E-6</v>
      </c>
    </row>
    <row r="7" spans="1:6" x14ac:dyDescent="0.25">
      <c r="A7">
        <v>86.369754650000004</v>
      </c>
      <c r="B7">
        <v>86.205407210000004</v>
      </c>
      <c r="C7">
        <f t="shared" si="0"/>
        <v>86.287580930000004</v>
      </c>
      <c r="D7">
        <f t="shared" si="1"/>
        <v>1.3467892834882536E-3</v>
      </c>
      <c r="E7">
        <f t="shared" si="2"/>
        <v>1.8138413741188036E-6</v>
      </c>
    </row>
    <row r="8" spans="1:6" x14ac:dyDescent="0.25">
      <c r="A8">
        <v>84.351122290000006</v>
      </c>
      <c r="B8">
        <v>85.454503079999895</v>
      </c>
      <c r="C8">
        <f t="shared" si="0"/>
        <v>84.902812684999958</v>
      </c>
      <c r="D8">
        <f t="shared" si="1"/>
        <v>-9.1894251105032378E-3</v>
      </c>
      <c r="E8">
        <f t="shared" si="2"/>
        <v>8.444553386154744E-5</v>
      </c>
    </row>
    <row r="9" spans="1:6" x14ac:dyDescent="0.25">
      <c r="A9">
        <v>83.7156086399999</v>
      </c>
      <c r="B9">
        <v>84.109185760000003</v>
      </c>
      <c r="C9">
        <f t="shared" si="0"/>
        <v>83.912397199999958</v>
      </c>
      <c r="D9">
        <f t="shared" si="1"/>
        <v>-3.3165665593920656E-3</v>
      </c>
      <c r="E9">
        <f t="shared" si="2"/>
        <v>1.0999613742877723E-5</v>
      </c>
    </row>
    <row r="10" spans="1:6" x14ac:dyDescent="0.25">
      <c r="A10">
        <v>83.7156086399999</v>
      </c>
      <c r="B10">
        <v>84.109185760000003</v>
      </c>
      <c r="C10">
        <f t="shared" si="0"/>
        <v>83.912397199999958</v>
      </c>
      <c r="D10">
        <f t="shared" si="1"/>
        <v>-3.3165665593920656E-3</v>
      </c>
      <c r="E10">
        <f t="shared" si="2"/>
        <v>1.0999613742877723E-5</v>
      </c>
    </row>
    <row r="11" spans="1:6" x14ac:dyDescent="0.25">
      <c r="A11">
        <v>83.540612929999895</v>
      </c>
      <c r="B11">
        <v>84.703451150000006</v>
      </c>
      <c r="C11">
        <f t="shared" si="0"/>
        <v>84.122032039999951</v>
      </c>
      <c r="D11">
        <f t="shared" si="1"/>
        <v>-9.7744998646013877E-3</v>
      </c>
      <c r="E11">
        <f t="shared" si="2"/>
        <v>9.5540847603092541E-5</v>
      </c>
    </row>
    <row r="12" spans="1:6" x14ac:dyDescent="0.25">
      <c r="A12">
        <v>83.540612929999895</v>
      </c>
      <c r="B12">
        <v>84.703451150000006</v>
      </c>
      <c r="C12">
        <f t="shared" si="0"/>
        <v>84.122032039999951</v>
      </c>
      <c r="D12">
        <f t="shared" si="1"/>
        <v>-9.7744998646013877E-3</v>
      </c>
      <c r="E12">
        <f t="shared" si="2"/>
        <v>9.5540847603092541E-5</v>
      </c>
    </row>
    <row r="13" spans="1:6" x14ac:dyDescent="0.25">
      <c r="A13">
        <v>83.089645719999893</v>
      </c>
      <c r="B13">
        <v>83.395063030000003</v>
      </c>
      <c r="C13">
        <f t="shared" si="0"/>
        <v>83.242354374999948</v>
      </c>
      <c r="D13">
        <f t="shared" si="1"/>
        <v>-2.5943842244050106E-3</v>
      </c>
      <c r="E13">
        <f t="shared" si="2"/>
        <v>6.7308295038415882E-6</v>
      </c>
    </row>
    <row r="14" spans="1:6" x14ac:dyDescent="0.25">
      <c r="A14">
        <v>82.707505010000006</v>
      </c>
      <c r="B14">
        <v>83.663540710000007</v>
      </c>
      <c r="C14">
        <f t="shared" si="0"/>
        <v>83.185522860000006</v>
      </c>
      <c r="D14">
        <f t="shared" si="1"/>
        <v>-8.1266463596575446E-3</v>
      </c>
      <c r="E14">
        <f t="shared" si="2"/>
        <v>6.6042381054935221E-5</v>
      </c>
    </row>
    <row r="15" spans="1:6" x14ac:dyDescent="0.25">
      <c r="A15">
        <v>82.493098419999896</v>
      </c>
      <c r="B15">
        <v>82.921513149999896</v>
      </c>
      <c r="C15">
        <f t="shared" si="0"/>
        <v>82.707305784999903</v>
      </c>
      <c r="D15">
        <f t="shared" si="1"/>
        <v>-3.6627352066175662E-3</v>
      </c>
      <c r="E15">
        <f t="shared" si="2"/>
        <v>1.3415629193795826E-5</v>
      </c>
    </row>
    <row r="16" spans="1:6" x14ac:dyDescent="0.25">
      <c r="A16">
        <v>81.912131200000005</v>
      </c>
      <c r="B16">
        <v>83.143294549999894</v>
      </c>
      <c r="C16">
        <f t="shared" si="0"/>
        <v>82.527712874999949</v>
      </c>
      <c r="D16">
        <f t="shared" si="1"/>
        <v>-1.0548746877934957E-2</v>
      </c>
      <c r="E16">
        <f t="shared" si="2"/>
        <v>1.112760606947425E-4</v>
      </c>
    </row>
    <row r="17" spans="1:5" x14ac:dyDescent="0.25">
      <c r="A17">
        <v>81.834667699999898</v>
      </c>
      <c r="B17">
        <v>83.004559619999895</v>
      </c>
      <c r="C17">
        <f t="shared" si="0"/>
        <v>82.419613659999897</v>
      </c>
      <c r="D17">
        <f t="shared" si="1"/>
        <v>-1.0036913219466179E-2</v>
      </c>
      <c r="E17">
        <f t="shared" si="2"/>
        <v>1.0073962697509494E-4</v>
      </c>
    </row>
    <row r="18" spans="1:5" x14ac:dyDescent="0.25">
      <c r="A18">
        <v>81.666449979999896</v>
      </c>
      <c r="B18">
        <v>80.853995190000006</v>
      </c>
      <c r="C18">
        <f t="shared" si="0"/>
        <v>81.260222584999951</v>
      </c>
      <c r="D18">
        <f t="shared" si="1"/>
        <v>7.0697848607968478E-3</v>
      </c>
      <c r="E18">
        <f t="shared" si="2"/>
        <v>4.9981857977952303E-5</v>
      </c>
    </row>
    <row r="19" spans="1:5" x14ac:dyDescent="0.25">
      <c r="A19">
        <v>81.597931939999896</v>
      </c>
      <c r="B19">
        <v>81.694831699999895</v>
      </c>
      <c r="C19">
        <f t="shared" si="0"/>
        <v>81.646381819999903</v>
      </c>
      <c r="D19">
        <f t="shared" si="1"/>
        <v>-8.3921021194064045E-4</v>
      </c>
      <c r="E19">
        <f t="shared" si="2"/>
        <v>7.0427377982545461E-7</v>
      </c>
    </row>
    <row r="20" spans="1:5" x14ac:dyDescent="0.25">
      <c r="A20">
        <v>81.449517979999897</v>
      </c>
      <c r="B20">
        <v>81.224353399999899</v>
      </c>
      <c r="C20">
        <f t="shared" si="0"/>
        <v>81.336935689999905</v>
      </c>
      <c r="D20">
        <f t="shared" si="1"/>
        <v>1.9574797114048918E-3</v>
      </c>
      <c r="E20">
        <f t="shared" si="2"/>
        <v>3.8317268205617789E-6</v>
      </c>
    </row>
    <row r="21" spans="1:5" x14ac:dyDescent="0.25">
      <c r="A21">
        <v>80.616443910000001</v>
      </c>
      <c r="B21">
        <v>80.232284579999899</v>
      </c>
      <c r="C21">
        <f t="shared" si="0"/>
        <v>80.42436424499995</v>
      </c>
      <c r="D21">
        <f t="shared" si="1"/>
        <v>3.377604160744624E-3</v>
      </c>
      <c r="E21">
        <f t="shared" si="2"/>
        <v>1.1408209866679395E-5</v>
      </c>
    </row>
    <row r="22" spans="1:5" x14ac:dyDescent="0.25">
      <c r="A22">
        <v>80.539860610000005</v>
      </c>
      <c r="B22">
        <v>80.664170679999899</v>
      </c>
      <c r="C22">
        <f t="shared" si="0"/>
        <v>80.602015644999952</v>
      </c>
      <c r="D22">
        <f t="shared" si="1"/>
        <v>-1.0905495695522573E-3</v>
      </c>
      <c r="E22">
        <f t="shared" si="2"/>
        <v>1.1892983636506135E-6</v>
      </c>
    </row>
    <row r="23" spans="1:5" x14ac:dyDescent="0.25">
      <c r="A23">
        <v>80.431338839999896</v>
      </c>
      <c r="B23">
        <v>77.653775179999897</v>
      </c>
      <c r="C23">
        <f t="shared" si="0"/>
        <v>79.042557009999896</v>
      </c>
      <c r="D23">
        <f t="shared" si="1"/>
        <v>2.4847805706928856E-2</v>
      </c>
      <c r="E23">
        <f t="shared" si="2"/>
        <v>6.174134484492862E-4</v>
      </c>
    </row>
    <row r="24" spans="1:5" x14ac:dyDescent="0.25">
      <c r="A24">
        <v>80.406652890000004</v>
      </c>
      <c r="B24">
        <v>80.670591689999895</v>
      </c>
      <c r="C24">
        <f t="shared" si="0"/>
        <v>80.53862228999995</v>
      </c>
      <c r="D24">
        <f t="shared" si="1"/>
        <v>-2.3173095092953499E-3</v>
      </c>
      <c r="E24">
        <f t="shared" si="2"/>
        <v>5.3699233618706554E-6</v>
      </c>
    </row>
    <row r="25" spans="1:5" x14ac:dyDescent="0.25">
      <c r="A25">
        <v>80.18581958</v>
      </c>
      <c r="B25">
        <v>80.196461780000007</v>
      </c>
      <c r="C25">
        <f t="shared" si="0"/>
        <v>80.191140680000004</v>
      </c>
      <c r="D25">
        <f t="shared" si="1"/>
        <v>-9.3840438269572444E-5</v>
      </c>
      <c r="E25">
        <f t="shared" si="2"/>
        <v>8.8060278546254362E-9</v>
      </c>
    </row>
    <row r="26" spans="1:5" x14ac:dyDescent="0.25">
      <c r="A26">
        <v>80.18581958</v>
      </c>
      <c r="B26">
        <v>80.196461780000007</v>
      </c>
      <c r="C26">
        <f t="shared" si="0"/>
        <v>80.191140680000004</v>
      </c>
      <c r="D26">
        <f t="shared" si="1"/>
        <v>-9.3840438269572444E-5</v>
      </c>
      <c r="E26">
        <f t="shared" si="2"/>
        <v>8.8060278546254362E-9</v>
      </c>
    </row>
    <row r="27" spans="1:5" x14ac:dyDescent="0.25">
      <c r="A27">
        <v>80.141472750000005</v>
      </c>
      <c r="B27">
        <v>81.183473340000006</v>
      </c>
      <c r="C27">
        <f t="shared" si="0"/>
        <v>80.662473045000013</v>
      </c>
      <c r="D27">
        <f t="shared" si="1"/>
        <v>-9.1344296222895926E-3</v>
      </c>
      <c r="E27">
        <f t="shared" si="2"/>
        <v>8.3437804524561589E-5</v>
      </c>
    </row>
    <row r="28" spans="1:5" x14ac:dyDescent="0.25">
      <c r="A28">
        <v>79.938821959999899</v>
      </c>
      <c r="B28">
        <v>79.722469869999898</v>
      </c>
      <c r="C28">
        <f t="shared" si="0"/>
        <v>79.830645914999906</v>
      </c>
      <c r="D28">
        <f t="shared" si="1"/>
        <v>1.9163571609551223E-3</v>
      </c>
      <c r="E28">
        <f t="shared" si="2"/>
        <v>3.6724247683439765E-6</v>
      </c>
    </row>
    <row r="29" spans="1:5" x14ac:dyDescent="0.25">
      <c r="A29">
        <v>79.2992137399999</v>
      </c>
      <c r="B29">
        <v>79.9692529699999</v>
      </c>
      <c r="C29">
        <f t="shared" si="0"/>
        <v>79.634233354999907</v>
      </c>
      <c r="D29">
        <f t="shared" si="1"/>
        <v>-5.9495679588188787E-3</v>
      </c>
      <c r="E29">
        <f t="shared" si="2"/>
        <v>3.5397358896604235E-5</v>
      </c>
    </row>
    <row r="30" spans="1:5" x14ac:dyDescent="0.25">
      <c r="A30">
        <v>79.2286963399999</v>
      </c>
      <c r="B30">
        <v>79.361724859999896</v>
      </c>
      <c r="C30">
        <f t="shared" si="0"/>
        <v>79.295210599999905</v>
      </c>
      <c r="D30">
        <f t="shared" si="1"/>
        <v>-1.1862679709335152E-3</v>
      </c>
      <c r="E30">
        <f t="shared" si="2"/>
        <v>1.4072316988627192E-6</v>
      </c>
    </row>
    <row r="31" spans="1:5" x14ac:dyDescent="0.25">
      <c r="A31">
        <v>79.222848490000004</v>
      </c>
      <c r="B31">
        <v>79.4970564099999</v>
      </c>
      <c r="C31">
        <f t="shared" si="0"/>
        <v>79.359952449999952</v>
      </c>
      <c r="D31">
        <f t="shared" si="1"/>
        <v>-2.443225754314127E-3</v>
      </c>
      <c r="E31">
        <f t="shared" si="2"/>
        <v>5.969352086543835E-6</v>
      </c>
    </row>
    <row r="32" spans="1:5" x14ac:dyDescent="0.25">
      <c r="A32">
        <v>78.9831748</v>
      </c>
      <c r="B32">
        <v>76.219189850000006</v>
      </c>
      <c r="C32">
        <f t="shared" si="0"/>
        <v>77.601182324999996</v>
      </c>
      <c r="D32">
        <f t="shared" si="1"/>
        <v>2.5185602109220908E-2</v>
      </c>
      <c r="E32">
        <f t="shared" si="2"/>
        <v>6.343145536039927E-4</v>
      </c>
    </row>
    <row r="33" spans="1:5" x14ac:dyDescent="0.25">
      <c r="A33">
        <v>78.850865810000002</v>
      </c>
      <c r="B33">
        <v>79.386145690000006</v>
      </c>
      <c r="C33">
        <f t="shared" si="0"/>
        <v>79.118505749999997</v>
      </c>
      <c r="D33">
        <f t="shared" si="1"/>
        <v>-4.7839633647368844E-3</v>
      </c>
      <c r="E33">
        <f t="shared" si="2"/>
        <v>2.2886305475144651E-5</v>
      </c>
    </row>
    <row r="34" spans="1:5" x14ac:dyDescent="0.25">
      <c r="A34">
        <v>78.456357580000002</v>
      </c>
      <c r="B34">
        <v>82.589980620000006</v>
      </c>
      <c r="C34">
        <f t="shared" ref="C34:C65" si="3">(A34+B34)/2</f>
        <v>80.523169100000004</v>
      </c>
      <c r="D34">
        <f t="shared" ref="D34:D65" si="4">((A34-B34)/SQRT(2))/C34</f>
        <v>-3.6299029398893262E-2</v>
      </c>
      <c r="E34">
        <f t="shared" ref="E34:E65" si="5">D34^2</f>
        <v>1.3176195353017174E-3</v>
      </c>
    </row>
    <row r="35" spans="1:5" x14ac:dyDescent="0.25">
      <c r="A35">
        <v>78.456357580000002</v>
      </c>
      <c r="B35">
        <v>79.04589824</v>
      </c>
      <c r="C35">
        <f t="shared" si="3"/>
        <v>78.751127910000008</v>
      </c>
      <c r="D35">
        <f t="shared" si="4"/>
        <v>-5.2934886081581556E-3</v>
      </c>
      <c r="E35">
        <f t="shared" si="5"/>
        <v>2.8021021644700167E-5</v>
      </c>
    </row>
    <row r="36" spans="1:5" x14ac:dyDescent="0.25">
      <c r="A36">
        <v>78.349602450000006</v>
      </c>
      <c r="B36">
        <v>78.754893120000006</v>
      </c>
      <c r="C36">
        <f t="shared" si="3"/>
        <v>78.552247785000006</v>
      </c>
      <c r="D36">
        <f t="shared" si="4"/>
        <v>-3.6483205661157871E-3</v>
      </c>
      <c r="E36">
        <f t="shared" si="5"/>
        <v>1.3310242953143417E-5</v>
      </c>
    </row>
    <row r="37" spans="1:5" x14ac:dyDescent="0.25">
      <c r="A37">
        <v>78.283891150000002</v>
      </c>
      <c r="B37">
        <v>79.181071180000004</v>
      </c>
      <c r="C37">
        <f t="shared" si="3"/>
        <v>78.732481164999996</v>
      </c>
      <c r="D37">
        <f t="shared" si="4"/>
        <v>-8.0576919940911276E-3</v>
      </c>
      <c r="E37">
        <f t="shared" si="5"/>
        <v>6.492640027164025E-5</v>
      </c>
    </row>
    <row r="38" spans="1:5" x14ac:dyDescent="0.25">
      <c r="A38">
        <v>78.27076735</v>
      </c>
      <c r="B38">
        <v>78.827352770000005</v>
      </c>
      <c r="C38">
        <f t="shared" si="3"/>
        <v>78.549060060000002</v>
      </c>
      <c r="D38">
        <f t="shared" si="4"/>
        <v>-5.0104396474119428E-3</v>
      </c>
      <c r="E38">
        <f t="shared" si="5"/>
        <v>2.5104505460357515E-5</v>
      </c>
    </row>
    <row r="39" spans="1:5" x14ac:dyDescent="0.25">
      <c r="A39">
        <v>77.538762989999896</v>
      </c>
      <c r="B39">
        <v>77.776869180000006</v>
      </c>
      <c r="C39">
        <f t="shared" si="3"/>
        <v>77.657816084999951</v>
      </c>
      <c r="D39">
        <f t="shared" si="4"/>
        <v>-2.1680560963404589E-3</v>
      </c>
      <c r="E39">
        <f t="shared" si="5"/>
        <v>4.7004672368790291E-6</v>
      </c>
    </row>
    <row r="40" spans="1:5" x14ac:dyDescent="0.25">
      <c r="A40">
        <v>77.524257800000001</v>
      </c>
      <c r="B40">
        <v>78.502618119999894</v>
      </c>
      <c r="C40">
        <f t="shared" si="3"/>
        <v>78.013437959999948</v>
      </c>
      <c r="D40">
        <f t="shared" si="4"/>
        <v>-8.8677698971615197E-3</v>
      </c>
      <c r="E40">
        <f t="shared" si="5"/>
        <v>7.8637342949004034E-5</v>
      </c>
    </row>
    <row r="41" spans="1:5" x14ac:dyDescent="0.25">
      <c r="A41">
        <v>77.46185131</v>
      </c>
      <c r="B41">
        <v>77.915999459999895</v>
      </c>
      <c r="C41">
        <f t="shared" si="3"/>
        <v>77.688925384999948</v>
      </c>
      <c r="D41">
        <f t="shared" si="4"/>
        <v>-4.1335523041004076E-3</v>
      </c>
      <c r="E41">
        <f t="shared" si="5"/>
        <v>1.7086254650733787E-5</v>
      </c>
    </row>
    <row r="42" spans="1:5" x14ac:dyDescent="0.25">
      <c r="A42">
        <v>77.092803970000006</v>
      </c>
      <c r="B42">
        <v>77.390335399999898</v>
      </c>
      <c r="C42">
        <f t="shared" si="3"/>
        <v>77.241569684999945</v>
      </c>
      <c r="D42">
        <f t="shared" si="4"/>
        <v>-2.7237469749389507E-3</v>
      </c>
      <c r="E42">
        <f t="shared" si="5"/>
        <v>7.4187975834890847E-6</v>
      </c>
    </row>
    <row r="43" spans="1:5" x14ac:dyDescent="0.25">
      <c r="A43">
        <v>76.573913570000002</v>
      </c>
      <c r="B43">
        <v>77.888955190000004</v>
      </c>
      <c r="C43">
        <f t="shared" si="3"/>
        <v>77.231434379999996</v>
      </c>
      <c r="D43">
        <f t="shared" si="4"/>
        <v>-1.2040108467613116E-2</v>
      </c>
      <c r="E43">
        <f t="shared" si="5"/>
        <v>1.4496421191188905E-4</v>
      </c>
    </row>
    <row r="44" spans="1:5" x14ac:dyDescent="0.25">
      <c r="A44">
        <v>74.850127939999894</v>
      </c>
      <c r="B44">
        <v>75.090135970000006</v>
      </c>
      <c r="C44">
        <f t="shared" si="3"/>
        <v>74.970131954999943</v>
      </c>
      <c r="D44">
        <f t="shared" si="4"/>
        <v>-2.263718912141853E-3</v>
      </c>
      <c r="E44">
        <f t="shared" si="5"/>
        <v>5.1244233131886941E-6</v>
      </c>
    </row>
    <row r="45" spans="1:5" x14ac:dyDescent="0.25">
      <c r="A45">
        <v>74.077125899999899</v>
      </c>
      <c r="B45">
        <v>74.818358910000001</v>
      </c>
      <c r="C45">
        <f t="shared" si="3"/>
        <v>74.447742404999957</v>
      </c>
      <c r="D45">
        <f t="shared" si="4"/>
        <v>-7.0402522746638276E-3</v>
      </c>
      <c r="E45">
        <f t="shared" si="5"/>
        <v>4.95651520909092E-5</v>
      </c>
    </row>
    <row r="46" spans="1:5" x14ac:dyDescent="0.25">
      <c r="A46">
        <v>74.05300192</v>
      </c>
      <c r="B46">
        <v>73.62705038</v>
      </c>
      <c r="C46">
        <f t="shared" si="3"/>
        <v>73.84002615</v>
      </c>
      <c r="D46">
        <f t="shared" si="4"/>
        <v>4.0789966918349033E-3</v>
      </c>
      <c r="E46">
        <f t="shared" si="5"/>
        <v>1.6638214012000086E-5</v>
      </c>
    </row>
    <row r="47" spans="1:5" x14ac:dyDescent="0.25">
      <c r="A47">
        <v>73.438907639999897</v>
      </c>
      <c r="B47">
        <v>73.379762170000006</v>
      </c>
      <c r="C47">
        <f t="shared" si="3"/>
        <v>73.409334904999952</v>
      </c>
      <c r="D47">
        <f t="shared" si="4"/>
        <v>5.6971178076345159E-4</v>
      </c>
      <c r="E47">
        <f t="shared" si="5"/>
        <v>3.2457151314066314E-7</v>
      </c>
    </row>
    <row r="48" spans="1:5" x14ac:dyDescent="0.25">
      <c r="A48">
        <v>72.983706990000002</v>
      </c>
      <c r="B48">
        <v>73.918199540000003</v>
      </c>
      <c r="C48">
        <f t="shared" si="3"/>
        <v>73.45095326500001</v>
      </c>
      <c r="D48">
        <f t="shared" si="4"/>
        <v>-8.9962892202269072E-3</v>
      </c>
      <c r="E48">
        <f t="shared" si="5"/>
        <v>8.0933219733970852E-5</v>
      </c>
    </row>
    <row r="49" spans="1:5" x14ac:dyDescent="0.25">
      <c r="A49">
        <v>72.234828730000004</v>
      </c>
      <c r="B49">
        <v>71.514338949999896</v>
      </c>
      <c r="C49">
        <f t="shared" si="3"/>
        <v>71.874583839999957</v>
      </c>
      <c r="D49">
        <f t="shared" si="4"/>
        <v>7.0882248215557841E-3</v>
      </c>
      <c r="E49">
        <f t="shared" si="5"/>
        <v>5.0242931120919528E-5</v>
      </c>
    </row>
    <row r="50" spans="1:5" x14ac:dyDescent="0.25">
      <c r="A50">
        <v>71.455668970000005</v>
      </c>
      <c r="B50">
        <v>70.557996610000004</v>
      </c>
      <c r="C50">
        <f t="shared" si="3"/>
        <v>71.006832790000004</v>
      </c>
      <c r="D50">
        <f t="shared" si="4"/>
        <v>8.9392835604565294E-3</v>
      </c>
      <c r="E50">
        <f t="shared" si="5"/>
        <v>7.9910790574248372E-5</v>
      </c>
    </row>
    <row r="51" spans="1:5" x14ac:dyDescent="0.25">
      <c r="A51">
        <v>70.367428050000001</v>
      </c>
      <c r="B51">
        <v>71.792413589999896</v>
      </c>
      <c r="C51">
        <f t="shared" si="3"/>
        <v>71.079920819999955</v>
      </c>
      <c r="D51">
        <f t="shared" si="4"/>
        <v>-1.4175830906992006E-2</v>
      </c>
      <c r="E51">
        <f t="shared" si="5"/>
        <v>2.0095418190362981E-4</v>
      </c>
    </row>
    <row r="52" spans="1:5" x14ac:dyDescent="0.25">
      <c r="A52">
        <v>70.021729699999895</v>
      </c>
      <c r="B52">
        <v>69.617457049999899</v>
      </c>
      <c r="C52">
        <f t="shared" si="3"/>
        <v>69.819593374999897</v>
      </c>
      <c r="D52">
        <f t="shared" si="4"/>
        <v>4.09432250239388E-3</v>
      </c>
      <c r="E52">
        <f t="shared" si="5"/>
        <v>1.6763476753608883E-5</v>
      </c>
    </row>
    <row r="53" spans="1:5" x14ac:dyDescent="0.25">
      <c r="A53">
        <v>69.654570570000004</v>
      </c>
      <c r="B53">
        <v>69.777605769999894</v>
      </c>
      <c r="C53">
        <f t="shared" si="3"/>
        <v>69.716088169999949</v>
      </c>
      <c r="D53">
        <f t="shared" si="4"/>
        <v>-1.2479045587357363E-3</v>
      </c>
      <c r="E53">
        <f t="shared" si="5"/>
        <v>1.5572657877134325E-6</v>
      </c>
    </row>
    <row r="54" spans="1:5" x14ac:dyDescent="0.25">
      <c r="A54">
        <v>69.135977679999897</v>
      </c>
      <c r="B54">
        <v>69.328481679999896</v>
      </c>
      <c r="C54">
        <f t="shared" si="3"/>
        <v>69.232229679999904</v>
      </c>
      <c r="D54">
        <f t="shared" si="4"/>
        <v>-1.966149067200388E-3</v>
      </c>
      <c r="E54">
        <f t="shared" si="5"/>
        <v>3.8657421544529554E-6</v>
      </c>
    </row>
    <row r="55" spans="1:5" x14ac:dyDescent="0.25">
      <c r="A55">
        <v>68.450915719999898</v>
      </c>
      <c r="B55">
        <v>67.610374730000004</v>
      </c>
      <c r="C55">
        <f t="shared" si="3"/>
        <v>68.030645224999944</v>
      </c>
      <c r="D55">
        <f t="shared" si="4"/>
        <v>8.7365367758670959E-3</v>
      </c>
      <c r="E55">
        <f t="shared" si="5"/>
        <v>7.6327074836078228E-5</v>
      </c>
    </row>
    <row r="56" spans="1:5" x14ac:dyDescent="0.25">
      <c r="A56">
        <v>66.9175170299999</v>
      </c>
      <c r="B56">
        <v>70.208451210000007</v>
      </c>
      <c r="C56">
        <f t="shared" si="3"/>
        <v>68.562984119999953</v>
      </c>
      <c r="D56">
        <f t="shared" si="4"/>
        <v>-3.3940207022550864E-2</v>
      </c>
      <c r="E56">
        <f t="shared" si="5"/>
        <v>1.1519376527336109E-3</v>
      </c>
    </row>
    <row r="57" spans="1:5" x14ac:dyDescent="0.25">
      <c r="A57">
        <v>66.686205599999894</v>
      </c>
      <c r="B57">
        <v>66.499801199999894</v>
      </c>
      <c r="C57">
        <f t="shared" si="3"/>
        <v>66.593003399999901</v>
      </c>
      <c r="D57">
        <f t="shared" si="4"/>
        <v>1.9793042595073937E-3</v>
      </c>
      <c r="E57">
        <f t="shared" si="5"/>
        <v>3.9176453517041125E-6</v>
      </c>
    </row>
    <row r="58" spans="1:5" x14ac:dyDescent="0.25">
      <c r="A58">
        <v>66.657472479999896</v>
      </c>
      <c r="B58">
        <v>68.3124677899999</v>
      </c>
      <c r="C58">
        <f t="shared" si="3"/>
        <v>67.484970134999898</v>
      </c>
      <c r="D58">
        <f t="shared" si="4"/>
        <v>-1.7341022811329675E-2</v>
      </c>
      <c r="E58">
        <f t="shared" si="5"/>
        <v>3.0071107214305612E-4</v>
      </c>
    </row>
    <row r="59" spans="1:5" x14ac:dyDescent="0.25">
      <c r="A59">
        <v>65.898665010000002</v>
      </c>
      <c r="B59">
        <v>65.8099388199999</v>
      </c>
      <c r="C59">
        <f t="shared" si="3"/>
        <v>65.854301914999951</v>
      </c>
      <c r="D59">
        <f t="shared" si="4"/>
        <v>9.5269236471289594E-4</v>
      </c>
      <c r="E59">
        <f t="shared" si="5"/>
        <v>9.0762274178224955E-7</v>
      </c>
    </row>
    <row r="60" spans="1:5" x14ac:dyDescent="0.25">
      <c r="A60">
        <v>64.763476130000001</v>
      </c>
      <c r="B60">
        <v>64.354171039999898</v>
      </c>
      <c r="C60">
        <f t="shared" si="3"/>
        <v>64.558823584999942</v>
      </c>
      <c r="D60">
        <f t="shared" si="4"/>
        <v>4.4830805247276775E-3</v>
      </c>
      <c r="E60">
        <f t="shared" si="5"/>
        <v>2.0098010991192588E-5</v>
      </c>
    </row>
    <row r="61" spans="1:5" x14ac:dyDescent="0.25">
      <c r="A61">
        <v>64.763476130000001</v>
      </c>
      <c r="B61">
        <v>64.354171039999898</v>
      </c>
      <c r="C61">
        <f t="shared" si="3"/>
        <v>64.558823584999942</v>
      </c>
      <c r="D61">
        <f t="shared" si="4"/>
        <v>4.4830805247276775E-3</v>
      </c>
      <c r="E61">
        <f t="shared" si="5"/>
        <v>2.0098010991192588E-5</v>
      </c>
    </row>
    <row r="62" spans="1:5" x14ac:dyDescent="0.25">
      <c r="A62">
        <v>57.192728430000003</v>
      </c>
      <c r="B62">
        <v>56.127300939999898</v>
      </c>
      <c r="C62">
        <f t="shared" si="3"/>
        <v>56.66001468499995</v>
      </c>
      <c r="D62">
        <f t="shared" si="4"/>
        <v>1.329634323658377E-2</v>
      </c>
      <c r="E62">
        <f t="shared" si="5"/>
        <v>1.7679274346504698E-4</v>
      </c>
    </row>
    <row r="63" spans="1:5" x14ac:dyDescent="0.25">
      <c r="A63">
        <v>49.2572031999999</v>
      </c>
      <c r="B63">
        <v>50.254840680000001</v>
      </c>
      <c r="C63">
        <f t="shared" si="3"/>
        <v>49.756021939999954</v>
      </c>
      <c r="D63">
        <f t="shared" si="4"/>
        <v>-1.4177906507972142E-2</v>
      </c>
      <c r="E63">
        <f t="shared" si="5"/>
        <v>2.0101303294879882E-4</v>
      </c>
    </row>
    <row r="64" spans="1:5" x14ac:dyDescent="0.25">
      <c r="A64">
        <v>47.02646695</v>
      </c>
      <c r="B64">
        <v>47.152872019999897</v>
      </c>
      <c r="C64">
        <f t="shared" si="3"/>
        <v>47.089669484999945</v>
      </c>
      <c r="D64">
        <f t="shared" si="4"/>
        <v>-1.8981208224823003E-3</v>
      </c>
      <c r="E64">
        <f t="shared" si="5"/>
        <v>3.602862656740884E-6</v>
      </c>
    </row>
    <row r="65" spans="1:5" x14ac:dyDescent="0.25">
      <c r="A65">
        <v>42.960502349999899</v>
      </c>
      <c r="B65">
        <v>40.86523476</v>
      </c>
      <c r="C65">
        <f t="shared" si="3"/>
        <v>41.912868554999946</v>
      </c>
      <c r="D65">
        <f t="shared" si="4"/>
        <v>3.5348998347491542E-2</v>
      </c>
      <c r="E65">
        <f t="shared" si="5"/>
        <v>1.2495516841709597E-3</v>
      </c>
    </row>
    <row r="66" spans="1:5" x14ac:dyDescent="0.25">
      <c r="A66">
        <v>42.070182920000001</v>
      </c>
      <c r="B66">
        <v>42.492683409999898</v>
      </c>
      <c r="C66">
        <f t="shared" ref="C66:C97" si="6">(A66+B66)/2</f>
        <v>42.281433164999953</v>
      </c>
      <c r="D66">
        <f t="shared" ref="D66:D97" si="7">((A66-B66)/SQRT(2))/C66</f>
        <v>-7.0658191828008067E-3</v>
      </c>
      <c r="E66">
        <f t="shared" ref="E66:E97" si="8">D66^2</f>
        <v>4.9925800724035858E-5</v>
      </c>
    </row>
    <row r="67" spans="1:5" x14ac:dyDescent="0.25">
      <c r="A67">
        <v>39.971795470000004</v>
      </c>
      <c r="B67">
        <v>40.315227649999898</v>
      </c>
      <c r="C67">
        <f t="shared" si="6"/>
        <v>40.143511559999951</v>
      </c>
      <c r="D67">
        <f t="shared" si="7"/>
        <v>-6.0493766967207579E-3</v>
      </c>
      <c r="E67">
        <f t="shared" si="8"/>
        <v>3.6594958418828149E-5</v>
      </c>
    </row>
    <row r="68" spans="1:5" x14ac:dyDescent="0.25">
      <c r="A68">
        <v>33.334808690000003</v>
      </c>
      <c r="B68">
        <v>35.90521597</v>
      </c>
      <c r="C68">
        <f t="shared" si="6"/>
        <v>34.620012330000002</v>
      </c>
      <c r="D68">
        <f t="shared" si="7"/>
        <v>-5.2500051148862976E-2</v>
      </c>
      <c r="E68">
        <f t="shared" si="8"/>
        <v>2.7562553706332285E-3</v>
      </c>
    </row>
    <row r="69" spans="1:5" x14ac:dyDescent="0.25">
      <c r="A69">
        <v>32.278414509999898</v>
      </c>
      <c r="B69">
        <v>33.627184399999898</v>
      </c>
      <c r="C69">
        <f t="shared" si="6"/>
        <v>32.952799454999898</v>
      </c>
      <c r="D69">
        <f t="shared" si="7"/>
        <v>-2.8942133938624319E-2</v>
      </c>
      <c r="E69">
        <f t="shared" si="8"/>
        <v>8.3764711692126961E-4</v>
      </c>
    </row>
    <row r="70" spans="1:5" x14ac:dyDescent="0.25">
      <c r="A70">
        <v>31.09341461</v>
      </c>
      <c r="B70">
        <v>30.76319616</v>
      </c>
      <c r="C70">
        <f t="shared" si="6"/>
        <v>30.928305385000002</v>
      </c>
      <c r="D70">
        <f t="shared" si="7"/>
        <v>7.5497089918530316E-3</v>
      </c>
      <c r="E70">
        <f t="shared" si="8"/>
        <v>5.6998105861666518E-5</v>
      </c>
    </row>
    <row r="71" spans="1:5" x14ac:dyDescent="0.25">
      <c r="A71">
        <v>30.510461589999899</v>
      </c>
      <c r="B71">
        <v>31.086276340000001</v>
      </c>
      <c r="C71">
        <f t="shared" si="6"/>
        <v>30.798368964999952</v>
      </c>
      <c r="D71">
        <f t="shared" si="7"/>
        <v>-1.322026224489416E-2</v>
      </c>
      <c r="E71">
        <f t="shared" si="8"/>
        <v>1.74775333823774E-4</v>
      </c>
    </row>
    <row r="72" spans="1:5" x14ac:dyDescent="0.25">
      <c r="A72">
        <v>30.204805390000001</v>
      </c>
      <c r="B72">
        <v>26.126800230000001</v>
      </c>
      <c r="C72">
        <f t="shared" si="6"/>
        <v>28.165802810000002</v>
      </c>
      <c r="D72">
        <f t="shared" si="7"/>
        <v>0.10237894235792711</v>
      </c>
      <c r="E72">
        <f t="shared" si="8"/>
        <v>1.0481447838327761E-2</v>
      </c>
    </row>
    <row r="73" spans="1:5" x14ac:dyDescent="0.25">
      <c r="A73">
        <v>29.61244069</v>
      </c>
      <c r="B73">
        <v>34.694695160000002</v>
      </c>
      <c r="C73">
        <f t="shared" si="6"/>
        <v>32.153567925000004</v>
      </c>
      <c r="D73">
        <f t="shared" si="7"/>
        <v>-0.11176665083747915</v>
      </c>
      <c r="E73">
        <f t="shared" si="8"/>
        <v>1.2491784239426979E-2</v>
      </c>
    </row>
  </sheetData>
  <sortState ref="A2:E172">
    <sortCondition descending="1" ref="A2:A172"/>
    <sortCondition descending="1" ref="B2:B17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workbookViewId="0">
      <selection activeCell="G26" sqref="G26"/>
    </sheetView>
  </sheetViews>
  <sheetFormatPr defaultRowHeight="15" x14ac:dyDescent="0.25"/>
  <cols>
    <col min="1" max="1" width="24.28515625" customWidth="1"/>
    <col min="2" max="2" width="9.140625" style="8"/>
    <col min="3" max="3" width="5.5703125" style="8" customWidth="1"/>
    <col min="4" max="4" width="9.140625" style="8"/>
    <col min="5" max="5" width="4.85546875" style="8" customWidth="1"/>
    <col min="6" max="7" width="9.140625" style="8"/>
    <col min="8" max="8" width="5.5703125" style="8" customWidth="1"/>
  </cols>
  <sheetData>
    <row r="1" spans="1:8" x14ac:dyDescent="0.25">
      <c r="A1" s="7" t="s">
        <v>2224</v>
      </c>
      <c r="B1" s="8" t="s">
        <v>2213</v>
      </c>
      <c r="D1" s="8" t="s">
        <v>2213</v>
      </c>
      <c r="F1" s="8" t="s">
        <v>2213</v>
      </c>
      <c r="G1" s="8" t="s">
        <v>2223</v>
      </c>
    </row>
    <row r="2" spans="1:8" x14ac:dyDescent="0.25">
      <c r="B2" s="8" t="s">
        <v>2220</v>
      </c>
      <c r="C2" s="8" t="s">
        <v>2225</v>
      </c>
      <c r="D2" s="8" t="s">
        <v>2221</v>
      </c>
      <c r="E2" s="8" t="s">
        <v>2225</v>
      </c>
      <c r="F2" s="8" t="s">
        <v>2222</v>
      </c>
      <c r="G2" s="8" t="s">
        <v>2222</v>
      </c>
      <c r="H2" s="8" t="s">
        <v>2225</v>
      </c>
    </row>
    <row r="3" spans="1:8" x14ac:dyDescent="0.25">
      <c r="A3" s="7" t="s">
        <v>28</v>
      </c>
    </row>
    <row r="4" spans="1:8" x14ac:dyDescent="0.25">
      <c r="A4" t="s">
        <v>2226</v>
      </c>
      <c r="B4" s="9">
        <v>10.8</v>
      </c>
      <c r="C4" s="9">
        <v>43</v>
      </c>
      <c r="D4" s="9">
        <v>19.2</v>
      </c>
      <c r="E4" s="9">
        <v>6</v>
      </c>
      <c r="F4" s="9">
        <v>5.0999999999999996</v>
      </c>
      <c r="G4" s="9">
        <v>1.9</v>
      </c>
      <c r="H4" s="9">
        <v>72</v>
      </c>
    </row>
    <row r="5" spans="1:8" x14ac:dyDescent="0.25">
      <c r="A5" t="s">
        <v>2227</v>
      </c>
      <c r="B5" s="9">
        <v>3.8</v>
      </c>
      <c r="C5" s="9">
        <v>43</v>
      </c>
      <c r="D5" s="9">
        <v>7.1</v>
      </c>
      <c r="E5" s="9">
        <v>6</v>
      </c>
      <c r="F5" s="9">
        <v>2.2000000000000002</v>
      </c>
      <c r="G5" s="9">
        <v>-0.4</v>
      </c>
      <c r="H5" s="9">
        <v>71</v>
      </c>
    </row>
    <row r="6" spans="1:8" x14ac:dyDescent="0.25">
      <c r="A6" t="s">
        <v>2228</v>
      </c>
      <c r="B6" s="9">
        <v>39.1</v>
      </c>
      <c r="C6" s="9">
        <v>16</v>
      </c>
      <c r="E6" s="9"/>
      <c r="F6" s="9">
        <v>35.299999999999997</v>
      </c>
      <c r="G6" s="9">
        <v>22.6</v>
      </c>
      <c r="H6" s="9">
        <v>24</v>
      </c>
    </row>
    <row r="7" spans="1:8" x14ac:dyDescent="0.25">
      <c r="A7" s="7" t="s">
        <v>2232</v>
      </c>
      <c r="B7" s="9"/>
      <c r="C7" s="9"/>
      <c r="E7" s="9"/>
      <c r="F7" s="9"/>
      <c r="G7" s="9"/>
      <c r="H7" s="9"/>
    </row>
    <row r="8" spans="1:8" x14ac:dyDescent="0.25">
      <c r="A8" t="s">
        <v>2229</v>
      </c>
      <c r="B8" s="9">
        <v>3.1</v>
      </c>
      <c r="C8" s="9">
        <v>8</v>
      </c>
      <c r="D8" s="9"/>
      <c r="E8" s="9"/>
      <c r="F8" s="9">
        <v>1.79</v>
      </c>
      <c r="G8" s="9">
        <v>1.22</v>
      </c>
      <c r="H8" s="9">
        <v>5</v>
      </c>
    </row>
    <row r="9" spans="1:8" x14ac:dyDescent="0.25">
      <c r="A9" t="s">
        <v>2231</v>
      </c>
      <c r="B9" s="9">
        <v>0.25</v>
      </c>
      <c r="C9" s="9">
        <v>27</v>
      </c>
      <c r="D9" s="9">
        <v>2.64</v>
      </c>
      <c r="E9" s="9">
        <v>5</v>
      </c>
      <c r="F9" s="9">
        <v>0.99</v>
      </c>
      <c r="G9" s="9">
        <v>-0.3</v>
      </c>
      <c r="H9" s="9">
        <v>60</v>
      </c>
    </row>
    <row r="10" spans="1:8" x14ac:dyDescent="0.25">
      <c r="A10" t="s">
        <v>2230</v>
      </c>
      <c r="B10" s="9">
        <v>6.7</v>
      </c>
      <c r="C10" s="9">
        <v>8</v>
      </c>
      <c r="D10" s="9"/>
      <c r="E10" s="9"/>
      <c r="F10" s="9">
        <v>11.45</v>
      </c>
      <c r="G10" s="9">
        <v>11.6</v>
      </c>
      <c r="H10" s="9">
        <v>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FlonFlonGeochemistry</vt:lpstr>
      <vt:lpstr>Duplicates</vt:lpstr>
      <vt:lpstr>ICP-ICP</vt:lpstr>
      <vt:lpstr>XRF-XRF</vt:lpstr>
      <vt:lpstr>ICP-XRF</vt:lpstr>
      <vt:lpstr>RMSE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Schetselaar, Ernst</dc:creator>
  <cp:lastModifiedBy>Schetselaar, Ernst</cp:lastModifiedBy>
  <dcterms:created xsi:type="dcterms:W3CDTF">2017-11-03T18:31:18Z</dcterms:created>
  <dcterms:modified xsi:type="dcterms:W3CDTF">2018-01-10T16:15:52Z</dcterms:modified>
</cp:coreProperties>
</file>