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toriagnew/Desktop/"/>
    </mc:Choice>
  </mc:AlternateContent>
  <xr:revisionPtr revIDLastSave="0" documentId="13_ncr:1_{8ABE73CB-093C-4047-9D4D-A51F563FD1D1}" xr6:coauthVersionLast="36" xr6:coauthVersionMax="36" xr10:uidLastSave="{00000000-0000-0000-0000-000000000000}"/>
  <bookViews>
    <workbookView xWindow="0" yWindow="460" windowWidth="25600" windowHeight="14240" tabRatio="500" activeTab="1" xr2:uid="{00000000-000D-0000-FFFF-FFFF00000000}"/>
  </bookViews>
  <sheets>
    <sheet name="Data" sheetId="1" r:id="rId1"/>
    <sheet name="Table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1" i="1" l="1"/>
  <c r="AC21" i="1" s="1"/>
  <c r="AB20" i="1"/>
  <c r="AC20" i="1" s="1"/>
  <c r="AB19" i="1"/>
  <c r="AC19" i="1" s="1"/>
  <c r="AB18" i="1"/>
  <c r="AC18" i="1" s="1"/>
  <c r="AB17" i="1"/>
  <c r="AC17" i="1" s="1"/>
  <c r="AB16" i="1"/>
  <c r="AC16" i="1" s="1"/>
  <c r="AB15" i="1"/>
  <c r="AC15" i="1" s="1"/>
  <c r="AB14" i="1"/>
  <c r="AC14" i="1" s="1"/>
  <c r="AB13" i="1"/>
  <c r="AC13" i="1" s="1"/>
  <c r="AB12" i="1"/>
  <c r="AC12" i="1" s="1"/>
  <c r="AB11" i="1"/>
  <c r="AC11" i="1" s="1"/>
  <c r="AB10" i="1"/>
  <c r="AC10" i="1" s="1"/>
  <c r="AB9" i="1"/>
  <c r="AC9" i="1" s="1"/>
  <c r="AB8" i="1"/>
  <c r="AC8" i="1" s="1"/>
  <c r="AB7" i="1"/>
  <c r="AC7" i="1" s="1"/>
  <c r="AB6" i="1"/>
  <c r="AC6" i="1" s="1"/>
  <c r="AB5" i="1"/>
  <c r="AC5" i="1" s="1"/>
  <c r="AB4" i="1"/>
  <c r="AC4" i="1" s="1"/>
  <c r="AB3" i="1"/>
  <c r="AC3" i="1" s="1"/>
  <c r="AB2" i="1"/>
  <c r="AC2" i="1" s="1"/>
  <c r="U21" i="1"/>
  <c r="V21" i="1" s="1"/>
  <c r="U20" i="1"/>
  <c r="V20" i="1" s="1"/>
  <c r="U19" i="1"/>
  <c r="V19" i="1" s="1"/>
  <c r="U18" i="1"/>
  <c r="V18" i="1" s="1"/>
  <c r="U17" i="1"/>
  <c r="V17" i="1" s="1"/>
  <c r="U16" i="1"/>
  <c r="V16" i="1" s="1"/>
  <c r="U15" i="1"/>
  <c r="V15" i="1" s="1"/>
  <c r="U14" i="1"/>
  <c r="V14" i="1" s="1"/>
  <c r="U13" i="1"/>
  <c r="V13" i="1" s="1"/>
  <c r="U12" i="1"/>
  <c r="V12" i="1" s="1"/>
  <c r="U11" i="1"/>
  <c r="V11" i="1" s="1"/>
  <c r="U10" i="1"/>
  <c r="V10" i="1" s="1"/>
  <c r="U9" i="1"/>
  <c r="V9" i="1" s="1"/>
  <c r="U8" i="1"/>
  <c r="V8" i="1" s="1"/>
  <c r="U7" i="1"/>
  <c r="V7" i="1" s="1"/>
  <c r="U6" i="1"/>
  <c r="V6" i="1" s="1"/>
  <c r="U5" i="1"/>
  <c r="V5" i="1" s="1"/>
  <c r="U4" i="1"/>
  <c r="V4" i="1" s="1"/>
  <c r="U3" i="1"/>
  <c r="V3" i="1" s="1"/>
  <c r="U2" i="1"/>
  <c r="V2" i="1" s="1"/>
  <c r="N21" i="1"/>
  <c r="O21" i="1" s="1"/>
  <c r="N20" i="1"/>
  <c r="O20" i="1" s="1"/>
  <c r="O19" i="1"/>
  <c r="N19" i="1"/>
  <c r="N18" i="1"/>
  <c r="O18" i="1" s="1"/>
  <c r="O17" i="1"/>
  <c r="N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O2" i="1"/>
  <c r="N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</calcChain>
</file>

<file path=xl/sharedStrings.xml><?xml version="1.0" encoding="utf-8"?>
<sst xmlns="http://schemas.openxmlformats.org/spreadsheetml/2006/main" count="50" uniqueCount="39">
  <si>
    <t>Family</t>
  </si>
  <si>
    <t>CON1</t>
  </si>
  <si>
    <t>CON2</t>
  </si>
  <si>
    <t>CON3</t>
  </si>
  <si>
    <t>CONAVG</t>
  </si>
  <si>
    <t>CA1</t>
  </si>
  <si>
    <t>CA2</t>
  </si>
  <si>
    <t>CA3</t>
  </si>
  <si>
    <t>CAAVG</t>
  </si>
  <si>
    <t>AUS1</t>
  </si>
  <si>
    <t>AUS2</t>
  </si>
  <si>
    <t>AUS3</t>
  </si>
  <si>
    <t>AUSAVG</t>
  </si>
  <si>
    <t>FRA1</t>
  </si>
  <si>
    <t>FRA2</t>
  </si>
  <si>
    <t>FRA3</t>
  </si>
  <si>
    <t>FRAAVG</t>
  </si>
  <si>
    <t>CASURV</t>
  </si>
  <si>
    <t>CONSURV</t>
  </si>
  <si>
    <t>AUSSURV</t>
  </si>
  <si>
    <t>FRASURV</t>
  </si>
  <si>
    <t>SE</t>
  </si>
  <si>
    <t>SD</t>
  </si>
  <si>
    <t>Control</t>
  </si>
  <si>
    <t>OsHV-1 TB</t>
  </si>
  <si>
    <t>AUS µvar</t>
  </si>
  <si>
    <t>FRA µvar</t>
  </si>
  <si>
    <t>5*</t>
  </si>
  <si>
    <t>53**</t>
  </si>
  <si>
    <t>74*</t>
  </si>
  <si>
    <t>67**</t>
  </si>
  <si>
    <t>60*</t>
  </si>
  <si>
    <t>11**</t>
  </si>
  <si>
    <t xml:space="preserve">* low-performing family chosen for further analysis </t>
  </si>
  <si>
    <t>** high-perfoming family chosen for further analysis</t>
  </si>
  <si>
    <t>NA</t>
  </si>
  <si>
    <t>bold = families with significantly higher survival probability than all other families</t>
  </si>
  <si>
    <t>Family ID</t>
  </si>
  <si>
    <r>
      <t xml:space="preserve">Table S1. </t>
    </r>
    <r>
      <rPr>
        <sz val="12"/>
        <color rgb="FF000000"/>
        <rFont val="Palatino Linotype"/>
        <family val="1"/>
      </rPr>
      <t>Average percent mortality of all 20 oyster families exposed to filtered seawater (control), OsHV-1 TB, the AUS µvar and the FRA µvar (SE = standard error</t>
    </r>
    <r>
      <rPr>
        <sz val="12"/>
        <color rgb="FF000000"/>
        <rFont val="Times New Roman"/>
        <family val="1"/>
      </rPr>
      <t> </t>
    </r>
    <r>
      <rPr>
        <sz val="12"/>
        <color rgb="FF000000"/>
        <rFont val="Palatino Linotype"/>
        <family val="1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</si>
</sst>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Palatino Linotype"/>
      <family val="1"/>
    </font>
    <font>
      <sz val="12"/>
      <color rgb="FF000000"/>
      <name val="Palatino Linotype"/>
      <family val="1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1" fontId="7" fillId="4" borderId="0" xfId="0" applyNumberFormat="1" applyFont="1" applyFill="1" applyAlignment="1">
      <alignment horizontal="center"/>
    </xf>
    <xf numFmtId="1" fontId="7" fillId="4" borderId="5" xfId="0" applyNumberFormat="1" applyFont="1" applyFill="1" applyBorder="1" applyAlignment="1">
      <alignment horizontal="center"/>
    </xf>
    <xf numFmtId="164" fontId="7" fillId="4" borderId="0" xfId="0" applyNumberFormat="1" applyFont="1" applyFill="1" applyAlignment="1">
      <alignment horizontal="center"/>
    </xf>
    <xf numFmtId="164" fontId="7" fillId="4" borderId="5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64" fontId="7" fillId="4" borderId="3" xfId="0" applyNumberFormat="1" applyFont="1" applyFill="1" applyBorder="1" applyAlignment="1">
      <alignment horizontal="center"/>
    </xf>
    <xf numFmtId="164" fontId="7" fillId="4" borderId="6" xfId="0" applyNumberFormat="1" applyFont="1" applyFill="1" applyBorder="1" applyAlignment="1">
      <alignment horizontal="center"/>
    </xf>
    <xf numFmtId="0" fontId="7" fillId="4" borderId="0" xfId="0" applyFont="1" applyFill="1"/>
    <xf numFmtId="0" fontId="7" fillId="0" borderId="0" xfId="0" applyFont="1"/>
    <xf numFmtId="0" fontId="6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"/>
  <sheetViews>
    <sheetView workbookViewId="0">
      <selection activeCell="AE2" sqref="AE2"/>
    </sheetView>
  </sheetViews>
  <sheetFormatPr baseColWidth="10" defaultRowHeight="16" x14ac:dyDescent="0.2"/>
  <sheetData>
    <row r="1" spans="1:29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5" t="s">
        <v>18</v>
      </c>
      <c r="G1" s="5" t="s">
        <v>22</v>
      </c>
      <c r="H1" s="5" t="s">
        <v>21</v>
      </c>
      <c r="I1" s="2" t="s">
        <v>5</v>
      </c>
      <c r="J1" s="2" t="s">
        <v>6</v>
      </c>
      <c r="K1" s="2" t="s">
        <v>7</v>
      </c>
      <c r="L1" s="3" t="s">
        <v>8</v>
      </c>
      <c r="M1" s="5" t="s">
        <v>17</v>
      </c>
      <c r="N1" s="5" t="s">
        <v>22</v>
      </c>
      <c r="O1" s="5" t="s">
        <v>21</v>
      </c>
      <c r="P1" s="2" t="s">
        <v>9</v>
      </c>
      <c r="Q1" s="2" t="s">
        <v>10</v>
      </c>
      <c r="R1" s="2" t="s">
        <v>11</v>
      </c>
      <c r="S1" s="3" t="s">
        <v>12</v>
      </c>
      <c r="T1" s="5" t="s">
        <v>19</v>
      </c>
      <c r="U1" s="5" t="s">
        <v>22</v>
      </c>
      <c r="V1" s="5" t="s">
        <v>21</v>
      </c>
      <c r="W1" s="2" t="s">
        <v>13</v>
      </c>
      <c r="X1" s="2" t="s">
        <v>14</v>
      </c>
      <c r="Y1" s="2" t="s">
        <v>15</v>
      </c>
      <c r="Z1" s="3" t="s">
        <v>16</v>
      </c>
      <c r="AA1" s="5" t="s">
        <v>20</v>
      </c>
      <c r="AB1" s="5" t="s">
        <v>22</v>
      </c>
      <c r="AC1" s="5" t="s">
        <v>21</v>
      </c>
    </row>
    <row r="2" spans="1:29" x14ac:dyDescent="0.2">
      <c r="A2" s="1">
        <v>5</v>
      </c>
      <c r="B2">
        <v>0</v>
      </c>
      <c r="C2">
        <v>0</v>
      </c>
      <c r="D2">
        <v>0</v>
      </c>
      <c r="E2" s="4">
        <v>0</v>
      </c>
      <c r="F2" s="6">
        <v>100</v>
      </c>
      <c r="G2" s="6">
        <f>STDEV(B2:D2)</f>
        <v>0</v>
      </c>
      <c r="H2" s="6">
        <f>G2/3</f>
        <v>0</v>
      </c>
      <c r="I2">
        <v>25</v>
      </c>
      <c r="J2">
        <v>4.7619047619047619</v>
      </c>
      <c r="K2">
        <v>0</v>
      </c>
      <c r="L2" s="4">
        <v>9.9206349206349209</v>
      </c>
      <c r="M2" s="6">
        <v>90.079365079365076</v>
      </c>
      <c r="N2" s="6">
        <f>STDEV(I2:K2)</f>
        <v>13.274387844188674</v>
      </c>
      <c r="O2" s="6">
        <f>N2/3</f>
        <v>4.4247959480628909</v>
      </c>
      <c r="P2">
        <v>55</v>
      </c>
      <c r="Q2">
        <v>55.000000000000007</v>
      </c>
      <c r="R2">
        <v>0</v>
      </c>
      <c r="S2" s="4">
        <v>36.666666666666664</v>
      </c>
      <c r="T2" s="6">
        <v>63.333333333333336</v>
      </c>
      <c r="U2" s="6">
        <f>STDEV(P2:R2)</f>
        <v>31.754264805429422</v>
      </c>
      <c r="V2" s="6">
        <f>U2/3</f>
        <v>10.58475493514314</v>
      </c>
      <c r="W2">
        <v>80</v>
      </c>
      <c r="X2">
        <v>80.952380952380949</v>
      </c>
      <c r="Y2">
        <v>80.952380952380949</v>
      </c>
      <c r="Z2" s="4">
        <v>80.634920634920647</v>
      </c>
      <c r="AA2" s="6">
        <v>19.365079365079353</v>
      </c>
      <c r="AB2" s="6">
        <f>STDEV(W2:Y2)</f>
        <v>0.54985739922821308</v>
      </c>
      <c r="AC2" s="6">
        <f>AB2/3</f>
        <v>0.1832857997427377</v>
      </c>
    </row>
    <row r="3" spans="1:29" x14ac:dyDescent="0.2">
      <c r="A3" s="1">
        <v>10</v>
      </c>
      <c r="B3">
        <v>0</v>
      </c>
      <c r="C3">
        <v>5</v>
      </c>
      <c r="D3">
        <v>0</v>
      </c>
      <c r="E3" s="4">
        <v>1.6666666666666667</v>
      </c>
      <c r="F3" s="6">
        <v>98.333333333333329</v>
      </c>
      <c r="G3" s="6">
        <f t="shared" ref="G3:G21" si="0">STDEV(B3:D3)</f>
        <v>2.8867513459481287</v>
      </c>
      <c r="H3" s="6">
        <f t="shared" ref="H3:H21" si="1">G3/3</f>
        <v>0.96225044864937626</v>
      </c>
      <c r="I3">
        <v>10</v>
      </c>
      <c r="J3">
        <v>15</v>
      </c>
      <c r="K3">
        <v>10</v>
      </c>
      <c r="L3" s="4">
        <v>11.666666666666666</v>
      </c>
      <c r="M3" s="6">
        <v>88.333333333333329</v>
      </c>
      <c r="N3" s="6">
        <f t="shared" ref="N3:N21" si="2">STDEV(I3:K3)</f>
        <v>2.8867513459481304</v>
      </c>
      <c r="O3" s="6">
        <f t="shared" ref="O3:O21" si="3">N3/3</f>
        <v>0.96225044864937681</v>
      </c>
      <c r="P3">
        <v>47.619047619047613</v>
      </c>
      <c r="Q3">
        <v>45</v>
      </c>
      <c r="R3">
        <v>57.142857142857139</v>
      </c>
      <c r="S3" s="4">
        <v>49.920634920634917</v>
      </c>
      <c r="T3" s="6">
        <v>50.079365079365083</v>
      </c>
      <c r="U3" s="6">
        <f t="shared" ref="U3:U21" si="4">STDEV(P3:R3)</f>
        <v>6.3902443598097136</v>
      </c>
      <c r="V3" s="6">
        <f t="shared" ref="V3:V21" si="5">U3/3</f>
        <v>2.1300814532699044</v>
      </c>
      <c r="W3">
        <v>90.909090909090907</v>
      </c>
      <c r="X3">
        <v>71.428571428571431</v>
      </c>
      <c r="Y3">
        <v>76.470588235294116</v>
      </c>
      <c r="Z3" s="4">
        <v>79.602750190985475</v>
      </c>
      <c r="AA3" s="6">
        <v>20.397249809014525</v>
      </c>
      <c r="AB3" s="6">
        <f t="shared" ref="AB3:AB21" si="6">STDEV(W3:Y3)</f>
        <v>10.110909390120909</v>
      </c>
      <c r="AC3" s="6">
        <f t="shared" ref="AC3:AC21" si="7">AB3/3</f>
        <v>3.3703031300403032</v>
      </c>
    </row>
    <row r="4" spans="1:29" x14ac:dyDescent="0.2">
      <c r="A4" s="1">
        <v>11</v>
      </c>
      <c r="B4">
        <v>0</v>
      </c>
      <c r="C4">
        <v>0</v>
      </c>
      <c r="D4">
        <v>0</v>
      </c>
      <c r="E4" s="4">
        <v>0</v>
      </c>
      <c r="F4" s="6">
        <v>100</v>
      </c>
      <c r="G4" s="6">
        <f t="shared" si="0"/>
        <v>0</v>
      </c>
      <c r="H4" s="6">
        <f t="shared" si="1"/>
        <v>0</v>
      </c>
      <c r="I4">
        <v>0</v>
      </c>
      <c r="J4">
        <v>0</v>
      </c>
      <c r="K4">
        <v>5</v>
      </c>
      <c r="L4" s="4">
        <v>1.6666666666666667</v>
      </c>
      <c r="M4" s="6">
        <v>98.333333333333329</v>
      </c>
      <c r="N4" s="6">
        <f t="shared" si="2"/>
        <v>2.8867513459481287</v>
      </c>
      <c r="O4" s="6">
        <f t="shared" si="3"/>
        <v>0.96225044864937626</v>
      </c>
      <c r="P4">
        <v>10</v>
      </c>
      <c r="Q4">
        <v>10</v>
      </c>
      <c r="R4">
        <v>5</v>
      </c>
      <c r="S4" s="4">
        <v>8.3333333333333339</v>
      </c>
      <c r="T4" s="6">
        <v>91.666666666666671</v>
      </c>
      <c r="U4" s="6">
        <f t="shared" si="4"/>
        <v>2.8867513459481282</v>
      </c>
      <c r="V4" s="6">
        <f t="shared" si="5"/>
        <v>0.96225044864937603</v>
      </c>
      <c r="W4">
        <v>20</v>
      </c>
      <c r="X4">
        <v>28.571428571428569</v>
      </c>
      <c r="Y4">
        <v>10</v>
      </c>
      <c r="Z4" s="4">
        <v>19.523809523809522</v>
      </c>
      <c r="AA4" s="6">
        <v>80.476190476190482</v>
      </c>
      <c r="AB4" s="6">
        <f t="shared" si="6"/>
        <v>9.2948672837824464</v>
      </c>
      <c r="AC4" s="6">
        <f t="shared" si="7"/>
        <v>3.0982890945941488</v>
      </c>
    </row>
    <row r="5" spans="1:29" x14ac:dyDescent="0.2">
      <c r="A5" s="1">
        <v>14</v>
      </c>
      <c r="B5">
        <v>0</v>
      </c>
      <c r="C5">
        <v>0</v>
      </c>
      <c r="D5">
        <v>9.5238095238095237</v>
      </c>
      <c r="E5" s="4">
        <v>3.1746031746031744</v>
      </c>
      <c r="F5" s="6">
        <v>96.825396825396822</v>
      </c>
      <c r="G5" s="6">
        <f t="shared" si="0"/>
        <v>5.4985739922821502</v>
      </c>
      <c r="H5" s="6">
        <f t="shared" si="1"/>
        <v>1.8328579974273833</v>
      </c>
      <c r="I5">
        <v>5</v>
      </c>
      <c r="J5">
        <v>0</v>
      </c>
      <c r="K5">
        <v>5</v>
      </c>
      <c r="L5" s="4">
        <v>3.3333333333333335</v>
      </c>
      <c r="M5" s="6">
        <v>96.666666666666671</v>
      </c>
      <c r="N5" s="6">
        <f t="shared" si="2"/>
        <v>2.8867513459481287</v>
      </c>
      <c r="O5" s="6">
        <f t="shared" si="3"/>
        <v>0.96225044864937626</v>
      </c>
      <c r="P5">
        <v>38.095238095238095</v>
      </c>
      <c r="Q5">
        <v>60</v>
      </c>
      <c r="R5">
        <v>35</v>
      </c>
      <c r="S5" s="4">
        <v>44.365079365079367</v>
      </c>
      <c r="T5" s="6">
        <v>55.634920634920633</v>
      </c>
      <c r="U5" s="6">
        <f t="shared" si="4"/>
        <v>13.628396169826923</v>
      </c>
      <c r="V5" s="6">
        <f t="shared" si="5"/>
        <v>4.5427987232756406</v>
      </c>
      <c r="W5">
        <v>85.714285714285708</v>
      </c>
      <c r="X5">
        <v>86.36363636363636</v>
      </c>
      <c r="Y5">
        <v>91.304347826086953</v>
      </c>
      <c r="Z5" s="4">
        <v>87.794089968003007</v>
      </c>
      <c r="AA5" s="6">
        <v>12.205910031996993</v>
      </c>
      <c r="AB5" s="6">
        <f t="shared" si="6"/>
        <v>3.0572613135178841</v>
      </c>
      <c r="AC5" s="6">
        <f t="shared" si="7"/>
        <v>1.0190871045059613</v>
      </c>
    </row>
    <row r="6" spans="1:29" x14ac:dyDescent="0.2">
      <c r="A6" s="1">
        <v>17</v>
      </c>
      <c r="B6">
        <v>10</v>
      </c>
      <c r="C6">
        <v>5.2631578947368416</v>
      </c>
      <c r="D6">
        <v>5</v>
      </c>
      <c r="E6" s="4">
        <v>6.7543859649122808</v>
      </c>
      <c r="F6" s="6">
        <v>93.245614035087726</v>
      </c>
      <c r="G6" s="6">
        <f t="shared" si="0"/>
        <v>2.8138622688325317</v>
      </c>
      <c r="H6" s="6">
        <f t="shared" si="1"/>
        <v>0.93795408961084392</v>
      </c>
      <c r="I6">
        <v>20</v>
      </c>
      <c r="J6">
        <v>5</v>
      </c>
      <c r="K6">
        <v>5</v>
      </c>
      <c r="L6" s="4">
        <v>10</v>
      </c>
      <c r="M6" s="6">
        <v>90</v>
      </c>
      <c r="N6" s="6">
        <f t="shared" si="2"/>
        <v>8.6602540378443873</v>
      </c>
      <c r="O6" s="6">
        <f t="shared" si="3"/>
        <v>2.8867513459481291</v>
      </c>
      <c r="P6">
        <v>20</v>
      </c>
      <c r="Q6">
        <v>20</v>
      </c>
      <c r="R6">
        <v>30</v>
      </c>
      <c r="S6" s="4">
        <v>23.333333333333332</v>
      </c>
      <c r="T6" s="6">
        <v>76.666666666666671</v>
      </c>
      <c r="U6" s="6">
        <f t="shared" si="4"/>
        <v>5.7735026918962609</v>
      </c>
      <c r="V6" s="6">
        <f t="shared" si="5"/>
        <v>1.9245008972987536</v>
      </c>
      <c r="W6">
        <v>78.571428571428569</v>
      </c>
      <c r="X6">
        <v>71.428571428571431</v>
      </c>
      <c r="Y6">
        <v>73.076923076923066</v>
      </c>
      <c r="Z6" s="4">
        <v>74.358974358974351</v>
      </c>
      <c r="AA6" s="6">
        <v>25.641025641025649</v>
      </c>
      <c r="AB6" s="6">
        <f t="shared" si="6"/>
        <v>3.740032574480245</v>
      </c>
      <c r="AC6" s="6">
        <f t="shared" si="7"/>
        <v>1.2466775248267483</v>
      </c>
    </row>
    <row r="7" spans="1:29" x14ac:dyDescent="0.2">
      <c r="A7" s="1">
        <v>29</v>
      </c>
      <c r="B7">
        <v>5</v>
      </c>
      <c r="C7">
        <v>0</v>
      </c>
      <c r="D7">
        <v>0</v>
      </c>
      <c r="E7" s="4">
        <v>1.6666666666666667</v>
      </c>
      <c r="F7" s="6">
        <v>98.333333333333329</v>
      </c>
      <c r="G7" s="6">
        <f t="shared" si="0"/>
        <v>2.8867513459481287</v>
      </c>
      <c r="H7" s="6">
        <f t="shared" si="1"/>
        <v>0.96225044864937626</v>
      </c>
      <c r="I7">
        <v>5</v>
      </c>
      <c r="J7">
        <v>0</v>
      </c>
      <c r="K7">
        <v>0</v>
      </c>
      <c r="L7" s="4">
        <v>1.6666666666666667</v>
      </c>
      <c r="M7" s="6">
        <v>98.333333333333329</v>
      </c>
      <c r="N7" s="6">
        <f t="shared" si="2"/>
        <v>2.8867513459481287</v>
      </c>
      <c r="O7" s="6">
        <f t="shared" si="3"/>
        <v>0.96225044864937626</v>
      </c>
      <c r="P7">
        <v>10</v>
      </c>
      <c r="Q7">
        <v>25</v>
      </c>
      <c r="R7">
        <v>25</v>
      </c>
      <c r="S7" s="4">
        <v>20</v>
      </c>
      <c r="T7" s="6">
        <v>80</v>
      </c>
      <c r="U7" s="6">
        <f t="shared" si="4"/>
        <v>8.6602540378443873</v>
      </c>
      <c r="V7" s="6">
        <f t="shared" si="5"/>
        <v>2.8867513459481291</v>
      </c>
      <c r="W7">
        <v>33.333333333333329</v>
      </c>
      <c r="X7">
        <v>35</v>
      </c>
      <c r="Y7">
        <v>35</v>
      </c>
      <c r="Z7" s="4">
        <v>34.444444444444443</v>
      </c>
      <c r="AA7" s="6">
        <v>65.555555555555557</v>
      </c>
      <c r="AB7" s="6">
        <f t="shared" si="6"/>
        <v>0.96225044864937903</v>
      </c>
      <c r="AC7" s="6">
        <f t="shared" si="7"/>
        <v>0.32075014954979303</v>
      </c>
    </row>
    <row r="8" spans="1:29" x14ac:dyDescent="0.2">
      <c r="A8" s="1">
        <v>40</v>
      </c>
      <c r="B8">
        <v>0</v>
      </c>
      <c r="C8">
        <v>4.7619047619047619</v>
      </c>
      <c r="D8">
        <v>5</v>
      </c>
      <c r="E8" s="4">
        <v>3.2539682539682544</v>
      </c>
      <c r="F8" s="6">
        <v>96.746031746031747</v>
      </c>
      <c r="G8" s="6">
        <f t="shared" si="0"/>
        <v>2.8205326418915648</v>
      </c>
      <c r="H8" s="6">
        <f t="shared" si="1"/>
        <v>0.94017754729718828</v>
      </c>
      <c r="I8">
        <v>9.5238095238095237</v>
      </c>
      <c r="J8">
        <v>0</v>
      </c>
      <c r="K8">
        <v>5</v>
      </c>
      <c r="L8" s="4">
        <v>4.8412698412698409</v>
      </c>
      <c r="M8" s="6">
        <v>95.158730158730165</v>
      </c>
      <c r="N8" s="6">
        <f t="shared" si="2"/>
        <v>4.7638884757012443</v>
      </c>
      <c r="O8" s="6">
        <f t="shared" si="3"/>
        <v>1.5879628252337481</v>
      </c>
      <c r="P8">
        <v>10</v>
      </c>
      <c r="Q8">
        <v>20</v>
      </c>
      <c r="R8">
        <v>15</v>
      </c>
      <c r="S8" s="4">
        <v>15</v>
      </c>
      <c r="T8" s="6">
        <v>85</v>
      </c>
      <c r="U8" s="6">
        <f t="shared" si="4"/>
        <v>5</v>
      </c>
      <c r="V8" s="6">
        <f t="shared" si="5"/>
        <v>1.6666666666666667</v>
      </c>
      <c r="W8">
        <v>20</v>
      </c>
      <c r="X8">
        <v>30</v>
      </c>
      <c r="Y8">
        <v>25</v>
      </c>
      <c r="Z8" s="4">
        <v>25</v>
      </c>
      <c r="AA8" s="6">
        <v>75</v>
      </c>
      <c r="AB8" s="6">
        <f t="shared" si="6"/>
        <v>5</v>
      </c>
      <c r="AC8" s="6">
        <f t="shared" si="7"/>
        <v>1.6666666666666667</v>
      </c>
    </row>
    <row r="9" spans="1:29" x14ac:dyDescent="0.2">
      <c r="A9" s="1">
        <v>46</v>
      </c>
      <c r="B9">
        <v>0</v>
      </c>
      <c r="C9">
        <v>0</v>
      </c>
      <c r="D9">
        <v>0</v>
      </c>
      <c r="E9" s="4">
        <v>0</v>
      </c>
      <c r="F9" s="6">
        <v>100</v>
      </c>
      <c r="G9" s="6">
        <f t="shared" si="0"/>
        <v>0</v>
      </c>
      <c r="H9" s="6">
        <f t="shared" si="1"/>
        <v>0</v>
      </c>
      <c r="I9">
        <v>0</v>
      </c>
      <c r="J9">
        <v>0</v>
      </c>
      <c r="K9">
        <v>0</v>
      </c>
      <c r="L9" s="4">
        <v>0</v>
      </c>
      <c r="M9" s="6">
        <v>100</v>
      </c>
      <c r="N9" s="6">
        <f t="shared" si="2"/>
        <v>0</v>
      </c>
      <c r="O9" s="6">
        <f t="shared" si="3"/>
        <v>0</v>
      </c>
      <c r="P9">
        <v>0</v>
      </c>
      <c r="Q9">
        <v>14.285714285714285</v>
      </c>
      <c r="R9">
        <v>20</v>
      </c>
      <c r="S9" s="4">
        <v>11.428571428571429</v>
      </c>
      <c r="T9" s="6">
        <v>88.571428571428569</v>
      </c>
      <c r="U9" s="6">
        <f t="shared" si="4"/>
        <v>10.301575072754256</v>
      </c>
      <c r="V9" s="6">
        <f t="shared" si="5"/>
        <v>3.4338583575847519</v>
      </c>
      <c r="W9">
        <v>33.333333333333329</v>
      </c>
      <c r="X9">
        <v>33.333333333333329</v>
      </c>
      <c r="Y9">
        <v>40</v>
      </c>
      <c r="Z9" s="4">
        <v>35.55555555555555</v>
      </c>
      <c r="AA9" s="6">
        <v>64.444444444444457</v>
      </c>
      <c r="AB9" s="6">
        <f t="shared" si="6"/>
        <v>3.8490017945975077</v>
      </c>
      <c r="AC9" s="6">
        <f t="shared" si="7"/>
        <v>1.2830005981991692</v>
      </c>
    </row>
    <row r="10" spans="1:29" x14ac:dyDescent="0.2">
      <c r="A10" s="1">
        <v>47</v>
      </c>
      <c r="B10">
        <v>5</v>
      </c>
      <c r="C10">
        <v>0</v>
      </c>
      <c r="D10">
        <v>0</v>
      </c>
      <c r="E10" s="4">
        <v>1.6666666666666667</v>
      </c>
      <c r="F10" s="6">
        <v>98.333333333333329</v>
      </c>
      <c r="G10" s="6">
        <f t="shared" si="0"/>
        <v>2.8867513459481287</v>
      </c>
      <c r="H10" s="6">
        <f t="shared" si="1"/>
        <v>0.96225044864937626</v>
      </c>
      <c r="I10">
        <v>0</v>
      </c>
      <c r="J10">
        <v>5</v>
      </c>
      <c r="K10">
        <v>4.7619047619047619</v>
      </c>
      <c r="L10" s="4">
        <v>3.2539682539682544</v>
      </c>
      <c r="M10" s="6">
        <v>96.746031746031747</v>
      </c>
      <c r="N10" s="6">
        <f t="shared" si="2"/>
        <v>2.8205326418915648</v>
      </c>
      <c r="O10" s="6">
        <f t="shared" si="3"/>
        <v>0.94017754729718828</v>
      </c>
      <c r="P10">
        <v>30</v>
      </c>
      <c r="Q10">
        <v>35</v>
      </c>
      <c r="R10">
        <v>40</v>
      </c>
      <c r="S10" s="4">
        <v>35</v>
      </c>
      <c r="T10" s="6">
        <v>65</v>
      </c>
      <c r="U10" s="6">
        <f t="shared" si="4"/>
        <v>5</v>
      </c>
      <c r="V10" s="6">
        <f t="shared" si="5"/>
        <v>1.6666666666666667</v>
      </c>
      <c r="W10">
        <v>57.142857142857139</v>
      </c>
      <c r="X10">
        <v>70</v>
      </c>
      <c r="Y10">
        <v>47.619047619047613</v>
      </c>
      <c r="Z10" s="4">
        <v>58.253968253968253</v>
      </c>
      <c r="AA10" s="6">
        <v>41.746031746031747</v>
      </c>
      <c r="AB10" s="6">
        <f t="shared" si="6"/>
        <v>11.231771155767934</v>
      </c>
      <c r="AC10" s="6">
        <f t="shared" si="7"/>
        <v>3.7439237185893113</v>
      </c>
    </row>
    <row r="11" spans="1:29" x14ac:dyDescent="0.2">
      <c r="A11" s="1">
        <v>52</v>
      </c>
      <c r="B11">
        <v>0</v>
      </c>
      <c r="C11">
        <v>0</v>
      </c>
      <c r="D11">
        <v>14.285714285714285</v>
      </c>
      <c r="E11" s="4">
        <v>4.7619047619047619</v>
      </c>
      <c r="F11" s="6">
        <v>95.238095238095241</v>
      </c>
      <c r="G11" s="6">
        <f t="shared" si="0"/>
        <v>8.2478609884232252</v>
      </c>
      <c r="H11" s="6">
        <f t="shared" si="1"/>
        <v>2.7492869961410751</v>
      </c>
      <c r="I11">
        <v>5</v>
      </c>
      <c r="J11">
        <v>5</v>
      </c>
      <c r="K11">
        <v>5</v>
      </c>
      <c r="L11" s="4">
        <v>5</v>
      </c>
      <c r="M11" s="6">
        <v>95</v>
      </c>
      <c r="N11" s="6">
        <f t="shared" si="2"/>
        <v>0</v>
      </c>
      <c r="O11" s="6">
        <f t="shared" si="3"/>
        <v>0</v>
      </c>
      <c r="P11">
        <v>30</v>
      </c>
      <c r="Q11">
        <v>35</v>
      </c>
      <c r="R11">
        <v>35</v>
      </c>
      <c r="S11" s="4">
        <v>33.333333333333336</v>
      </c>
      <c r="T11" s="6">
        <v>66.666666666666657</v>
      </c>
      <c r="U11" s="6">
        <f t="shared" si="4"/>
        <v>2.8867513459481287</v>
      </c>
      <c r="V11" s="6">
        <f t="shared" si="5"/>
        <v>0.96225044864937626</v>
      </c>
      <c r="W11">
        <v>45</v>
      </c>
      <c r="X11">
        <v>40</v>
      </c>
      <c r="Y11">
        <v>50</v>
      </c>
      <c r="Z11" s="4">
        <v>45</v>
      </c>
      <c r="AA11" s="6">
        <v>55</v>
      </c>
      <c r="AB11" s="6">
        <f t="shared" si="6"/>
        <v>5</v>
      </c>
      <c r="AC11" s="6">
        <f t="shared" si="7"/>
        <v>1.6666666666666667</v>
      </c>
    </row>
    <row r="12" spans="1:29" x14ac:dyDescent="0.2">
      <c r="A12" s="1">
        <v>53</v>
      </c>
      <c r="B12">
        <v>0</v>
      </c>
      <c r="C12">
        <v>0</v>
      </c>
      <c r="D12">
        <v>5</v>
      </c>
      <c r="E12" s="4">
        <v>1.6666666666666667</v>
      </c>
      <c r="F12" s="6">
        <v>98.333333333333329</v>
      </c>
      <c r="G12" s="6">
        <f t="shared" si="0"/>
        <v>2.8867513459481287</v>
      </c>
      <c r="H12" s="6">
        <f t="shared" si="1"/>
        <v>0.96225044864937626</v>
      </c>
      <c r="I12">
        <v>0</v>
      </c>
      <c r="J12">
        <v>0</v>
      </c>
      <c r="K12">
        <v>0</v>
      </c>
      <c r="L12" s="4">
        <v>0</v>
      </c>
      <c r="M12" s="6">
        <v>100</v>
      </c>
      <c r="N12" s="6">
        <f t="shared" si="2"/>
        <v>0</v>
      </c>
      <c r="O12" s="6">
        <f t="shared" si="3"/>
        <v>0</v>
      </c>
      <c r="P12">
        <v>52.631578947368418</v>
      </c>
      <c r="Q12">
        <v>55.000000000000007</v>
      </c>
      <c r="R12">
        <v>55.000000000000007</v>
      </c>
      <c r="S12" s="4">
        <v>54.21052631578948</v>
      </c>
      <c r="T12" s="6">
        <v>45.78947368421052</v>
      </c>
      <c r="U12" s="6">
        <f t="shared" si="4"/>
        <v>1.3674085322912251</v>
      </c>
      <c r="V12" s="6">
        <f t="shared" si="5"/>
        <v>0.455802844097075</v>
      </c>
      <c r="W12">
        <v>23.809523809523807</v>
      </c>
      <c r="X12">
        <v>60</v>
      </c>
      <c r="Y12">
        <v>70</v>
      </c>
      <c r="Z12" s="4">
        <v>51.269841269841265</v>
      </c>
      <c r="AA12" s="6">
        <v>48.730158730158735</v>
      </c>
      <c r="AB12" s="6">
        <f t="shared" si="6"/>
        <v>24.301271083341771</v>
      </c>
      <c r="AC12" s="6">
        <f t="shared" si="7"/>
        <v>8.1004236944472563</v>
      </c>
    </row>
    <row r="13" spans="1:29" x14ac:dyDescent="0.2">
      <c r="A13" s="1">
        <v>60</v>
      </c>
      <c r="B13">
        <v>20</v>
      </c>
      <c r="C13">
        <v>30</v>
      </c>
      <c r="D13">
        <v>0</v>
      </c>
      <c r="E13" s="4">
        <v>16.666666666666668</v>
      </c>
      <c r="F13" s="6">
        <v>83.333333333333329</v>
      </c>
      <c r="G13" s="6">
        <f t="shared" si="0"/>
        <v>15.275252316519467</v>
      </c>
      <c r="H13" s="6">
        <f t="shared" si="1"/>
        <v>5.0917507721731559</v>
      </c>
      <c r="I13">
        <v>0</v>
      </c>
      <c r="J13">
        <v>19.047619047619047</v>
      </c>
      <c r="K13">
        <v>14.285714285714285</v>
      </c>
      <c r="L13" s="4">
        <v>11.111111111111109</v>
      </c>
      <c r="M13" s="6">
        <v>88.888888888888886</v>
      </c>
      <c r="N13" s="6">
        <f t="shared" si="2"/>
        <v>9.9126952355530165</v>
      </c>
      <c r="O13" s="6">
        <f t="shared" si="3"/>
        <v>3.3042317451843388</v>
      </c>
      <c r="P13">
        <v>28.571428571428569</v>
      </c>
      <c r="Q13">
        <v>50</v>
      </c>
      <c r="R13">
        <v>35</v>
      </c>
      <c r="S13" s="4">
        <v>37.857142857142854</v>
      </c>
      <c r="T13" s="6">
        <v>62.142857142857146</v>
      </c>
      <c r="U13" s="6">
        <f t="shared" si="4"/>
        <v>10.996288798814753</v>
      </c>
      <c r="V13" s="6">
        <f t="shared" si="5"/>
        <v>3.6654295996049178</v>
      </c>
      <c r="W13">
        <v>35</v>
      </c>
      <c r="X13">
        <v>40</v>
      </c>
      <c r="Y13">
        <v>42.857142857142854</v>
      </c>
      <c r="Z13" s="4">
        <v>39.285714285714285</v>
      </c>
      <c r="AA13" s="6">
        <v>60.714285714285715</v>
      </c>
      <c r="AB13" s="6">
        <f t="shared" si="6"/>
        <v>3.9769745448785856</v>
      </c>
      <c r="AC13" s="6">
        <f t="shared" si="7"/>
        <v>1.3256581816261952</v>
      </c>
    </row>
    <row r="14" spans="1:29" x14ac:dyDescent="0.2">
      <c r="A14" s="1">
        <v>67</v>
      </c>
      <c r="B14">
        <v>0</v>
      </c>
      <c r="C14">
        <v>0</v>
      </c>
      <c r="D14">
        <v>0</v>
      </c>
      <c r="E14" s="4">
        <v>0</v>
      </c>
      <c r="F14" s="6">
        <v>100</v>
      </c>
      <c r="G14" s="6">
        <f t="shared" si="0"/>
        <v>0</v>
      </c>
      <c r="H14" s="6">
        <f t="shared" si="1"/>
        <v>0</v>
      </c>
      <c r="I14">
        <v>0</v>
      </c>
      <c r="J14">
        <v>0</v>
      </c>
      <c r="K14">
        <v>0</v>
      </c>
      <c r="L14" s="4">
        <v>0</v>
      </c>
      <c r="M14" s="6">
        <v>100</v>
      </c>
      <c r="N14" s="6">
        <f t="shared" si="2"/>
        <v>0</v>
      </c>
      <c r="O14" s="6">
        <f t="shared" si="3"/>
        <v>0</v>
      </c>
      <c r="P14">
        <v>10</v>
      </c>
      <c r="Q14">
        <v>25</v>
      </c>
      <c r="R14">
        <v>25</v>
      </c>
      <c r="S14" s="4">
        <v>20</v>
      </c>
      <c r="T14" s="6">
        <v>80</v>
      </c>
      <c r="U14" s="6">
        <f t="shared" si="4"/>
        <v>8.6602540378443873</v>
      </c>
      <c r="V14" s="6">
        <f t="shared" si="5"/>
        <v>2.8867513459481291</v>
      </c>
      <c r="W14">
        <v>38.888888888888893</v>
      </c>
      <c r="X14">
        <v>28.571428571428569</v>
      </c>
      <c r="Y14">
        <v>47.619047619047613</v>
      </c>
      <c r="Z14" s="4">
        <v>38.359788359788361</v>
      </c>
      <c r="AA14" s="6">
        <v>61.640211640211639</v>
      </c>
      <c r="AB14" s="6">
        <f t="shared" si="6"/>
        <v>9.5348260798624693</v>
      </c>
      <c r="AC14" s="6">
        <f t="shared" si="7"/>
        <v>3.1782753599541564</v>
      </c>
    </row>
    <row r="15" spans="1:29" x14ac:dyDescent="0.2">
      <c r="A15" s="1">
        <v>68</v>
      </c>
      <c r="B15">
        <v>0</v>
      </c>
      <c r="C15">
        <v>0</v>
      </c>
      <c r="D15">
        <v>0</v>
      </c>
      <c r="E15" s="4">
        <v>0</v>
      </c>
      <c r="F15" s="6">
        <v>100</v>
      </c>
      <c r="G15" s="6">
        <f t="shared" si="0"/>
        <v>0</v>
      </c>
      <c r="H15" s="6">
        <f t="shared" si="1"/>
        <v>0</v>
      </c>
      <c r="I15">
        <v>5</v>
      </c>
      <c r="J15">
        <v>0</v>
      </c>
      <c r="K15">
        <v>0</v>
      </c>
      <c r="L15" s="4">
        <v>1.6666666666666667</v>
      </c>
      <c r="M15" s="6">
        <v>98.333333333333329</v>
      </c>
      <c r="N15" s="6">
        <f t="shared" si="2"/>
        <v>2.8867513459481287</v>
      </c>
      <c r="O15" s="6">
        <f t="shared" si="3"/>
        <v>0.96225044864937626</v>
      </c>
      <c r="P15">
        <v>5</v>
      </c>
      <c r="Q15">
        <v>10</v>
      </c>
      <c r="R15">
        <v>23.809523809523807</v>
      </c>
      <c r="S15" s="4">
        <v>12.936507936507937</v>
      </c>
      <c r="T15" s="6">
        <v>87.063492063492063</v>
      </c>
      <c r="U15" s="6">
        <f t="shared" si="4"/>
        <v>9.7425281950395863</v>
      </c>
      <c r="V15" s="6">
        <f t="shared" si="5"/>
        <v>3.2475093983465286</v>
      </c>
      <c r="W15">
        <v>84.210526315789465</v>
      </c>
      <c r="X15">
        <v>95</v>
      </c>
      <c r="Y15">
        <v>50</v>
      </c>
      <c r="Z15" s="4">
        <v>76.403508771929822</v>
      </c>
      <c r="AA15" s="6">
        <v>23.596491228070178</v>
      </c>
      <c r="AB15" s="6">
        <f t="shared" si="6"/>
        <v>23.493874567588868</v>
      </c>
      <c r="AC15" s="6">
        <f t="shared" si="7"/>
        <v>7.8312915225296225</v>
      </c>
    </row>
    <row r="16" spans="1:29" x14ac:dyDescent="0.2">
      <c r="A16" s="1">
        <v>70</v>
      </c>
      <c r="B16">
        <v>10.526315789473683</v>
      </c>
      <c r="C16">
        <v>0</v>
      </c>
      <c r="D16">
        <v>0</v>
      </c>
      <c r="E16" s="4">
        <v>3.5087719298245612</v>
      </c>
      <c r="F16" s="6">
        <v>96.491228070175438</v>
      </c>
      <c r="G16" s="6">
        <f t="shared" si="0"/>
        <v>6.0773712546276384</v>
      </c>
      <c r="H16" s="6">
        <f t="shared" si="1"/>
        <v>2.0257904182092128</v>
      </c>
      <c r="I16">
        <v>0</v>
      </c>
      <c r="J16">
        <v>0</v>
      </c>
      <c r="K16">
        <v>0</v>
      </c>
      <c r="L16" s="4">
        <v>0</v>
      </c>
      <c r="M16" s="6">
        <v>100</v>
      </c>
      <c r="N16" s="6">
        <f t="shared" si="2"/>
        <v>0</v>
      </c>
      <c r="O16" s="6">
        <f t="shared" si="3"/>
        <v>0</v>
      </c>
      <c r="P16">
        <v>25</v>
      </c>
      <c r="Q16">
        <v>10</v>
      </c>
      <c r="R16">
        <v>5.2631578947368416</v>
      </c>
      <c r="S16" s="4">
        <v>13.421052631578947</v>
      </c>
      <c r="T16" s="6">
        <v>86.578947368421055</v>
      </c>
      <c r="U16" s="6">
        <f t="shared" si="4"/>
        <v>10.303564184448364</v>
      </c>
      <c r="V16" s="6">
        <f t="shared" si="5"/>
        <v>3.4345213948161213</v>
      </c>
      <c r="W16">
        <v>70</v>
      </c>
      <c r="X16">
        <v>63.636363636363633</v>
      </c>
      <c r="Y16">
        <v>18.181818181818183</v>
      </c>
      <c r="Z16" s="4">
        <v>50.606060606060602</v>
      </c>
      <c r="AA16" s="6">
        <v>49.393939393939398</v>
      </c>
      <c r="AB16" s="6">
        <f t="shared" si="6"/>
        <v>28.259911350386083</v>
      </c>
      <c r="AC16" s="6">
        <f t="shared" si="7"/>
        <v>9.4199704501286945</v>
      </c>
    </row>
    <row r="17" spans="1:29" x14ac:dyDescent="0.2">
      <c r="A17" s="1">
        <v>72</v>
      </c>
      <c r="B17">
        <v>0</v>
      </c>
      <c r="C17">
        <v>0</v>
      </c>
      <c r="D17">
        <v>0</v>
      </c>
      <c r="E17" s="4">
        <v>0</v>
      </c>
      <c r="F17" s="6">
        <v>100</v>
      </c>
      <c r="G17" s="6">
        <f t="shared" si="0"/>
        <v>0</v>
      </c>
      <c r="H17" s="6">
        <f t="shared" si="1"/>
        <v>0</v>
      </c>
      <c r="I17">
        <v>0</v>
      </c>
      <c r="J17">
        <v>0</v>
      </c>
      <c r="K17">
        <v>4.7619047619047619</v>
      </c>
      <c r="L17" s="4">
        <v>1.5873015873015872</v>
      </c>
      <c r="M17" s="6">
        <v>98.412698412698418</v>
      </c>
      <c r="N17" s="6">
        <f t="shared" si="2"/>
        <v>2.7492869961410751</v>
      </c>
      <c r="O17" s="6">
        <f t="shared" si="3"/>
        <v>0.91642899871369166</v>
      </c>
      <c r="P17">
        <v>15</v>
      </c>
      <c r="Q17">
        <v>5</v>
      </c>
      <c r="R17">
        <v>25</v>
      </c>
      <c r="S17" s="4">
        <v>15</v>
      </c>
      <c r="T17" s="6">
        <v>85</v>
      </c>
      <c r="U17" s="6">
        <f t="shared" si="4"/>
        <v>10</v>
      </c>
      <c r="V17" s="6">
        <f t="shared" si="5"/>
        <v>3.3333333333333335</v>
      </c>
      <c r="W17">
        <v>0</v>
      </c>
      <c r="X17">
        <v>0</v>
      </c>
      <c r="Y17">
        <v>0</v>
      </c>
      <c r="Z17" s="4">
        <v>0</v>
      </c>
      <c r="AA17" s="6">
        <v>100</v>
      </c>
      <c r="AB17" s="6">
        <f t="shared" si="6"/>
        <v>0</v>
      </c>
      <c r="AC17" s="6">
        <f t="shared" si="7"/>
        <v>0</v>
      </c>
    </row>
    <row r="18" spans="1:29" x14ac:dyDescent="0.2">
      <c r="A18" s="1">
        <v>73</v>
      </c>
      <c r="B18">
        <v>5</v>
      </c>
      <c r="C18">
        <v>0</v>
      </c>
      <c r="D18">
        <v>0</v>
      </c>
      <c r="E18" s="4">
        <v>1.6666666666666667</v>
      </c>
      <c r="F18" s="6">
        <v>98.333333333333329</v>
      </c>
      <c r="G18" s="6">
        <f t="shared" si="0"/>
        <v>2.8867513459481287</v>
      </c>
      <c r="H18" s="6">
        <f t="shared" si="1"/>
        <v>0.96225044864937626</v>
      </c>
      <c r="I18">
        <v>19.047619047619047</v>
      </c>
      <c r="J18">
        <v>0</v>
      </c>
      <c r="K18">
        <v>9.5238095238095237</v>
      </c>
      <c r="L18" s="4">
        <v>9.5238095238095237</v>
      </c>
      <c r="M18" s="6">
        <v>90.476190476190482</v>
      </c>
      <c r="N18" s="6">
        <f t="shared" si="2"/>
        <v>9.5238095238095237</v>
      </c>
      <c r="O18" s="6">
        <f t="shared" si="3"/>
        <v>3.1746031746031744</v>
      </c>
      <c r="P18">
        <v>30</v>
      </c>
      <c r="Q18">
        <v>35</v>
      </c>
      <c r="R18">
        <v>30</v>
      </c>
      <c r="S18" s="4">
        <v>31.666666666666668</v>
      </c>
      <c r="T18" s="6">
        <v>68.333333333333329</v>
      </c>
      <c r="U18" s="6">
        <f t="shared" si="4"/>
        <v>2.8867513459481291</v>
      </c>
      <c r="V18" s="6">
        <f t="shared" si="5"/>
        <v>0.96225044864937637</v>
      </c>
      <c r="W18">
        <v>75</v>
      </c>
      <c r="X18">
        <v>52.631578947368418</v>
      </c>
      <c r="Y18">
        <v>52.380952380952387</v>
      </c>
      <c r="Z18" s="4">
        <v>60.004177109440263</v>
      </c>
      <c r="AA18" s="6">
        <v>39.995822890559737</v>
      </c>
      <c r="AB18" s="6">
        <f t="shared" si="6"/>
        <v>12.987368153044903</v>
      </c>
      <c r="AC18" s="6">
        <f t="shared" si="7"/>
        <v>4.329122717681634</v>
      </c>
    </row>
    <row r="19" spans="1:29" x14ac:dyDescent="0.2">
      <c r="A19" s="1">
        <v>74</v>
      </c>
      <c r="B19">
        <v>0</v>
      </c>
      <c r="C19">
        <v>0</v>
      </c>
      <c r="D19">
        <v>4.7619047619047619</v>
      </c>
      <c r="E19" s="4">
        <v>1.5873015873015872</v>
      </c>
      <c r="F19" s="6">
        <v>98.412698412698418</v>
      </c>
      <c r="G19" s="6">
        <f t="shared" si="0"/>
        <v>2.7492869961410751</v>
      </c>
      <c r="H19" s="6">
        <f t="shared" si="1"/>
        <v>0.91642899871369166</v>
      </c>
      <c r="I19">
        <v>10</v>
      </c>
      <c r="J19">
        <v>0</v>
      </c>
      <c r="K19">
        <v>5</v>
      </c>
      <c r="L19" s="4">
        <v>5</v>
      </c>
      <c r="M19" s="6">
        <v>95</v>
      </c>
      <c r="N19" s="6">
        <f t="shared" si="2"/>
        <v>5</v>
      </c>
      <c r="O19" s="6">
        <f t="shared" si="3"/>
        <v>1.6666666666666667</v>
      </c>
      <c r="P19">
        <v>60</v>
      </c>
      <c r="Q19">
        <v>60</v>
      </c>
      <c r="R19">
        <v>63.636363636363633</v>
      </c>
      <c r="S19" s="4">
        <v>61.212121212121211</v>
      </c>
      <c r="T19" s="6">
        <v>38.787878787878789</v>
      </c>
      <c r="U19" s="6">
        <f t="shared" si="4"/>
        <v>2.0994555243259101</v>
      </c>
      <c r="V19" s="6">
        <f t="shared" si="5"/>
        <v>0.69981850810863666</v>
      </c>
      <c r="W19">
        <v>80</v>
      </c>
      <c r="X19">
        <v>45</v>
      </c>
      <c r="Y19">
        <v>60</v>
      </c>
      <c r="Z19" s="4">
        <v>61.666666666666664</v>
      </c>
      <c r="AA19" s="6">
        <v>38.333333333333336</v>
      </c>
      <c r="AB19" s="6">
        <f t="shared" si="6"/>
        <v>17.559422921421223</v>
      </c>
      <c r="AC19" s="6">
        <f t="shared" si="7"/>
        <v>5.8531409738070748</v>
      </c>
    </row>
    <row r="20" spans="1:29" x14ac:dyDescent="0.2">
      <c r="A20" s="1">
        <v>75</v>
      </c>
      <c r="B20">
        <v>0</v>
      </c>
      <c r="C20">
        <v>0</v>
      </c>
      <c r="D20">
        <v>0</v>
      </c>
      <c r="E20" s="4">
        <v>0</v>
      </c>
      <c r="F20" s="6">
        <v>100</v>
      </c>
      <c r="G20" s="6">
        <f t="shared" si="0"/>
        <v>0</v>
      </c>
      <c r="H20" s="6">
        <f t="shared" si="1"/>
        <v>0</v>
      </c>
      <c r="I20">
        <v>5</v>
      </c>
      <c r="J20">
        <v>0</v>
      </c>
      <c r="K20">
        <v>5</v>
      </c>
      <c r="L20" s="4">
        <v>3.3333333333333335</v>
      </c>
      <c r="M20" s="6">
        <v>96.666666666666671</v>
      </c>
      <c r="N20" s="6">
        <f t="shared" si="2"/>
        <v>2.8867513459481287</v>
      </c>
      <c r="O20" s="6">
        <f t="shared" si="3"/>
        <v>0.96225044864937626</v>
      </c>
      <c r="P20">
        <v>5</v>
      </c>
      <c r="Q20">
        <v>22.727272727272727</v>
      </c>
      <c r="R20">
        <v>5</v>
      </c>
      <c r="S20" s="4">
        <v>10.909090909090908</v>
      </c>
      <c r="T20" s="6">
        <v>89.090909090909093</v>
      </c>
      <c r="U20" s="6">
        <f t="shared" si="4"/>
        <v>10.234845681088819</v>
      </c>
      <c r="V20" s="6">
        <f t="shared" si="5"/>
        <v>3.4116152270296065</v>
      </c>
      <c r="W20">
        <v>80.952380952380949</v>
      </c>
      <c r="X20">
        <v>50</v>
      </c>
      <c r="Y20">
        <v>45</v>
      </c>
      <c r="Z20" s="4">
        <v>58.650793650793652</v>
      </c>
      <c r="AA20" s="6">
        <v>41.349206349206348</v>
      </c>
      <c r="AB20" s="6">
        <f t="shared" si="6"/>
        <v>19.474870914276664</v>
      </c>
      <c r="AC20" s="6">
        <f t="shared" si="7"/>
        <v>6.4916236380922214</v>
      </c>
    </row>
    <row r="21" spans="1:29" x14ac:dyDescent="0.2">
      <c r="A21" s="1">
        <v>87</v>
      </c>
      <c r="B21">
        <v>0</v>
      </c>
      <c r="C21">
        <v>5</v>
      </c>
      <c r="D21">
        <v>10</v>
      </c>
      <c r="E21" s="4">
        <v>5</v>
      </c>
      <c r="F21" s="6">
        <v>95</v>
      </c>
      <c r="G21" s="6">
        <f t="shared" si="0"/>
        <v>5</v>
      </c>
      <c r="H21" s="6">
        <f t="shared" si="1"/>
        <v>1.6666666666666667</v>
      </c>
      <c r="I21">
        <v>0</v>
      </c>
      <c r="J21">
        <v>0</v>
      </c>
      <c r="K21">
        <v>5</v>
      </c>
      <c r="L21" s="4">
        <v>1.6666666666666667</v>
      </c>
      <c r="M21" s="6">
        <v>98.333333333333329</v>
      </c>
      <c r="N21" s="6">
        <f t="shared" si="2"/>
        <v>2.8867513459481287</v>
      </c>
      <c r="O21" s="6">
        <f t="shared" si="3"/>
        <v>0.96225044864937626</v>
      </c>
      <c r="P21">
        <v>15</v>
      </c>
      <c r="Q21">
        <v>35</v>
      </c>
      <c r="R21">
        <v>30</v>
      </c>
      <c r="S21" s="4">
        <v>26.666666666666668</v>
      </c>
      <c r="T21" s="6">
        <v>73.333333333333329</v>
      </c>
      <c r="U21" s="6">
        <f t="shared" si="4"/>
        <v>10.408329997330661</v>
      </c>
      <c r="V21" s="6">
        <f t="shared" si="5"/>
        <v>3.4694433324435536</v>
      </c>
      <c r="W21">
        <v>85.714285714285708</v>
      </c>
      <c r="X21">
        <v>50</v>
      </c>
      <c r="Y21">
        <v>66.666666666666657</v>
      </c>
      <c r="Z21" s="4">
        <v>67.460317460317455</v>
      </c>
      <c r="AA21" s="6">
        <v>32.539682539682545</v>
      </c>
      <c r="AB21" s="6">
        <f t="shared" si="6"/>
        <v>17.870365474916959</v>
      </c>
      <c r="AC21" s="6">
        <f t="shared" si="7"/>
        <v>5.9567884916389859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99570-793D-F941-A937-8DC80EDE0E24}">
  <dimension ref="A1:T42"/>
  <sheetViews>
    <sheetView tabSelected="1" workbookViewId="0">
      <selection activeCell="J3" sqref="J3"/>
    </sheetView>
  </sheetViews>
  <sheetFormatPr baseColWidth="10" defaultRowHeight="16" x14ac:dyDescent="0.2"/>
  <cols>
    <col min="2" max="4" width="11.6640625" customWidth="1"/>
    <col min="5" max="5" width="12.6640625" customWidth="1"/>
    <col min="7" max="7" width="11.6640625" customWidth="1"/>
    <col min="9" max="9" width="11.6640625" customWidth="1"/>
  </cols>
  <sheetData>
    <row r="1" spans="1:20" ht="40" customHeight="1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7"/>
      <c r="T1" s="7"/>
    </row>
    <row r="2" spans="1:20" ht="32" customHeight="1" x14ac:dyDescent="0.2">
      <c r="A2" s="11" t="s">
        <v>37</v>
      </c>
      <c r="B2" s="12" t="s">
        <v>23</v>
      </c>
      <c r="C2" s="11" t="s">
        <v>21</v>
      </c>
      <c r="D2" s="12" t="s">
        <v>24</v>
      </c>
      <c r="E2" s="11" t="s">
        <v>21</v>
      </c>
      <c r="F2" s="12" t="s">
        <v>25</v>
      </c>
      <c r="G2" s="11" t="s">
        <v>21</v>
      </c>
      <c r="H2" s="12" t="s">
        <v>26</v>
      </c>
      <c r="I2" s="12" t="s">
        <v>21</v>
      </c>
      <c r="J2" s="7"/>
      <c r="T2" s="7"/>
    </row>
    <row r="3" spans="1:20" ht="19" x14ac:dyDescent="0.3">
      <c r="A3" s="13" t="s">
        <v>27</v>
      </c>
      <c r="B3" s="14">
        <v>0</v>
      </c>
      <c r="C3" s="15">
        <v>0</v>
      </c>
      <c r="D3" s="16">
        <v>9.9206349206349209</v>
      </c>
      <c r="E3" s="17">
        <v>4.4247959480628909</v>
      </c>
      <c r="F3" s="16">
        <v>36.666666666666664</v>
      </c>
      <c r="G3" s="17">
        <v>10.58475493514314</v>
      </c>
      <c r="H3" s="16">
        <v>80.634920634920647</v>
      </c>
      <c r="I3" s="16">
        <v>0.1832857997427377</v>
      </c>
      <c r="J3" s="7"/>
      <c r="T3" s="7"/>
    </row>
    <row r="4" spans="1:20" ht="19" x14ac:dyDescent="0.3">
      <c r="A4" s="13">
        <v>10</v>
      </c>
      <c r="B4" s="16">
        <v>1.6666666666666667</v>
      </c>
      <c r="C4" s="17">
        <v>0.96225044864937626</v>
      </c>
      <c r="D4" s="16">
        <v>11.666666666666666</v>
      </c>
      <c r="E4" s="17">
        <v>0.96225044864937681</v>
      </c>
      <c r="F4" s="16">
        <v>49.920634920634917</v>
      </c>
      <c r="G4" s="17">
        <v>2.1300814532699044</v>
      </c>
      <c r="H4" s="16">
        <v>79.602750190985475</v>
      </c>
      <c r="I4" s="16">
        <v>3.3703031300403032</v>
      </c>
      <c r="J4" s="7"/>
      <c r="T4" s="7"/>
    </row>
    <row r="5" spans="1:20" ht="19" x14ac:dyDescent="0.3">
      <c r="A5" s="18" t="s">
        <v>32</v>
      </c>
      <c r="B5" s="19">
        <v>0</v>
      </c>
      <c r="C5" s="20">
        <v>0</v>
      </c>
      <c r="D5" s="21">
        <v>1.6666666666666667</v>
      </c>
      <c r="E5" s="22">
        <v>0.96225044864937626</v>
      </c>
      <c r="F5" s="21">
        <v>8.3333333333333339</v>
      </c>
      <c r="G5" s="22">
        <v>0.96225044864937603</v>
      </c>
      <c r="H5" s="21">
        <v>19.523809523809522</v>
      </c>
      <c r="I5" s="21">
        <v>3.0982890945941488</v>
      </c>
      <c r="J5" s="7"/>
      <c r="T5" s="7"/>
    </row>
    <row r="6" spans="1:20" ht="19" x14ac:dyDescent="0.3">
      <c r="A6" s="13">
        <v>14</v>
      </c>
      <c r="B6" s="16">
        <v>3.1746031746031744</v>
      </c>
      <c r="C6" s="17">
        <v>1.8328579974273833</v>
      </c>
      <c r="D6" s="16">
        <v>3.3333333333333335</v>
      </c>
      <c r="E6" s="17">
        <v>0.96225044864937626</v>
      </c>
      <c r="F6" s="16">
        <v>44.365079365079367</v>
      </c>
      <c r="G6" s="17">
        <v>4.5427987232756406</v>
      </c>
      <c r="H6" s="16">
        <v>87.794089968003007</v>
      </c>
      <c r="I6" s="16">
        <v>1.0190871045059613</v>
      </c>
      <c r="J6" s="7"/>
      <c r="T6" s="7"/>
    </row>
    <row r="7" spans="1:20" ht="19" x14ac:dyDescent="0.3">
      <c r="A7" s="13">
        <v>17</v>
      </c>
      <c r="B7" s="16">
        <v>6.7543859649122808</v>
      </c>
      <c r="C7" s="17">
        <v>0.93795408961084392</v>
      </c>
      <c r="D7" s="16">
        <v>10</v>
      </c>
      <c r="E7" s="17">
        <v>2.8867513459481291</v>
      </c>
      <c r="F7" s="16">
        <v>23.333333333333332</v>
      </c>
      <c r="G7" s="17">
        <v>1.9245008972987536</v>
      </c>
      <c r="H7" s="16">
        <v>74.358974358974351</v>
      </c>
      <c r="I7" s="16">
        <v>1.2466775248267483</v>
      </c>
      <c r="J7" s="7"/>
      <c r="T7" s="7"/>
    </row>
    <row r="8" spans="1:20" ht="19" x14ac:dyDescent="0.3">
      <c r="A8" s="13">
        <v>29</v>
      </c>
      <c r="B8" s="16">
        <v>1.6666666666666667</v>
      </c>
      <c r="C8" s="17">
        <v>0.96225044864937626</v>
      </c>
      <c r="D8" s="16">
        <v>1.6666666666666667</v>
      </c>
      <c r="E8" s="17">
        <v>0.96225044864937626</v>
      </c>
      <c r="F8" s="16">
        <v>20</v>
      </c>
      <c r="G8" s="17">
        <v>2.8867513459481291</v>
      </c>
      <c r="H8" s="16">
        <v>34.444444444444443</v>
      </c>
      <c r="I8" s="16">
        <v>0.32075014954979303</v>
      </c>
      <c r="J8" s="7"/>
      <c r="T8" s="7"/>
    </row>
    <row r="9" spans="1:20" ht="19" x14ac:dyDescent="0.3">
      <c r="A9" s="18">
        <v>40</v>
      </c>
      <c r="B9" s="21">
        <v>3.2539682539682544</v>
      </c>
      <c r="C9" s="22">
        <v>0.94017754729718828</v>
      </c>
      <c r="D9" s="21">
        <v>4.8412698412698409</v>
      </c>
      <c r="E9" s="22">
        <v>1.5879628252337481</v>
      </c>
      <c r="F9" s="21">
        <v>15</v>
      </c>
      <c r="G9" s="22">
        <v>1.6666666666666667</v>
      </c>
      <c r="H9" s="21">
        <v>25</v>
      </c>
      <c r="I9" s="21">
        <v>1.6666666666666667</v>
      </c>
      <c r="J9" s="7"/>
      <c r="T9" s="7"/>
    </row>
    <row r="10" spans="1:20" ht="19" x14ac:dyDescent="0.3">
      <c r="A10" s="18">
        <v>46</v>
      </c>
      <c r="B10" s="19">
        <v>0</v>
      </c>
      <c r="C10" s="20">
        <v>0</v>
      </c>
      <c r="D10" s="19">
        <v>0</v>
      </c>
      <c r="E10" s="20">
        <v>0</v>
      </c>
      <c r="F10" s="21">
        <v>11.428571428571429</v>
      </c>
      <c r="G10" s="22">
        <v>3.4338583575847519</v>
      </c>
      <c r="H10" s="21">
        <v>35.55555555555555</v>
      </c>
      <c r="I10" s="21">
        <v>1.2830005981991692</v>
      </c>
      <c r="J10" s="7"/>
      <c r="T10" s="7"/>
    </row>
    <row r="11" spans="1:20" ht="19" x14ac:dyDescent="0.3">
      <c r="A11" s="13">
        <v>47</v>
      </c>
      <c r="B11" s="16">
        <v>1.6666666666666667</v>
      </c>
      <c r="C11" s="17">
        <v>0.96225044864937626</v>
      </c>
      <c r="D11" s="16">
        <v>3.2539682539682544</v>
      </c>
      <c r="E11" s="17">
        <v>0.94017754729718828</v>
      </c>
      <c r="F11" s="16">
        <v>35</v>
      </c>
      <c r="G11" s="17">
        <v>1.6666666666666667</v>
      </c>
      <c r="H11" s="16">
        <v>58.253968253968253</v>
      </c>
      <c r="I11" s="16">
        <v>3.7439237185893113</v>
      </c>
      <c r="J11" s="7"/>
      <c r="T11" s="7"/>
    </row>
    <row r="12" spans="1:20" ht="19" x14ac:dyDescent="0.3">
      <c r="A12" s="13">
        <v>52</v>
      </c>
      <c r="B12" s="16">
        <v>4.7619047619047619</v>
      </c>
      <c r="C12" s="17">
        <v>2.7492869961410751</v>
      </c>
      <c r="D12" s="16">
        <v>5</v>
      </c>
      <c r="E12" s="15">
        <v>0</v>
      </c>
      <c r="F12" s="16">
        <v>33.333333333333336</v>
      </c>
      <c r="G12" s="17">
        <v>0.96225044864937626</v>
      </c>
      <c r="H12" s="16">
        <v>45</v>
      </c>
      <c r="I12" s="16">
        <v>1.6666666666666667</v>
      </c>
      <c r="J12" s="7"/>
      <c r="T12" s="7"/>
    </row>
    <row r="13" spans="1:20" ht="19" x14ac:dyDescent="0.3">
      <c r="A13" s="13" t="s">
        <v>28</v>
      </c>
      <c r="B13" s="16">
        <v>1.6666666666666667</v>
      </c>
      <c r="C13" s="17">
        <v>0.96225044864937626</v>
      </c>
      <c r="D13" s="14">
        <v>0</v>
      </c>
      <c r="E13" s="15">
        <v>0</v>
      </c>
      <c r="F13" s="16">
        <v>54.21052631578948</v>
      </c>
      <c r="G13" s="17">
        <v>0.455802844097075</v>
      </c>
      <c r="H13" s="16">
        <v>51.269841269841265</v>
      </c>
      <c r="I13" s="16">
        <v>8.1004236944472563</v>
      </c>
      <c r="J13" s="7"/>
      <c r="T13" s="7"/>
    </row>
    <row r="14" spans="1:20" ht="19" x14ac:dyDescent="0.3">
      <c r="A14" s="13" t="s">
        <v>31</v>
      </c>
      <c r="B14" s="16">
        <v>16.666666666666668</v>
      </c>
      <c r="C14" s="17">
        <v>5.0917507721731559</v>
      </c>
      <c r="D14" s="16">
        <v>11.111111111111109</v>
      </c>
      <c r="E14" s="17">
        <v>3.3042317451843388</v>
      </c>
      <c r="F14" s="16">
        <v>37.857142857142854</v>
      </c>
      <c r="G14" s="17">
        <v>3.6654295996049178</v>
      </c>
      <c r="H14" s="16">
        <v>39.285714285714285</v>
      </c>
      <c r="I14" s="16">
        <v>1.3256581816261952</v>
      </c>
      <c r="J14" s="7"/>
      <c r="T14" s="7"/>
    </row>
    <row r="15" spans="1:20" ht="19" x14ac:dyDescent="0.3">
      <c r="A15" s="13" t="s">
        <v>30</v>
      </c>
      <c r="B15" s="14">
        <v>0</v>
      </c>
      <c r="C15" s="15">
        <v>0</v>
      </c>
      <c r="D15" s="14">
        <v>0</v>
      </c>
      <c r="E15" s="15">
        <v>0</v>
      </c>
      <c r="F15" s="16">
        <v>20</v>
      </c>
      <c r="G15" s="17">
        <v>2.8867513459481291</v>
      </c>
      <c r="H15" s="16">
        <v>38.359788359788361</v>
      </c>
      <c r="I15" s="16">
        <v>3.1782753599541564</v>
      </c>
      <c r="J15" s="7"/>
      <c r="T15" s="7"/>
    </row>
    <row r="16" spans="1:20" ht="19" x14ac:dyDescent="0.3">
      <c r="A16" s="13">
        <v>68</v>
      </c>
      <c r="B16" s="14">
        <v>0</v>
      </c>
      <c r="C16" s="15">
        <v>0</v>
      </c>
      <c r="D16" s="16">
        <v>1.6666666666666667</v>
      </c>
      <c r="E16" s="17">
        <v>0.96225044864937626</v>
      </c>
      <c r="F16" s="16">
        <v>12.936507936507937</v>
      </c>
      <c r="G16" s="17">
        <v>3.2475093983465286</v>
      </c>
      <c r="H16" s="16">
        <v>76.403508771929822</v>
      </c>
      <c r="I16" s="16">
        <v>7.8312915225296225</v>
      </c>
      <c r="J16" s="7"/>
      <c r="T16" s="7"/>
    </row>
    <row r="17" spans="1:20" ht="19" x14ac:dyDescent="0.3">
      <c r="A17" s="13">
        <v>70</v>
      </c>
      <c r="B17" s="16">
        <v>3.5087719298245612</v>
      </c>
      <c r="C17" s="17">
        <v>2.0257904182092128</v>
      </c>
      <c r="D17" s="14">
        <v>0</v>
      </c>
      <c r="E17" s="15">
        <v>0</v>
      </c>
      <c r="F17" s="16">
        <v>13.421052631578947</v>
      </c>
      <c r="G17" s="17">
        <v>3.4345213948161213</v>
      </c>
      <c r="H17" s="16">
        <v>50.606060606060602</v>
      </c>
      <c r="I17" s="16">
        <v>9.4199704501286945</v>
      </c>
      <c r="J17" s="7"/>
      <c r="T17" s="7"/>
    </row>
    <row r="18" spans="1:20" ht="19" x14ac:dyDescent="0.3">
      <c r="A18" s="18">
        <v>72</v>
      </c>
      <c r="B18" s="19">
        <v>0</v>
      </c>
      <c r="C18" s="20">
        <v>0</v>
      </c>
      <c r="D18" s="21">
        <v>1.5873015873015872</v>
      </c>
      <c r="E18" s="22">
        <v>0.91642899871369166</v>
      </c>
      <c r="F18" s="21">
        <v>15</v>
      </c>
      <c r="G18" s="22">
        <v>3.3333333333333335</v>
      </c>
      <c r="H18" s="21" t="s">
        <v>35</v>
      </c>
      <c r="I18" s="21" t="s">
        <v>35</v>
      </c>
      <c r="J18" s="7"/>
      <c r="T18" s="7"/>
    </row>
    <row r="19" spans="1:20" ht="19" x14ac:dyDescent="0.3">
      <c r="A19" s="13">
        <v>73</v>
      </c>
      <c r="B19" s="16">
        <v>1.6666666666666667</v>
      </c>
      <c r="C19" s="17">
        <v>0.96225044864937626</v>
      </c>
      <c r="D19" s="16">
        <v>9.5238095238095237</v>
      </c>
      <c r="E19" s="17">
        <v>3.1746031746031744</v>
      </c>
      <c r="F19" s="16">
        <v>31.666666666666668</v>
      </c>
      <c r="G19" s="17">
        <v>0.96225044864937637</v>
      </c>
      <c r="H19" s="16">
        <v>60.004177109440263</v>
      </c>
      <c r="I19" s="16">
        <v>4.329122717681634</v>
      </c>
      <c r="J19" s="7"/>
      <c r="T19" s="7"/>
    </row>
    <row r="20" spans="1:20" ht="19" x14ac:dyDescent="0.3">
      <c r="A20" s="13" t="s">
        <v>29</v>
      </c>
      <c r="B20" s="16">
        <v>1.5873015873015872</v>
      </c>
      <c r="C20" s="17">
        <v>0.91642899871369166</v>
      </c>
      <c r="D20" s="16">
        <v>5</v>
      </c>
      <c r="E20" s="17">
        <v>1.6666666666666667</v>
      </c>
      <c r="F20" s="16">
        <v>61.212121212121211</v>
      </c>
      <c r="G20" s="17">
        <v>0.69981850810863666</v>
      </c>
      <c r="H20" s="16">
        <v>61.666666666666664</v>
      </c>
      <c r="I20" s="16">
        <v>5.8531409738070748</v>
      </c>
      <c r="J20" s="7"/>
      <c r="T20" s="7"/>
    </row>
    <row r="21" spans="1:20" ht="19" x14ac:dyDescent="0.3">
      <c r="A21" s="13">
        <v>75</v>
      </c>
      <c r="B21" s="14">
        <v>0</v>
      </c>
      <c r="C21" s="15">
        <v>0</v>
      </c>
      <c r="D21" s="16">
        <v>3.3333333333333335</v>
      </c>
      <c r="E21" s="17">
        <v>0.96225044864937626</v>
      </c>
      <c r="F21" s="16">
        <v>10.909090909090908</v>
      </c>
      <c r="G21" s="17">
        <v>3.4116152270296065</v>
      </c>
      <c r="H21" s="16">
        <v>58.650793650793652</v>
      </c>
      <c r="I21" s="16">
        <v>6.4916236380922214</v>
      </c>
      <c r="J21" s="7"/>
      <c r="T21" s="7"/>
    </row>
    <row r="22" spans="1:20" ht="20" thickBot="1" x14ac:dyDescent="0.35">
      <c r="A22" s="23">
        <v>87</v>
      </c>
      <c r="B22" s="24">
        <v>5</v>
      </c>
      <c r="C22" s="25">
        <v>1.6666666666666667</v>
      </c>
      <c r="D22" s="24">
        <v>1.6666666666666667</v>
      </c>
      <c r="E22" s="25">
        <v>0.96225044864937626</v>
      </c>
      <c r="F22" s="24">
        <v>26.666666666666668</v>
      </c>
      <c r="G22" s="25">
        <v>3.4694433324435536</v>
      </c>
      <c r="H22" s="24">
        <v>67.460317460317455</v>
      </c>
      <c r="I22" s="24">
        <v>5.9567884916389859</v>
      </c>
      <c r="J22" s="7"/>
      <c r="T22" s="7"/>
    </row>
    <row r="23" spans="1:20" ht="20" thickTop="1" x14ac:dyDescent="0.3">
      <c r="A23" s="26" t="s">
        <v>33</v>
      </c>
      <c r="B23" s="26"/>
      <c r="C23" s="26"/>
      <c r="D23" s="26"/>
      <c r="E23" s="26"/>
      <c r="F23" s="26"/>
      <c r="G23" s="26"/>
      <c r="H23" s="26"/>
      <c r="I23" s="27"/>
      <c r="J23" s="7"/>
      <c r="T23" s="7"/>
    </row>
    <row r="24" spans="1:20" ht="19" x14ac:dyDescent="0.3">
      <c r="A24" s="26" t="s">
        <v>34</v>
      </c>
      <c r="B24" s="26"/>
      <c r="C24" s="26"/>
      <c r="D24" s="26"/>
      <c r="E24" s="26"/>
      <c r="F24" s="26"/>
      <c r="G24" s="26"/>
      <c r="H24" s="26"/>
      <c r="I24" s="26"/>
      <c r="J24" s="7"/>
      <c r="T24" s="7"/>
    </row>
    <row r="25" spans="1:20" ht="19" x14ac:dyDescent="0.3">
      <c r="A25" s="28" t="s">
        <v>36</v>
      </c>
      <c r="B25" s="28"/>
      <c r="C25" s="28"/>
      <c r="D25" s="28"/>
      <c r="E25" s="28"/>
      <c r="F25" s="28"/>
      <c r="G25" s="28"/>
      <c r="H25" s="26"/>
      <c r="I25" s="26"/>
      <c r="J25" s="7"/>
      <c r="T25" s="7"/>
    </row>
    <row r="26" spans="1:20" x14ac:dyDescent="0.2">
      <c r="A26" s="7"/>
      <c r="B26" s="7"/>
      <c r="C26" s="7"/>
      <c r="D26" s="7"/>
      <c r="E26" s="7"/>
      <c r="F26" s="7"/>
      <c r="G26" s="7"/>
      <c r="H26" s="7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x14ac:dyDescent="0.2"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42" spans="10:10" x14ac:dyDescent="0.2">
      <c r="J42" s="9"/>
    </row>
  </sheetData>
  <mergeCells count="2">
    <mergeCell ref="A25:G25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2020-06-03T12:18:32Z</dcterms:created>
  <dcterms:modified xsi:type="dcterms:W3CDTF">2020-12-14T23:11:24Z</dcterms:modified>
</cp:coreProperties>
</file>