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E:\Manuscripts and journals\Manuscript 2019\Accpeted\pathogens-776821\"/>
    </mc:Choice>
  </mc:AlternateContent>
  <bookViews>
    <workbookView xWindow="0" yWindow="0" windowWidth="20295" windowHeight="7665"/>
  </bookViews>
  <sheets>
    <sheet name="Table S1" sheetId="1" r:id="rId1"/>
    <sheet name="Table S2" sheetId="4" r:id="rId2"/>
    <sheet name="Table S3" sheetId="5" r:id="rId3"/>
    <sheet name="Figure S1" sheetId="6" r:id="rId4"/>
    <sheet name="Table S4" sheetId="2" r:id="rId5"/>
    <sheet name="Figure S2" sheetId="3" r:id="rId6"/>
  </sheets>
  <definedNames>
    <definedName name="_xlnm._FilterDatabase" localSheetId="0" hidden="1">'Table S1'!$A$2:$Q$2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22" i="1" l="1"/>
  <c r="C22" i="1"/>
  <c r="B22" i="1"/>
</calcChain>
</file>

<file path=xl/sharedStrings.xml><?xml version="1.0" encoding="utf-8"?>
<sst xmlns="http://schemas.openxmlformats.org/spreadsheetml/2006/main" count="270" uniqueCount="204">
  <si>
    <t>Coordinates</t>
  </si>
  <si>
    <t>Habitat</t>
  </si>
  <si>
    <t>Undergrowth vegetation</t>
  </si>
  <si>
    <t>AW</t>
  </si>
  <si>
    <t xml:space="preserve">Amsterdamse Waterleiding Duinen </t>
  </si>
  <si>
    <t>52°20'36'' N 4°33'58''E</t>
  </si>
  <si>
    <t>Mixed forest</t>
  </si>
  <si>
    <t xml:space="preserve">Calamagrostis epigejos </t>
  </si>
  <si>
    <t>BB</t>
  </si>
  <si>
    <t>Bergherbos</t>
  </si>
  <si>
    <t>51°55'14''N 6°14'30''E</t>
  </si>
  <si>
    <t xml:space="preserve">Deschampsia flexuosa </t>
  </si>
  <si>
    <t>BU</t>
  </si>
  <si>
    <t>Buunderkamp</t>
  </si>
  <si>
    <t>52°00'56'' N 5°44'50''E</t>
  </si>
  <si>
    <t>Scots pine forest</t>
  </si>
  <si>
    <t xml:space="preserve">Vaccinium myrtillus </t>
  </si>
  <si>
    <t>DK</t>
  </si>
  <si>
    <t xml:space="preserve">Duin en Kruidberg </t>
  </si>
  <si>
    <t>52°26'16'' N 4°36'18''E</t>
  </si>
  <si>
    <t>DW</t>
  </si>
  <si>
    <t>Deelerwoud</t>
  </si>
  <si>
    <t>52°05'51'' N 5°56'42''E</t>
  </si>
  <si>
    <t>EN</t>
  </si>
  <si>
    <t>Enkhout</t>
  </si>
  <si>
    <t>52°16'25'' N 5°54'49''E</t>
  </si>
  <si>
    <t>HD</t>
  </si>
  <si>
    <t>Herperduin</t>
  </si>
  <si>
    <t>51°45'33'' N 5°36'53''E</t>
  </si>
  <si>
    <t xml:space="preserve">Molinia caerulea </t>
  </si>
  <si>
    <t>HM</t>
  </si>
  <si>
    <t>Halfmijl</t>
  </si>
  <si>
    <t>51°25'23'' N 5°19'09''E</t>
  </si>
  <si>
    <t>KB</t>
  </si>
  <si>
    <t>Kremboong</t>
  </si>
  <si>
    <t>52°45'13'' N 6°31'16''E</t>
  </si>
  <si>
    <t>Pedunculate oak forest</t>
  </si>
  <si>
    <t xml:space="preserve">Dryopteris dilatata </t>
  </si>
  <si>
    <t>MH</t>
  </si>
  <si>
    <t xml:space="preserve">Maashorst </t>
  </si>
  <si>
    <t>51°42'44'' N 5°35'24''E</t>
  </si>
  <si>
    <t>PD</t>
  </si>
  <si>
    <t>Pettemerduin</t>
  </si>
  <si>
    <t>52°46'33'' N 4°40'19''E</t>
  </si>
  <si>
    <t xml:space="preserve">Polypodium vulgare </t>
  </si>
  <si>
    <t>PW</t>
  </si>
  <si>
    <t xml:space="preserve">Planken Wambuis </t>
  </si>
  <si>
    <t>52°01'54'' N 5°48'36''E</t>
  </si>
  <si>
    <t>RB</t>
  </si>
  <si>
    <t xml:space="preserve">Rheebruggen </t>
  </si>
  <si>
    <t>52°46'60'' N 6°17'44''E</t>
  </si>
  <si>
    <t>SD</t>
  </si>
  <si>
    <t xml:space="preserve">Schoorlse Duinen </t>
  </si>
  <si>
    <t>52°41'47'' N 4°40'01''E</t>
  </si>
  <si>
    <t>ST</t>
  </si>
  <si>
    <t>Stameren</t>
  </si>
  <si>
    <t>52°03'38'' N 5°21'01''E</t>
  </si>
  <si>
    <t>VA</t>
  </si>
  <si>
    <t>Valenberg</t>
  </si>
  <si>
    <t>52°15'33'' N 5°48'47''E</t>
  </si>
  <si>
    <t>VH</t>
  </si>
  <si>
    <t>Vijverhof</t>
  </si>
  <si>
    <t>52°09'43'' N 5°13'43''E</t>
  </si>
  <si>
    <t>VL</t>
  </si>
  <si>
    <t>Vledderhof</t>
  </si>
  <si>
    <t>52°52'46'' N 6°14'25''E</t>
  </si>
  <si>
    <t>ZM</t>
  </si>
  <si>
    <t>Zwanemeerbos</t>
  </si>
  <si>
    <t>53°00'46'' N 6°45'19''E</t>
  </si>
  <si>
    <t xml:space="preserve">Pteridium aquilinum </t>
  </si>
  <si>
    <t>Amsterdamse Waterleiding Duinen</t>
  </si>
  <si>
    <t>Duin en Kruidberg</t>
  </si>
  <si>
    <t>Kroondomein</t>
  </si>
  <si>
    <t>Maashorst</t>
  </si>
  <si>
    <t>Pettermerduin</t>
  </si>
  <si>
    <t>Planken Wambuis</t>
  </si>
  <si>
    <t>Rheebruggen</t>
  </si>
  <si>
    <t>Schoorlse Duinen</t>
  </si>
  <si>
    <t>Total</t>
  </si>
  <si>
    <t>A. phagocytophilum</t>
  </si>
  <si>
    <t>N positive</t>
  </si>
  <si>
    <t>%</t>
  </si>
  <si>
    <t>CI 95%</t>
  </si>
  <si>
    <t>2,4 - 4,9</t>
  </si>
  <si>
    <t>0,2 - 1,4</t>
  </si>
  <si>
    <t>0,0 - 0,8</t>
  </si>
  <si>
    <t>3,0 - 3,6</t>
  </si>
  <si>
    <t>N. mikurensis</t>
  </si>
  <si>
    <t>5,4 - 6,2</t>
  </si>
  <si>
    <t>B. afzelii</t>
  </si>
  <si>
    <t>I. hookeri</t>
  </si>
  <si>
    <t>1,8 - 4,6</t>
  </si>
  <si>
    <t>0,0 - 0,7</t>
  </si>
  <si>
    <t>4,1 - 7,8</t>
  </si>
  <si>
    <t>0,3 - 1,8</t>
  </si>
  <si>
    <t>0,0 - 0,5</t>
  </si>
  <si>
    <t>3,2 - 5,2</t>
  </si>
  <si>
    <t>2,5 - 5,1</t>
  </si>
  <si>
    <t>4,1 - 7,9</t>
  </si>
  <si>
    <t>0,0 - 4,6</t>
  </si>
  <si>
    <t>0,0 - 0,9</t>
  </si>
  <si>
    <t>3,4 - 5,7</t>
  </si>
  <si>
    <t>0,9 - 3,1</t>
  </si>
  <si>
    <t>0,0 - 4,2</t>
  </si>
  <si>
    <t>12,4 - 17,6</t>
  </si>
  <si>
    <t>0,3 - 1,7</t>
  </si>
  <si>
    <t>0,0 - 13,2</t>
  </si>
  <si>
    <t>0,4 - 1,5</t>
  </si>
  <si>
    <t>4,0 - 7,4</t>
  </si>
  <si>
    <t>0,1 - 1,0</t>
  </si>
  <si>
    <t>0,1 - 1,8</t>
  </si>
  <si>
    <t>2,0 - 4,8</t>
  </si>
  <si>
    <t>2,7 - 5,7</t>
  </si>
  <si>
    <t>10,9 - 16,1</t>
  </si>
  <si>
    <t>1,9 - 3,6</t>
  </si>
  <si>
    <t>6,0 - 10,4</t>
  </si>
  <si>
    <t>0,2 - 5,9</t>
  </si>
  <si>
    <t>2,0 - 4,5</t>
  </si>
  <si>
    <t>9,5 - 12,9</t>
  </si>
  <si>
    <t>0,5 - 2,5</t>
  </si>
  <si>
    <t>0,8 - 7,7</t>
  </si>
  <si>
    <t>7,1 - 11,2</t>
  </si>
  <si>
    <t>4,9 - 7,8</t>
  </si>
  <si>
    <t>4,1 - 7,5</t>
  </si>
  <si>
    <t>9,8 - 13,8</t>
  </si>
  <si>
    <t>1,4 - 4,9</t>
  </si>
  <si>
    <t>0,2 - 1,7</t>
  </si>
  <si>
    <t>1,5 - 4,0</t>
  </si>
  <si>
    <t>3,3 - 6,7</t>
  </si>
  <si>
    <t>0,7 - 1,8</t>
  </si>
  <si>
    <t>3,1 - 6,6</t>
  </si>
  <si>
    <t>0,5 - 7,1</t>
  </si>
  <si>
    <t>0,9 - 2,3</t>
  </si>
  <si>
    <t>0,4 - 2,2</t>
  </si>
  <si>
    <t>6,6 - 18,3</t>
  </si>
  <si>
    <t>0,8 - 2,7</t>
  </si>
  <si>
    <t>1,4 - 3,6</t>
  </si>
  <si>
    <t>0,1 - 19,6</t>
  </si>
  <si>
    <t>2,9 - 5,3</t>
  </si>
  <si>
    <t>1,7 - 4,2</t>
  </si>
  <si>
    <t>1,3 - 3,1</t>
  </si>
  <si>
    <t>0,8 - 2,9</t>
  </si>
  <si>
    <t>1,9 - 2,3</t>
  </si>
  <si>
    <t>10,4 - 15,6</t>
  </si>
  <si>
    <t>1,7 - 4,1</t>
  </si>
  <si>
    <t>0,6 - 2,5</t>
  </si>
  <si>
    <t>14,2 - 17,8</t>
  </si>
  <si>
    <t>8,4 - 12,6</t>
  </si>
  <si>
    <t>2,0 - 4,9</t>
  </si>
  <si>
    <t>0,9 - 8,3</t>
  </si>
  <si>
    <t>3,0 - 5,2</t>
  </si>
  <si>
    <t>0,2 - 5,4</t>
  </si>
  <si>
    <t>3,5 - 6,7</t>
  </si>
  <si>
    <t>0,6 - 2,3</t>
  </si>
  <si>
    <t>7,7 - 11,1</t>
  </si>
  <si>
    <t>5,7 - 9,6</t>
  </si>
  <si>
    <t>0,2 - 1,1</t>
  </si>
  <si>
    <t>0,0 - 1,1</t>
  </si>
  <si>
    <t>5,3 - 6,1</t>
  </si>
  <si>
    <t>Tick-borne pathogen and I. hookeri are absent</t>
  </si>
  <si>
    <t>Tick-borne pathogen is absent and I. hookeri is present</t>
  </si>
  <si>
    <t>Tick-borne pathogen is present and I. hookeri is absent</t>
  </si>
  <si>
    <t>Expected coinfection</t>
  </si>
  <si>
    <t>3.3</t>
  </si>
  <si>
    <t>0.2</t>
  </si>
  <si>
    <t>p value</t>
  </si>
  <si>
    <t>&lt; 0.001</t>
  </si>
  <si>
    <t>DON/1200 m2</t>
  </si>
  <si>
    <t>Abbreviation</t>
  </si>
  <si>
    <t>Odds ratio</t>
  </si>
  <si>
    <t>Tick-borne pathogen and I. hookeri are present (observed coinfection)</t>
  </si>
  <si>
    <t>DOL/1200 m2</t>
  </si>
  <si>
    <t>DOA/1200 m2</t>
  </si>
  <si>
    <t>Likelihood ratio test</t>
  </si>
  <si>
    <t>Std. Error</t>
  </si>
  <si>
    <t>z value</t>
  </si>
  <si>
    <t>AIC</t>
  </si>
  <si>
    <t>LogLik</t>
  </si>
  <si>
    <t>Chiq</t>
  </si>
  <si>
    <t>= -3.312 + 1.919e-04 * DOL</t>
  </si>
  <si>
    <t>2.031e-05</t>
  </si>
  <si>
    <t>9.449</t>
  </si>
  <si>
    <t>&lt;2e-16</t>
  </si>
  <si>
    <t>&lt;2.2e-16</t>
  </si>
  <si>
    <t>= -3.484 + 5.955e-04 * DON</t>
  </si>
  <si>
    <t>7.673e-05</t>
  </si>
  <si>
    <t>7.761</t>
  </si>
  <si>
    <t>8.44e-15</t>
  </si>
  <si>
    <t>2.814e-14</t>
  </si>
  <si>
    <t>= -3.9043783 + 0.0137145 * DOA</t>
  </si>
  <si>
    <t>0.0007385</t>
  </si>
  <si>
    <t>18.57</t>
  </si>
  <si>
    <t>Study site</t>
  </si>
  <si>
    <t>Model equation</t>
  </si>
  <si>
    <r>
      <t>Figure S2:</t>
    </r>
    <r>
      <rPr>
        <sz val="11"/>
        <color theme="1"/>
        <rFont val="Calibri"/>
        <family val="2"/>
        <scheme val="minor"/>
      </rPr>
      <t xml:space="preserve"> Forest sites in which ticks were sampled. Forest cover in The Netherlands is presented in green.</t>
    </r>
  </si>
  <si>
    <t>Prevalence of I. hookeri in questing nymphs ~ 1</t>
  </si>
  <si>
    <t>Prevalence of I. hookeri in questing nymphs ~ DOL</t>
  </si>
  <si>
    <t>Prevalence of I. hookeri in questing nymphs ~ DON</t>
  </si>
  <si>
    <t>Nymphs tested</t>
  </si>
  <si>
    <r>
      <t xml:space="preserve">Table S1: </t>
    </r>
    <r>
      <rPr>
        <sz val="11"/>
        <color theme="1"/>
        <rFont val="Calibri"/>
        <family val="2"/>
        <scheme val="minor"/>
      </rPr>
      <t xml:space="preserve">Density of larvae (DOL), nymphs (DON) and adults (DOA), and prevalence of </t>
    </r>
    <r>
      <rPr>
        <i/>
        <sz val="11"/>
        <color theme="1"/>
        <rFont val="Calibri"/>
        <family val="2"/>
        <scheme val="minor"/>
      </rPr>
      <t>A. phagoctophilum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N. mikurensis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 xml:space="preserve">B. afzelii </t>
    </r>
    <r>
      <rPr>
        <sz val="11"/>
        <color theme="1"/>
        <rFont val="Calibri"/>
        <family val="2"/>
        <scheme val="minor"/>
      </rPr>
      <t xml:space="preserve">and </t>
    </r>
    <r>
      <rPr>
        <i/>
        <sz val="11"/>
        <color theme="1"/>
        <rFont val="Calibri"/>
        <family val="2"/>
        <scheme val="minor"/>
      </rPr>
      <t xml:space="preserve">I. hookeri </t>
    </r>
    <r>
      <rPr>
        <sz val="11"/>
        <color theme="1"/>
        <rFont val="Calibri"/>
        <family val="2"/>
        <scheme val="minor"/>
      </rPr>
      <t xml:space="preserve">per study site. A column DON tested shows a subset of nymphs tested for prevalence of pathogens and </t>
    </r>
    <r>
      <rPr>
        <i/>
        <sz val="11"/>
        <color theme="1"/>
        <rFont val="Calibri"/>
        <family val="2"/>
        <scheme val="minor"/>
      </rPr>
      <t>I. hookeri.</t>
    </r>
    <r>
      <rPr>
        <sz val="11"/>
        <color theme="1"/>
        <rFont val="Calibri"/>
        <family val="2"/>
        <scheme val="minor"/>
      </rPr>
      <t xml:space="preserve"> Formula of 95% exact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binomial confidence interval from: Armitage P, Berry G. Statistical Methods in Medical Research. 3rd ed. Oxford, UK: Blackwell Scientific</t>
    </r>
  </si>
  <si>
    <r>
      <t>Table S2:</t>
    </r>
    <r>
      <rPr>
        <sz val="11"/>
        <color theme="1"/>
        <rFont val="Calibri"/>
        <family val="2"/>
        <scheme val="minor"/>
      </rPr>
      <t xml:space="preserve"> Observed and expected co-occurrence of </t>
    </r>
    <r>
      <rPr>
        <i/>
        <sz val="11"/>
        <color theme="1"/>
        <rFont val="Calibri"/>
        <family val="2"/>
        <scheme val="minor"/>
      </rPr>
      <t xml:space="preserve">I. hookeri </t>
    </r>
    <r>
      <rPr>
        <sz val="11"/>
        <color theme="1"/>
        <rFont val="Calibri"/>
        <family val="2"/>
        <scheme val="minor"/>
      </rPr>
      <t>and three tick-borne pathogens. Nymphs (n=13,967) from the 19 forest sites were tested for the presence of</t>
    </r>
    <r>
      <rPr>
        <i/>
        <sz val="11"/>
        <color theme="1"/>
        <rFont val="Calibri"/>
        <family val="2"/>
        <scheme val="minor"/>
      </rPr>
      <t xml:space="preserve"> I. hookeri </t>
    </r>
    <r>
      <rPr>
        <sz val="11"/>
        <color theme="1"/>
        <rFont val="Calibri"/>
        <family val="2"/>
        <scheme val="minor"/>
      </rPr>
      <t xml:space="preserve">DNA, </t>
    </r>
    <r>
      <rPr>
        <i/>
        <sz val="11"/>
        <color theme="1"/>
        <rFont val="Calibri"/>
        <family val="2"/>
        <scheme val="minor"/>
      </rPr>
      <t>A. phagocytophilum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B. afzelii</t>
    </r>
    <r>
      <rPr>
        <sz val="11"/>
        <color theme="1"/>
        <rFont val="Calibri"/>
        <family val="2"/>
        <scheme val="minor"/>
      </rPr>
      <t xml:space="preserve"> and </t>
    </r>
    <r>
      <rPr>
        <i/>
        <sz val="11"/>
        <color theme="1"/>
        <rFont val="Calibri"/>
        <family val="2"/>
        <scheme val="minor"/>
      </rPr>
      <t>N. mikurensis</t>
    </r>
    <r>
      <rPr>
        <sz val="11"/>
        <color theme="1"/>
        <rFont val="Calibri"/>
        <family val="2"/>
        <scheme val="minor"/>
      </rPr>
      <t xml:space="preserve">.  Odds ratio &gt; 1 and &lt; 1 indicates increased and decreased occurrence of event, respectively. A Fisher’s exact test was used to test the statistical significance for an association. Prevalences of all pathogens and </t>
    </r>
    <r>
      <rPr>
        <i/>
        <sz val="11"/>
        <color theme="1"/>
        <rFont val="Calibri"/>
        <family val="2"/>
        <scheme val="minor"/>
      </rPr>
      <t xml:space="preserve">I. hookeri </t>
    </r>
    <r>
      <rPr>
        <sz val="11"/>
        <color theme="1"/>
        <rFont val="Calibri"/>
        <family val="2"/>
        <scheme val="minor"/>
      </rPr>
      <t>are provided in Supplementary material S3 .</t>
    </r>
  </si>
  <si>
    <r>
      <rPr>
        <b/>
        <sz val="11"/>
        <color theme="1"/>
        <rFont val="Calibri"/>
        <family val="2"/>
        <scheme val="minor"/>
      </rPr>
      <t>Table S3:</t>
    </r>
    <r>
      <rPr>
        <sz val="11"/>
        <color theme="1"/>
        <rFont val="Calibri"/>
        <family val="2"/>
        <scheme val="minor"/>
      </rPr>
      <t xml:space="preserve"> . Full equations of all models for prediction of prevalence of </t>
    </r>
    <r>
      <rPr>
        <i/>
        <sz val="11"/>
        <color theme="1"/>
        <rFont val="Calibri"/>
        <family val="2"/>
        <scheme val="minor"/>
      </rPr>
      <t xml:space="preserve">I. hookeri </t>
    </r>
    <r>
      <rPr>
        <sz val="11"/>
        <color theme="1"/>
        <rFont val="Calibri"/>
        <family val="2"/>
        <scheme val="minor"/>
      </rPr>
      <t>in questing nymphs, AIC values and results of the likelihood ratio test.</t>
    </r>
  </si>
  <si>
    <t>Figure S1: Original photographs used for the fabrication of Figure 3</t>
  </si>
  <si>
    <r>
      <rPr>
        <b/>
        <sz val="11"/>
        <color theme="1"/>
        <rFont val="Calibri"/>
        <family val="2"/>
        <scheme val="minor"/>
      </rPr>
      <t xml:space="preserve">Table S4: </t>
    </r>
    <r>
      <rPr>
        <sz val="11"/>
        <color theme="1"/>
        <rFont val="Calibri"/>
        <family val="2"/>
        <scheme val="minor"/>
      </rPr>
      <t xml:space="preserve">Summary description of the 19 locations from the cross-sectional study where questing nymphs were collected. In BU and AW, ticks of all developmental stages were collected for the symbiont detection. Nymphs from AW were used for the bio-assay in 2019. Detailed information on the cross-sectional study and on the study sites have been published before. See: Takumi K, Sprong H, Hofmeester TR. Impact of vertebrate communities on Ixodes ricinus-borne disease risk in forest areas. Parasit Vectors. 2019 Sep6;12(1):434. and Hofmeester TR, Jansen PA, Wijnen HJ, Coipan EC, Fonville M, Prins HHT, Sprong H, van Wieren SE. Cascading effects of predator activity on tick-borne disease risk. Proc Biol Sci. 2017 Jul 26;284(1859).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</si>
</sst>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0" fillId="0" borderId="1" xfId="0" applyFill="1" applyBorder="1"/>
    <xf numFmtId="164" fontId="0" fillId="0" borderId="0" xfId="0" applyNumberFormat="1" applyFill="1" applyBorder="1"/>
    <xf numFmtId="0" fontId="0" fillId="0" borderId="6" xfId="0" applyFill="1" applyBorder="1"/>
    <xf numFmtId="164" fontId="0" fillId="0" borderId="6" xfId="0" quotePrefix="1" applyNumberFormat="1" applyFill="1" applyBorder="1"/>
    <xf numFmtId="1" fontId="0" fillId="0" borderId="1" xfId="0" applyNumberFormat="1" applyFill="1" applyBorder="1"/>
    <xf numFmtId="0" fontId="1" fillId="0" borderId="0" xfId="0" applyFont="1"/>
    <xf numFmtId="0" fontId="1" fillId="0" borderId="0" xfId="0" applyFont="1" applyFill="1"/>
    <xf numFmtId="0" fontId="0" fillId="0" borderId="2" xfId="0" applyFill="1" applyBorder="1"/>
    <xf numFmtId="0" fontId="0" fillId="0" borderId="2" xfId="0" applyFont="1" applyFill="1" applyBorder="1"/>
    <xf numFmtId="0" fontId="0" fillId="0" borderId="0" xfId="0" applyFont="1" applyFill="1"/>
    <xf numFmtId="0" fontId="1" fillId="0" borderId="8" xfId="0" applyFont="1" applyBorder="1"/>
    <xf numFmtId="0" fontId="0" fillId="0" borderId="9" xfId="0" applyFill="1" applyBorder="1"/>
    <xf numFmtId="0" fontId="1" fillId="0" borderId="12" xfId="0" applyFont="1" applyBorder="1"/>
    <xf numFmtId="0" fontId="0" fillId="0" borderId="13" xfId="0" applyFill="1" applyBorder="1"/>
    <xf numFmtId="0" fontId="0" fillId="0" borderId="10" xfId="0" applyFill="1" applyBorder="1"/>
    <xf numFmtId="0" fontId="0" fillId="0" borderId="14" xfId="0" applyFill="1" applyBorder="1"/>
    <xf numFmtId="0" fontId="0" fillId="0" borderId="15" xfId="0" applyFill="1" applyBorder="1"/>
    <xf numFmtId="0" fontId="1" fillId="0" borderId="8" xfId="0" applyFont="1" applyFill="1" applyBorder="1"/>
    <xf numFmtId="0" fontId="0" fillId="0" borderId="9" xfId="0" applyFont="1" applyFill="1" applyBorder="1"/>
    <xf numFmtId="0" fontId="1" fillId="0" borderId="16" xfId="0" applyFont="1" applyBorder="1"/>
    <xf numFmtId="0" fontId="1" fillId="0" borderId="17" xfId="0" applyFont="1" applyBorder="1"/>
    <xf numFmtId="0" fontId="1" fillId="0" borderId="18" xfId="0" applyFont="1" applyBorder="1"/>
    <xf numFmtId="0" fontId="1" fillId="0" borderId="19" xfId="0" applyFont="1" applyBorder="1"/>
    <xf numFmtId="0" fontId="1" fillId="0" borderId="20" xfId="0" applyFont="1" applyBorder="1"/>
    <xf numFmtId="164" fontId="0" fillId="0" borderId="21" xfId="0" applyNumberFormat="1" applyFill="1" applyBorder="1"/>
    <xf numFmtId="0" fontId="0" fillId="0" borderId="22" xfId="0" applyFill="1" applyBorder="1"/>
    <xf numFmtId="0" fontId="0" fillId="0" borderId="23" xfId="0" applyFill="1" applyBorder="1"/>
    <xf numFmtId="1" fontId="0" fillId="0" borderId="23" xfId="0" applyNumberFormat="1" applyFill="1" applyBorder="1"/>
    <xf numFmtId="0" fontId="0" fillId="0" borderId="23" xfId="0" applyNumberFormat="1" applyFill="1" applyBorder="1"/>
    <xf numFmtId="0" fontId="0" fillId="0" borderId="2" xfId="0" applyBorder="1"/>
    <xf numFmtId="0" fontId="0" fillId="0" borderId="24" xfId="0" applyBorder="1"/>
    <xf numFmtId="0" fontId="0" fillId="0" borderId="8" xfId="0" applyBorder="1"/>
    <xf numFmtId="0" fontId="2" fillId="0" borderId="0" xfId="0" applyFont="1"/>
    <xf numFmtId="49" fontId="0" fillId="0" borderId="2" xfId="0" applyNumberFormat="1" applyFont="1" applyBorder="1"/>
    <xf numFmtId="49" fontId="0" fillId="0" borderId="24" xfId="0" applyNumberFormat="1" applyFont="1" applyBorder="1"/>
    <xf numFmtId="0" fontId="0" fillId="0" borderId="11" xfId="0" applyBorder="1"/>
    <xf numFmtId="0" fontId="0" fillId="0" borderId="25" xfId="0" applyBorder="1"/>
    <xf numFmtId="0" fontId="0" fillId="0" borderId="12" xfId="0" applyBorder="1"/>
    <xf numFmtId="49" fontId="0" fillId="0" borderId="13" xfId="0" applyNumberFormat="1" applyFont="1" applyBorder="1"/>
    <xf numFmtId="49" fontId="0" fillId="0" borderId="0" xfId="0" applyNumberFormat="1" applyFont="1" applyBorder="1"/>
    <xf numFmtId="49" fontId="0" fillId="0" borderId="10" xfId="0" applyNumberFormat="1" applyFont="1" applyBorder="1"/>
    <xf numFmtId="49" fontId="0" fillId="0" borderId="26" xfId="0" applyNumberFormat="1" applyFont="1" applyBorder="1"/>
    <xf numFmtId="49" fontId="0" fillId="0" borderId="27" xfId="0" applyNumberFormat="1" applyFont="1" applyBorder="1"/>
    <xf numFmtId="49" fontId="0" fillId="0" borderId="28" xfId="0" applyNumberFormat="1" applyFont="1" applyBorder="1"/>
    <xf numFmtId="0" fontId="0" fillId="0" borderId="13" xfId="0" applyBorder="1"/>
    <xf numFmtId="0" fontId="0" fillId="0" borderId="10" xfId="0" applyBorder="1"/>
    <xf numFmtId="0" fontId="0" fillId="0" borderId="26" xfId="0" applyBorder="1"/>
    <xf numFmtId="0" fontId="0" fillId="0" borderId="28" xfId="0" applyBorder="1"/>
    <xf numFmtId="0" fontId="0" fillId="0" borderId="7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8" xfId="0" applyFont="1" applyBorder="1"/>
    <xf numFmtId="0" fontId="0" fillId="2" borderId="0" xfId="0" applyFill="1"/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1" fillId="2" borderId="0" xfId="0" applyFont="1" applyFill="1" applyAlignment="1">
      <alignment wrapText="1"/>
    </xf>
    <xf numFmtId="0" fontId="0" fillId="2" borderId="0" xfId="0" applyFill="1" applyAlignment="1">
      <alignment wrapText="1"/>
    </xf>
    <xf numFmtId="0" fontId="0" fillId="0" borderId="11" xfId="0" applyFont="1" applyBorder="1"/>
    <xf numFmtId="0" fontId="0" fillId="0" borderId="12" xfId="0" applyFont="1" applyBorder="1"/>
    <xf numFmtId="0" fontId="0" fillId="2" borderId="0" xfId="0" applyFill="1" applyAlignment="1">
      <alignment vertical="top" wrapText="1"/>
    </xf>
    <xf numFmtId="0" fontId="1" fillId="2" borderId="0" xfId="0" applyFont="1" applyFill="1" applyAlignment="1">
      <alignment vertical="center" wrapText="1"/>
    </xf>
    <xf numFmtId="0" fontId="0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259200</xdr:colOff>
      <xdr:row>40</xdr:row>
      <xdr:rowOff>40800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6038261C-2D7E-4CEF-B9D4-7E2B0904D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-957600" y="957600"/>
          <a:ext cx="7660800" cy="5745600"/>
        </a:xfrm>
        <a:prstGeom prst="rect">
          <a:avLst/>
        </a:prstGeom>
      </xdr:spPr>
    </xdr:pic>
    <xdr:clientData/>
  </xdr:twoCellAnchor>
  <xdr:twoCellAnchor editAs="oneCell">
    <xdr:from>
      <xdr:col>9</xdr:col>
      <xdr:colOff>331350</xdr:colOff>
      <xdr:row>0</xdr:row>
      <xdr:rowOff>0</xdr:rowOff>
    </xdr:from>
    <xdr:to>
      <xdr:col>18</xdr:col>
      <xdr:colOff>590550</xdr:colOff>
      <xdr:row>40</xdr:row>
      <xdr:rowOff>40800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4FBDCE75-2C94-423C-A361-34B80948A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60150" y="957600"/>
          <a:ext cx="7660800" cy="5745600"/>
        </a:xfrm>
        <a:prstGeom prst="rect">
          <a:avLst/>
        </a:prstGeom>
      </xdr:spPr>
    </xdr:pic>
    <xdr:clientData/>
  </xdr:twoCellAnchor>
  <xdr:twoCellAnchor editAs="oneCell">
    <xdr:from>
      <xdr:col>19</xdr:col>
      <xdr:colOff>64650</xdr:colOff>
      <xdr:row>0</xdr:row>
      <xdr:rowOff>0</xdr:rowOff>
    </xdr:from>
    <xdr:to>
      <xdr:col>28</xdr:col>
      <xdr:colOff>323850</xdr:colOff>
      <xdr:row>40</xdr:row>
      <xdr:rowOff>40800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FD3E5E8D-CB23-4A22-A6AB-1FDC35190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689450" y="957600"/>
          <a:ext cx="7660800" cy="5745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241300</xdr:colOff>
      <xdr:row>35</xdr:row>
      <xdr:rowOff>8890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9087082-A48C-49F9-9697-F3464D6A8134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27700" cy="66763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tabSelected="1" zoomScale="90" zoomScaleNormal="90" workbookViewId="0">
      <selection activeCell="A24" sqref="A24:Q24"/>
    </sheetView>
  </sheetViews>
  <sheetFormatPr defaultColWidth="8.85546875" defaultRowHeight="15" x14ac:dyDescent="0.25"/>
  <cols>
    <col min="1" max="1" width="41.28515625" bestFit="1" customWidth="1"/>
    <col min="2" max="2" width="16.42578125" bestFit="1" customWidth="1"/>
    <col min="3" max="3" width="17.140625" bestFit="1" customWidth="1"/>
    <col min="4" max="4" width="16.7109375" bestFit="1" customWidth="1"/>
    <col min="5" max="5" width="17.140625" style="10" bestFit="1" customWidth="1"/>
    <col min="6" max="6" width="13.85546875" bestFit="1" customWidth="1"/>
    <col min="7" max="7" width="5.7109375" bestFit="1" customWidth="1"/>
    <col min="8" max="8" width="10.42578125" bestFit="1" customWidth="1"/>
    <col min="9" max="9" width="13.85546875" bestFit="1" customWidth="1"/>
    <col min="10" max="10" width="5.7109375" bestFit="1" customWidth="1"/>
    <col min="11" max="11" width="10.42578125" bestFit="1" customWidth="1"/>
    <col min="12" max="12" width="13.85546875" bestFit="1" customWidth="1"/>
    <col min="13" max="13" width="5.7109375" bestFit="1" customWidth="1"/>
    <col min="14" max="14" width="10.140625" bestFit="1" customWidth="1"/>
    <col min="15" max="15" width="11" bestFit="1" customWidth="1"/>
    <col min="16" max="16" width="5" bestFit="1" customWidth="1"/>
    <col min="17" max="17" width="10.42578125" bestFit="1" customWidth="1"/>
  </cols>
  <sheetData>
    <row r="1" spans="1:17" s="6" customFormat="1" ht="15.75" thickBot="1" x14ac:dyDescent="0.3">
      <c r="E1" s="7"/>
      <c r="F1" s="55" t="s">
        <v>79</v>
      </c>
      <c r="G1" s="56"/>
      <c r="H1" s="57"/>
      <c r="I1" s="55" t="s">
        <v>87</v>
      </c>
      <c r="J1" s="56"/>
      <c r="K1" s="57"/>
      <c r="L1" s="55" t="s">
        <v>89</v>
      </c>
      <c r="M1" s="56"/>
      <c r="N1" s="57"/>
      <c r="O1" s="55" t="s">
        <v>90</v>
      </c>
      <c r="P1" s="56"/>
      <c r="Q1" s="57"/>
    </row>
    <row r="2" spans="1:17" s="6" customFormat="1" x14ac:dyDescent="0.25">
      <c r="A2" s="11" t="s">
        <v>192</v>
      </c>
      <c r="B2" s="11" t="s">
        <v>171</v>
      </c>
      <c r="C2" s="11" t="s">
        <v>167</v>
      </c>
      <c r="D2" s="13" t="s">
        <v>172</v>
      </c>
      <c r="E2" s="18" t="s">
        <v>198</v>
      </c>
      <c r="F2" s="20" t="s">
        <v>80</v>
      </c>
      <c r="G2" s="21" t="s">
        <v>81</v>
      </c>
      <c r="H2" s="22" t="s">
        <v>82</v>
      </c>
      <c r="I2" s="23" t="s">
        <v>80</v>
      </c>
      <c r="J2" s="21" t="s">
        <v>81</v>
      </c>
      <c r="K2" s="22" t="s">
        <v>82</v>
      </c>
      <c r="L2" s="23" t="s">
        <v>80</v>
      </c>
      <c r="M2" s="21" t="s">
        <v>81</v>
      </c>
      <c r="N2" s="22" t="s">
        <v>82</v>
      </c>
      <c r="O2" s="23" t="s">
        <v>80</v>
      </c>
      <c r="P2" s="21" t="s">
        <v>81</v>
      </c>
      <c r="Q2" s="24" t="s">
        <v>82</v>
      </c>
    </row>
    <row r="3" spans="1:17" x14ac:dyDescent="0.25">
      <c r="A3" s="8" t="s">
        <v>70</v>
      </c>
      <c r="B3" s="8">
        <v>4186</v>
      </c>
      <c r="C3" s="8">
        <v>718</v>
      </c>
      <c r="D3" s="15">
        <v>63</v>
      </c>
      <c r="E3" s="9">
        <v>678</v>
      </c>
      <c r="F3" s="14">
        <v>39</v>
      </c>
      <c r="G3" s="2">
        <v>5.7522123893805306</v>
      </c>
      <c r="H3" s="3" t="s">
        <v>93</v>
      </c>
      <c r="I3" s="1">
        <v>1</v>
      </c>
      <c r="J3" s="2">
        <v>0.14749262536873156</v>
      </c>
      <c r="K3" s="3" t="s">
        <v>85</v>
      </c>
      <c r="L3" s="5">
        <v>5</v>
      </c>
      <c r="M3" s="2">
        <v>0.73746312684365778</v>
      </c>
      <c r="N3" s="3" t="s">
        <v>126</v>
      </c>
      <c r="O3" s="5">
        <v>87</v>
      </c>
      <c r="P3" s="2">
        <v>12.831858407079647</v>
      </c>
      <c r="Q3" s="15" t="s">
        <v>143</v>
      </c>
    </row>
    <row r="4" spans="1:17" x14ac:dyDescent="0.25">
      <c r="A4" s="8" t="s">
        <v>9</v>
      </c>
      <c r="B4" s="8">
        <v>468</v>
      </c>
      <c r="C4" s="8">
        <v>869</v>
      </c>
      <c r="D4" s="15">
        <v>32</v>
      </c>
      <c r="E4" s="9">
        <v>742</v>
      </c>
      <c r="F4" s="14">
        <v>6</v>
      </c>
      <c r="G4" s="2">
        <v>0.80862533692722371</v>
      </c>
      <c r="H4" s="3" t="s">
        <v>94</v>
      </c>
      <c r="I4" s="1">
        <v>30</v>
      </c>
      <c r="J4" s="2">
        <v>4.0431266846361185</v>
      </c>
      <c r="K4" s="3" t="s">
        <v>112</v>
      </c>
      <c r="L4" s="5">
        <v>19</v>
      </c>
      <c r="M4" s="2">
        <v>2.5606469002695418</v>
      </c>
      <c r="N4" s="3" t="s">
        <v>127</v>
      </c>
      <c r="O4" s="5">
        <v>20</v>
      </c>
      <c r="P4" s="2">
        <v>2.6954177897574128</v>
      </c>
      <c r="Q4" s="15" t="s">
        <v>144</v>
      </c>
    </row>
    <row r="5" spans="1:17" x14ac:dyDescent="0.25">
      <c r="A5" s="8" t="s">
        <v>13</v>
      </c>
      <c r="B5" s="8">
        <v>2591</v>
      </c>
      <c r="C5" s="8">
        <v>2202</v>
      </c>
      <c r="D5" s="15">
        <v>76</v>
      </c>
      <c r="E5" s="9">
        <v>688</v>
      </c>
      <c r="F5" s="14">
        <v>0</v>
      </c>
      <c r="G5" s="2">
        <v>0</v>
      </c>
      <c r="H5" s="4" t="s">
        <v>95</v>
      </c>
      <c r="I5" s="1">
        <v>92</v>
      </c>
      <c r="J5" s="2">
        <v>13.372093023255813</v>
      </c>
      <c r="K5" s="3" t="s">
        <v>113</v>
      </c>
      <c r="L5" s="5">
        <v>33</v>
      </c>
      <c r="M5" s="2">
        <v>4.7965116279069768</v>
      </c>
      <c r="N5" s="3" t="s">
        <v>128</v>
      </c>
      <c r="O5" s="5">
        <v>9</v>
      </c>
      <c r="P5" s="2">
        <v>1.308139534883721</v>
      </c>
      <c r="Q5" s="15" t="s">
        <v>145</v>
      </c>
    </row>
    <row r="6" spans="1:17" x14ac:dyDescent="0.25">
      <c r="A6" s="8" t="s">
        <v>21</v>
      </c>
      <c r="B6" s="8">
        <v>3178</v>
      </c>
      <c r="C6" s="8">
        <v>1650</v>
      </c>
      <c r="D6" s="15">
        <v>161</v>
      </c>
      <c r="E6" s="9">
        <v>1650</v>
      </c>
      <c r="F6" s="14">
        <v>68</v>
      </c>
      <c r="G6" s="2">
        <v>4.1212121212121211</v>
      </c>
      <c r="H6" s="3" t="s">
        <v>96</v>
      </c>
      <c r="I6" s="1">
        <v>44</v>
      </c>
      <c r="J6" s="2">
        <v>2.666666666666667</v>
      </c>
      <c r="K6" s="3" t="s">
        <v>114</v>
      </c>
      <c r="L6" s="5">
        <v>19</v>
      </c>
      <c r="M6" s="2">
        <v>1.1515151515151514</v>
      </c>
      <c r="N6" s="3" t="s">
        <v>129</v>
      </c>
      <c r="O6" s="5">
        <v>263</v>
      </c>
      <c r="P6" s="2">
        <v>15.939393939393939</v>
      </c>
      <c r="Q6" s="15" t="s">
        <v>146</v>
      </c>
    </row>
    <row r="7" spans="1:17" x14ac:dyDescent="0.25">
      <c r="A7" s="8" t="s">
        <v>71</v>
      </c>
      <c r="B7" s="8">
        <v>5274</v>
      </c>
      <c r="C7" s="8">
        <v>858</v>
      </c>
      <c r="D7" s="15">
        <v>53</v>
      </c>
      <c r="E7" s="9">
        <v>858</v>
      </c>
      <c r="F7" s="14">
        <v>31</v>
      </c>
      <c r="G7" s="2">
        <v>3.6130536130536131</v>
      </c>
      <c r="H7" s="3" t="s">
        <v>97</v>
      </c>
      <c r="I7" s="1">
        <v>31</v>
      </c>
      <c r="J7" s="2">
        <v>3.6130536130536131</v>
      </c>
      <c r="K7" s="3" t="s">
        <v>97</v>
      </c>
      <c r="L7" s="5">
        <v>5</v>
      </c>
      <c r="M7" s="2">
        <v>0.58275058275058278</v>
      </c>
      <c r="N7" s="3" t="s">
        <v>84</v>
      </c>
      <c r="O7" s="5">
        <v>89</v>
      </c>
      <c r="P7" s="2">
        <v>10.372960372960373</v>
      </c>
      <c r="Q7" s="15" t="s">
        <v>147</v>
      </c>
    </row>
    <row r="8" spans="1:17" x14ac:dyDescent="0.25">
      <c r="A8" s="8" t="s">
        <v>31</v>
      </c>
      <c r="B8" s="8">
        <v>1241</v>
      </c>
      <c r="C8" s="8">
        <v>1531</v>
      </c>
      <c r="D8" s="15">
        <v>55</v>
      </c>
      <c r="E8" s="9">
        <v>624</v>
      </c>
      <c r="F8" s="14">
        <v>36</v>
      </c>
      <c r="G8" s="2">
        <v>5.7692307692307692</v>
      </c>
      <c r="H8" s="3" t="s">
        <v>98</v>
      </c>
      <c r="I8" s="1">
        <v>50</v>
      </c>
      <c r="J8" s="2">
        <v>8.0128205128205128</v>
      </c>
      <c r="K8" s="3" t="s">
        <v>115</v>
      </c>
      <c r="L8" s="5">
        <v>29</v>
      </c>
      <c r="M8" s="2">
        <v>4.6474358974358978</v>
      </c>
      <c r="N8" s="3" t="s">
        <v>130</v>
      </c>
      <c r="O8" s="5">
        <v>20</v>
      </c>
      <c r="P8" s="2">
        <v>3.2051282051282048</v>
      </c>
      <c r="Q8" s="15" t="s">
        <v>148</v>
      </c>
    </row>
    <row r="9" spans="1:17" x14ac:dyDescent="0.25">
      <c r="A9" s="8" t="s">
        <v>27</v>
      </c>
      <c r="B9" s="8">
        <v>72</v>
      </c>
      <c r="C9" s="8">
        <v>120</v>
      </c>
      <c r="D9" s="15">
        <v>4</v>
      </c>
      <c r="E9" s="9">
        <v>120</v>
      </c>
      <c r="F9" s="14">
        <v>1</v>
      </c>
      <c r="G9" s="2">
        <v>0.83333333333333337</v>
      </c>
      <c r="H9" s="3" t="s">
        <v>99</v>
      </c>
      <c r="I9" s="1">
        <v>2</v>
      </c>
      <c r="J9" s="2">
        <v>1.6666666666666667</v>
      </c>
      <c r="K9" s="3" t="s">
        <v>116</v>
      </c>
      <c r="L9" s="5">
        <v>3</v>
      </c>
      <c r="M9" s="2">
        <v>2.5</v>
      </c>
      <c r="N9" s="3" t="s">
        <v>131</v>
      </c>
      <c r="O9" s="5">
        <v>4</v>
      </c>
      <c r="P9" s="2">
        <v>3.3333333333333335</v>
      </c>
      <c r="Q9" s="15" t="s">
        <v>149</v>
      </c>
    </row>
    <row r="10" spans="1:17" x14ac:dyDescent="0.25">
      <c r="A10" s="8" t="s">
        <v>34</v>
      </c>
      <c r="B10" s="8">
        <v>2239</v>
      </c>
      <c r="C10" s="8">
        <v>791</v>
      </c>
      <c r="D10" s="15">
        <v>28</v>
      </c>
      <c r="E10" s="9">
        <v>791</v>
      </c>
      <c r="F10" s="14">
        <v>2</v>
      </c>
      <c r="G10" s="2">
        <v>0.25284450063211128</v>
      </c>
      <c r="H10" s="3" t="s">
        <v>100</v>
      </c>
      <c r="I10" s="1">
        <v>24</v>
      </c>
      <c r="J10" s="2">
        <v>3.0341340075853349</v>
      </c>
      <c r="K10" s="3" t="s">
        <v>117</v>
      </c>
      <c r="L10" s="5">
        <v>2</v>
      </c>
      <c r="M10" s="2">
        <v>0.25284450063211128</v>
      </c>
      <c r="N10" s="3" t="s">
        <v>100</v>
      </c>
      <c r="O10" s="5">
        <v>1</v>
      </c>
      <c r="P10" s="2">
        <v>0.12642225031605564</v>
      </c>
      <c r="Q10" s="15" t="s">
        <v>92</v>
      </c>
    </row>
    <row r="11" spans="1:17" x14ac:dyDescent="0.25">
      <c r="A11" s="8" t="s">
        <v>72</v>
      </c>
      <c r="B11" s="8">
        <v>897</v>
      </c>
      <c r="C11" s="8">
        <v>1397</v>
      </c>
      <c r="D11" s="15">
        <v>64</v>
      </c>
      <c r="E11" s="9">
        <v>1397</v>
      </c>
      <c r="F11" s="14">
        <v>62</v>
      </c>
      <c r="G11" s="2">
        <v>4.4380816034359336</v>
      </c>
      <c r="H11" s="3" t="s">
        <v>101</v>
      </c>
      <c r="I11" s="1">
        <v>155</v>
      </c>
      <c r="J11" s="2">
        <v>11.095204008589835</v>
      </c>
      <c r="K11" s="3" t="s">
        <v>118</v>
      </c>
      <c r="L11" s="5">
        <v>21</v>
      </c>
      <c r="M11" s="2">
        <v>1.5032211882605582</v>
      </c>
      <c r="N11" s="3" t="s">
        <v>132</v>
      </c>
      <c r="O11" s="5">
        <v>56</v>
      </c>
      <c r="P11" s="2">
        <v>4.0085898353614891</v>
      </c>
      <c r="Q11" s="15" t="s">
        <v>150</v>
      </c>
    </row>
    <row r="12" spans="1:17" x14ac:dyDescent="0.25">
      <c r="A12" s="8" t="s">
        <v>73</v>
      </c>
      <c r="B12" s="8">
        <v>2994</v>
      </c>
      <c r="C12" s="8">
        <v>639</v>
      </c>
      <c r="D12" s="15">
        <v>17</v>
      </c>
      <c r="E12" s="9">
        <v>639</v>
      </c>
      <c r="F12" s="14">
        <v>11</v>
      </c>
      <c r="G12" s="2">
        <v>1.7214397496087637</v>
      </c>
      <c r="H12" s="3" t="s">
        <v>102</v>
      </c>
      <c r="I12" s="1">
        <v>8</v>
      </c>
      <c r="J12" s="2">
        <v>1.2519561815336464</v>
      </c>
      <c r="K12" s="3" t="s">
        <v>119</v>
      </c>
      <c r="L12" s="5">
        <v>7</v>
      </c>
      <c r="M12" s="2">
        <v>1.0954616588419406</v>
      </c>
      <c r="N12" s="3" t="s">
        <v>133</v>
      </c>
      <c r="O12" s="5">
        <v>19</v>
      </c>
      <c r="P12" s="2">
        <v>2.9733959311424099</v>
      </c>
      <c r="Q12" s="15" t="s">
        <v>91</v>
      </c>
    </row>
    <row r="13" spans="1:17" x14ac:dyDescent="0.25">
      <c r="A13" s="8" t="s">
        <v>74</v>
      </c>
      <c r="B13" s="8">
        <v>0</v>
      </c>
      <c r="C13" s="8">
        <v>130</v>
      </c>
      <c r="D13" s="15">
        <v>19</v>
      </c>
      <c r="E13" s="9">
        <v>130</v>
      </c>
      <c r="F13" s="14">
        <v>1</v>
      </c>
      <c r="G13" s="2">
        <v>0.76923076923076927</v>
      </c>
      <c r="H13" s="3" t="s">
        <v>103</v>
      </c>
      <c r="I13" s="1">
        <v>4</v>
      </c>
      <c r="J13" s="2">
        <v>3.0769230769230771</v>
      </c>
      <c r="K13" s="3" t="s">
        <v>120</v>
      </c>
      <c r="L13" s="5">
        <v>15</v>
      </c>
      <c r="M13" s="2">
        <v>11.538461538461538</v>
      </c>
      <c r="N13" s="3" t="s">
        <v>134</v>
      </c>
      <c r="O13" s="5">
        <v>2</v>
      </c>
      <c r="P13" s="2">
        <v>1.5384615384615385</v>
      </c>
      <c r="Q13" s="15" t="s">
        <v>151</v>
      </c>
    </row>
    <row r="14" spans="1:17" x14ac:dyDescent="0.25">
      <c r="A14" s="8" t="s">
        <v>75</v>
      </c>
      <c r="B14" s="8">
        <v>1566</v>
      </c>
      <c r="C14" s="8">
        <v>767</v>
      </c>
      <c r="D14" s="15">
        <v>20</v>
      </c>
      <c r="E14" s="9">
        <v>767</v>
      </c>
      <c r="F14" s="14">
        <v>114</v>
      </c>
      <c r="G14" s="2">
        <v>14.863102998696217</v>
      </c>
      <c r="H14" s="3" t="s">
        <v>104</v>
      </c>
      <c r="I14" s="1">
        <v>69</v>
      </c>
      <c r="J14" s="2">
        <v>8.9960886571056076</v>
      </c>
      <c r="K14" s="3" t="s">
        <v>121</v>
      </c>
      <c r="L14" s="5">
        <v>12</v>
      </c>
      <c r="M14" s="2">
        <v>1.5645371577574969</v>
      </c>
      <c r="N14" s="3" t="s">
        <v>135</v>
      </c>
      <c r="O14" s="5">
        <v>38</v>
      </c>
      <c r="P14" s="2">
        <v>4.9543676662320726</v>
      </c>
      <c r="Q14" s="15" t="s">
        <v>152</v>
      </c>
    </row>
    <row r="15" spans="1:17" x14ac:dyDescent="0.25">
      <c r="A15" s="8" t="s">
        <v>76</v>
      </c>
      <c r="B15" s="8">
        <v>6203</v>
      </c>
      <c r="C15" s="8">
        <v>863</v>
      </c>
      <c r="D15" s="15">
        <v>49</v>
      </c>
      <c r="E15" s="9">
        <v>863</v>
      </c>
      <c r="F15" s="14">
        <v>7</v>
      </c>
      <c r="G15" s="2">
        <v>0.81112398609501735</v>
      </c>
      <c r="H15" s="3" t="s">
        <v>105</v>
      </c>
      <c r="I15" s="1">
        <v>30</v>
      </c>
      <c r="J15" s="2">
        <v>3.4762456546929319</v>
      </c>
      <c r="K15" s="3" t="s">
        <v>83</v>
      </c>
      <c r="L15" s="5">
        <v>20</v>
      </c>
      <c r="M15" s="2">
        <v>2.3174971031286211</v>
      </c>
      <c r="N15" s="3" t="s">
        <v>136</v>
      </c>
      <c r="O15" s="5">
        <v>11</v>
      </c>
      <c r="P15" s="2">
        <v>1.2746234067207416</v>
      </c>
      <c r="Q15" s="15" t="s">
        <v>153</v>
      </c>
    </row>
    <row r="16" spans="1:17" x14ac:dyDescent="0.25">
      <c r="A16" s="8" t="s">
        <v>77</v>
      </c>
      <c r="B16" s="8">
        <v>1</v>
      </c>
      <c r="C16" s="8">
        <v>26</v>
      </c>
      <c r="D16" s="15">
        <v>3</v>
      </c>
      <c r="E16" s="9">
        <v>26</v>
      </c>
      <c r="F16" s="14">
        <v>0</v>
      </c>
      <c r="G16" s="2">
        <v>0</v>
      </c>
      <c r="H16" s="3" t="s">
        <v>106</v>
      </c>
      <c r="I16" s="1">
        <v>0</v>
      </c>
      <c r="J16" s="2">
        <v>0</v>
      </c>
      <c r="K16" s="3" t="s">
        <v>106</v>
      </c>
      <c r="L16" s="5">
        <v>1</v>
      </c>
      <c r="M16" s="2">
        <v>3.8461538461538463</v>
      </c>
      <c r="N16" s="3" t="s">
        <v>137</v>
      </c>
      <c r="O16" s="5">
        <v>0</v>
      </c>
      <c r="P16" s="2">
        <v>0</v>
      </c>
      <c r="Q16" s="15" t="s">
        <v>106</v>
      </c>
    </row>
    <row r="17" spans="1:17" x14ac:dyDescent="0.25">
      <c r="A17" s="8" t="s">
        <v>55</v>
      </c>
      <c r="B17" s="8">
        <v>1474</v>
      </c>
      <c r="C17" s="8">
        <v>1129</v>
      </c>
      <c r="D17" s="15">
        <v>94</v>
      </c>
      <c r="E17" s="9">
        <v>1129</v>
      </c>
      <c r="F17" s="14">
        <v>9</v>
      </c>
      <c r="G17" s="2">
        <v>0.79716563330380874</v>
      </c>
      <c r="H17" s="3" t="s">
        <v>107</v>
      </c>
      <c r="I17" s="1">
        <v>70</v>
      </c>
      <c r="J17" s="2">
        <v>6.2001771479185122</v>
      </c>
      <c r="K17" s="3" t="s">
        <v>122</v>
      </c>
      <c r="L17" s="5">
        <v>45</v>
      </c>
      <c r="M17" s="2">
        <v>3.9858281665190431</v>
      </c>
      <c r="N17" s="3" t="s">
        <v>138</v>
      </c>
      <c r="O17" s="5">
        <v>105</v>
      </c>
      <c r="P17" s="2">
        <v>9.3002657218777678</v>
      </c>
      <c r="Q17" s="15" t="s">
        <v>154</v>
      </c>
    </row>
    <row r="18" spans="1:17" x14ac:dyDescent="0.25">
      <c r="A18" s="8" t="s">
        <v>58</v>
      </c>
      <c r="B18" s="8">
        <v>2754</v>
      </c>
      <c r="C18" s="8">
        <v>763</v>
      </c>
      <c r="D18" s="15">
        <v>92</v>
      </c>
      <c r="E18" s="9">
        <v>763</v>
      </c>
      <c r="F18" s="14">
        <v>42</v>
      </c>
      <c r="G18" s="2">
        <v>5.5045871559633035</v>
      </c>
      <c r="H18" s="3" t="s">
        <v>108</v>
      </c>
      <c r="I18" s="1">
        <v>43</v>
      </c>
      <c r="J18" s="2">
        <v>5.6356487549148095</v>
      </c>
      <c r="K18" s="3" t="s">
        <v>123</v>
      </c>
      <c r="L18" s="5">
        <v>21</v>
      </c>
      <c r="M18" s="2">
        <v>2.7522935779816518</v>
      </c>
      <c r="N18" s="3" t="s">
        <v>139</v>
      </c>
      <c r="O18" s="5">
        <v>57</v>
      </c>
      <c r="P18" s="2">
        <v>7.470511140235911</v>
      </c>
      <c r="Q18" s="15" t="s">
        <v>155</v>
      </c>
    </row>
    <row r="19" spans="1:17" x14ac:dyDescent="0.25">
      <c r="A19" s="8" t="s">
        <v>61</v>
      </c>
      <c r="B19" s="8">
        <v>555</v>
      </c>
      <c r="C19" s="8">
        <v>1039</v>
      </c>
      <c r="D19" s="15">
        <v>23</v>
      </c>
      <c r="E19" s="9">
        <v>1039</v>
      </c>
      <c r="F19" s="14">
        <v>4</v>
      </c>
      <c r="G19" s="2">
        <v>0.38498556304138598</v>
      </c>
      <c r="H19" s="3" t="s">
        <v>109</v>
      </c>
      <c r="I19" s="1">
        <v>121</v>
      </c>
      <c r="J19" s="2">
        <v>11.645813282001924</v>
      </c>
      <c r="K19" s="3" t="s">
        <v>124</v>
      </c>
      <c r="L19" s="5">
        <v>21</v>
      </c>
      <c r="M19" s="2">
        <v>2.0211742059672759</v>
      </c>
      <c r="N19" s="3" t="s">
        <v>140</v>
      </c>
      <c r="O19" s="5">
        <v>5</v>
      </c>
      <c r="P19" s="2">
        <v>0.48123195380173239</v>
      </c>
      <c r="Q19" s="15" t="s">
        <v>156</v>
      </c>
    </row>
    <row r="20" spans="1:17" x14ac:dyDescent="0.25">
      <c r="A20" s="8" t="s">
        <v>64</v>
      </c>
      <c r="B20" s="8">
        <v>1648</v>
      </c>
      <c r="C20" s="8">
        <v>398</v>
      </c>
      <c r="D20" s="15">
        <v>31</v>
      </c>
      <c r="E20" s="9">
        <v>398</v>
      </c>
      <c r="F20" s="14">
        <v>2</v>
      </c>
      <c r="G20" s="2">
        <v>0.50251256281407031</v>
      </c>
      <c r="H20" s="3" t="s">
        <v>110</v>
      </c>
      <c r="I20" s="1">
        <v>11</v>
      </c>
      <c r="J20" s="2">
        <v>2.7638190954773871</v>
      </c>
      <c r="K20" s="3" t="s">
        <v>125</v>
      </c>
      <c r="L20" s="5">
        <v>2</v>
      </c>
      <c r="M20" s="2">
        <v>0.50251256281407031</v>
      </c>
      <c r="N20" s="3" t="s">
        <v>110</v>
      </c>
      <c r="O20" s="5">
        <v>2</v>
      </c>
      <c r="P20" s="2">
        <v>0.50251256281407031</v>
      </c>
      <c r="Q20" s="15" t="s">
        <v>110</v>
      </c>
    </row>
    <row r="21" spans="1:17" x14ac:dyDescent="0.25">
      <c r="A21" s="8" t="s">
        <v>67</v>
      </c>
      <c r="B21" s="8">
        <v>1225</v>
      </c>
      <c r="C21" s="8">
        <v>665</v>
      </c>
      <c r="D21" s="15">
        <v>108</v>
      </c>
      <c r="E21" s="9">
        <v>665</v>
      </c>
      <c r="F21" s="14">
        <v>21</v>
      </c>
      <c r="G21" s="2">
        <v>3.1578947368421053</v>
      </c>
      <c r="H21" s="3" t="s">
        <v>111</v>
      </c>
      <c r="I21" s="1">
        <v>21</v>
      </c>
      <c r="J21" s="2">
        <v>3.1578947368421053</v>
      </c>
      <c r="K21" s="3" t="s">
        <v>111</v>
      </c>
      <c r="L21" s="5">
        <v>11</v>
      </c>
      <c r="M21" s="2">
        <v>1.6541353383458646</v>
      </c>
      <c r="N21" s="3" t="s">
        <v>141</v>
      </c>
      <c r="O21" s="5">
        <v>2</v>
      </c>
      <c r="P21" s="2">
        <v>0.30075187969924816</v>
      </c>
      <c r="Q21" s="15" t="s">
        <v>157</v>
      </c>
    </row>
    <row r="22" spans="1:17" ht="15.75" thickBot="1" x14ac:dyDescent="0.3">
      <c r="A22" s="12" t="s">
        <v>78</v>
      </c>
      <c r="B22" s="12">
        <f>SUM(B3:B21)</f>
        <v>38566</v>
      </c>
      <c r="C22" s="12">
        <f>SUM(C3:C21)</f>
        <v>16555</v>
      </c>
      <c r="D22" s="17">
        <f>SUM(D3:D21)</f>
        <v>992</v>
      </c>
      <c r="E22" s="19">
        <v>13967</v>
      </c>
      <c r="F22" s="16">
        <v>456</v>
      </c>
      <c r="G22" s="25">
        <v>3.264838548006014</v>
      </c>
      <c r="H22" s="26" t="s">
        <v>86</v>
      </c>
      <c r="I22" s="27">
        <v>806</v>
      </c>
      <c r="J22" s="25">
        <v>5.7707453282737884</v>
      </c>
      <c r="K22" s="26" t="s">
        <v>88</v>
      </c>
      <c r="L22" s="28">
        <v>291</v>
      </c>
      <c r="M22" s="25">
        <v>2.0834824944512063</v>
      </c>
      <c r="N22" s="26" t="s">
        <v>142</v>
      </c>
      <c r="O22" s="29">
        <v>790</v>
      </c>
      <c r="P22" s="25">
        <v>5.6561895897472612</v>
      </c>
      <c r="Q22" s="17" t="s">
        <v>158</v>
      </c>
    </row>
    <row r="24" spans="1:17" ht="33" customHeight="1" x14ac:dyDescent="0.25">
      <c r="A24" s="58" t="s">
        <v>199</v>
      </c>
      <c r="B24" s="59"/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</row>
  </sheetData>
  <autoFilter ref="A2:Q2"/>
  <mergeCells count="5">
    <mergeCell ref="F1:H1"/>
    <mergeCell ref="I1:K1"/>
    <mergeCell ref="L1:N1"/>
    <mergeCell ref="O1:Q1"/>
    <mergeCell ref="A24:Q2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workbookViewId="0">
      <selection activeCell="A15" sqref="A15"/>
    </sheetView>
  </sheetViews>
  <sheetFormatPr defaultColWidth="8.85546875" defaultRowHeight="15" x14ac:dyDescent="0.25"/>
  <cols>
    <col min="1" max="1" width="64.85546875" bestFit="1" customWidth="1"/>
    <col min="2" max="2" width="19.85546875" bestFit="1" customWidth="1"/>
    <col min="3" max="3" width="9.140625" bestFit="1" customWidth="1"/>
    <col min="4" max="4" width="13.7109375" bestFit="1" customWidth="1"/>
  </cols>
  <sheetData>
    <row r="1" spans="1:4" ht="15.75" thickBot="1" x14ac:dyDescent="0.3">
      <c r="B1" s="33" t="s">
        <v>79</v>
      </c>
      <c r="C1" s="33" t="s">
        <v>89</v>
      </c>
      <c r="D1" s="33" t="s">
        <v>87</v>
      </c>
    </row>
    <row r="2" spans="1:4" x14ac:dyDescent="0.25">
      <c r="A2" s="32" t="s">
        <v>159</v>
      </c>
      <c r="B2" s="53">
        <v>12793</v>
      </c>
      <c r="C2" s="53">
        <v>12890</v>
      </c>
      <c r="D2" s="53">
        <v>12380</v>
      </c>
    </row>
    <row r="3" spans="1:4" x14ac:dyDescent="0.25">
      <c r="A3" s="30" t="s">
        <v>160</v>
      </c>
      <c r="B3" s="30">
        <v>718</v>
      </c>
      <c r="C3" s="30">
        <v>786</v>
      </c>
      <c r="D3" s="30">
        <v>781</v>
      </c>
    </row>
    <row r="4" spans="1:4" x14ac:dyDescent="0.25">
      <c r="A4" s="30" t="s">
        <v>161</v>
      </c>
      <c r="B4" s="30">
        <v>384</v>
      </c>
      <c r="C4" s="30">
        <v>287</v>
      </c>
      <c r="D4" s="30">
        <v>797</v>
      </c>
    </row>
    <row r="5" spans="1:4" x14ac:dyDescent="0.25">
      <c r="A5" s="30" t="s">
        <v>170</v>
      </c>
      <c r="B5" s="30">
        <v>72</v>
      </c>
      <c r="C5" s="30">
        <v>4</v>
      </c>
      <c r="D5" s="30">
        <v>9</v>
      </c>
    </row>
    <row r="6" spans="1:4" x14ac:dyDescent="0.25">
      <c r="A6" s="30" t="s">
        <v>162</v>
      </c>
      <c r="B6" s="30">
        <v>26</v>
      </c>
      <c r="C6" s="30">
        <v>17</v>
      </c>
      <c r="D6" s="30">
        <v>46</v>
      </c>
    </row>
    <row r="7" spans="1:4" x14ac:dyDescent="0.25">
      <c r="A7" s="30" t="s">
        <v>169</v>
      </c>
      <c r="B7" s="30" t="s">
        <v>163</v>
      </c>
      <c r="C7" s="30" t="s">
        <v>164</v>
      </c>
      <c r="D7" s="30" t="s">
        <v>164</v>
      </c>
    </row>
    <row r="8" spans="1:4" ht="15.75" thickBot="1" x14ac:dyDescent="0.3">
      <c r="A8" s="31" t="s">
        <v>165</v>
      </c>
      <c r="B8" s="31" t="s">
        <v>166</v>
      </c>
      <c r="C8" s="31" t="s">
        <v>166</v>
      </c>
      <c r="D8" s="31" t="s">
        <v>166</v>
      </c>
    </row>
    <row r="11" spans="1:4" ht="80.25" customHeight="1" x14ac:dyDescent="0.25">
      <c r="A11" s="58" t="s">
        <v>200</v>
      </c>
      <c r="B11" s="59"/>
      <c r="C11" s="59"/>
      <c r="D11" s="59"/>
    </row>
  </sheetData>
  <mergeCells count="1">
    <mergeCell ref="A11:D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"/>
  <sheetViews>
    <sheetView workbookViewId="0">
      <selection activeCell="A11" sqref="A11"/>
    </sheetView>
  </sheetViews>
  <sheetFormatPr defaultColWidth="8.85546875" defaultRowHeight="15" x14ac:dyDescent="0.25"/>
  <cols>
    <col min="1" max="1" width="47.140625" bestFit="1" customWidth="1"/>
    <col min="2" max="2" width="28.42578125" bestFit="1" customWidth="1"/>
    <col min="3" max="3" width="9.42578125" bestFit="1" customWidth="1"/>
    <col min="4" max="4" width="7.140625" bestFit="1" customWidth="1"/>
    <col min="5" max="5" width="8.42578125" bestFit="1" customWidth="1"/>
  </cols>
  <sheetData>
    <row r="1" spans="1:8" ht="15.75" thickBot="1" x14ac:dyDescent="0.3">
      <c r="G1" s="60" t="s">
        <v>173</v>
      </c>
      <c r="H1" s="61"/>
    </row>
    <row r="2" spans="1:8" ht="15.75" thickBot="1" x14ac:dyDescent="0.3">
      <c r="B2" s="49" t="s">
        <v>193</v>
      </c>
      <c r="C2" s="50" t="s">
        <v>174</v>
      </c>
      <c r="D2" s="51" t="s">
        <v>175</v>
      </c>
      <c r="E2" s="52" t="s">
        <v>165</v>
      </c>
      <c r="F2" s="50" t="s">
        <v>176</v>
      </c>
      <c r="G2" s="47" t="s">
        <v>177</v>
      </c>
      <c r="H2" s="48" t="s">
        <v>178</v>
      </c>
    </row>
    <row r="3" spans="1:8" x14ac:dyDescent="0.25">
      <c r="A3" s="32" t="s">
        <v>195</v>
      </c>
      <c r="B3" s="32"/>
      <c r="C3" s="36"/>
      <c r="D3" s="37"/>
      <c r="E3" s="38"/>
      <c r="F3" s="32">
        <v>809</v>
      </c>
      <c r="G3" s="36">
        <v>-403.55</v>
      </c>
      <c r="H3" s="38"/>
    </row>
    <row r="4" spans="1:8" x14ac:dyDescent="0.25">
      <c r="A4" s="30" t="s">
        <v>196</v>
      </c>
      <c r="B4" s="34" t="s">
        <v>179</v>
      </c>
      <c r="C4" s="39" t="s">
        <v>180</v>
      </c>
      <c r="D4" s="40" t="s">
        <v>181</v>
      </c>
      <c r="E4" s="41" t="s">
        <v>182</v>
      </c>
      <c r="F4" s="30">
        <v>726</v>
      </c>
      <c r="G4" s="45">
        <v>-361.18</v>
      </c>
      <c r="H4" s="46" t="s">
        <v>183</v>
      </c>
    </row>
    <row r="5" spans="1:8" x14ac:dyDescent="0.25">
      <c r="A5" s="30" t="s">
        <v>197</v>
      </c>
      <c r="B5" s="34" t="s">
        <v>184</v>
      </c>
      <c r="C5" s="39" t="s">
        <v>185</v>
      </c>
      <c r="D5" s="40" t="s">
        <v>186</v>
      </c>
      <c r="E5" s="41" t="s">
        <v>187</v>
      </c>
      <c r="F5" s="30">
        <v>753</v>
      </c>
      <c r="G5" s="45">
        <v>-374.62</v>
      </c>
      <c r="H5" s="41" t="s">
        <v>188</v>
      </c>
    </row>
    <row r="6" spans="1:8" ht="15.75" thickBot="1" x14ac:dyDescent="0.3">
      <c r="A6" s="31" t="s">
        <v>197</v>
      </c>
      <c r="B6" s="35" t="s">
        <v>189</v>
      </c>
      <c r="C6" s="42" t="s">
        <v>190</v>
      </c>
      <c r="D6" s="43" t="s">
        <v>191</v>
      </c>
      <c r="E6" s="44" t="s">
        <v>182</v>
      </c>
      <c r="F6" s="31">
        <v>481</v>
      </c>
      <c r="G6" s="47">
        <v>-238.5</v>
      </c>
      <c r="H6" s="48" t="s">
        <v>183</v>
      </c>
    </row>
    <row r="9" spans="1:8" x14ac:dyDescent="0.25">
      <c r="A9" s="54" t="s">
        <v>201</v>
      </c>
      <c r="B9" s="54"/>
      <c r="C9" s="54"/>
      <c r="D9" s="54"/>
      <c r="E9" s="54"/>
      <c r="F9" s="54"/>
      <c r="G9" s="54"/>
    </row>
  </sheetData>
  <mergeCells count="1">
    <mergeCell ref="G1:H1"/>
  </mergeCells>
  <pageMargins left="0.7" right="0.7" top="0.75" bottom="0.75" header="0.3" footer="0.3"/>
  <ignoredErrors>
    <ignoredError sqref="C4:C5 D4:D5 H5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3:E43"/>
  <sheetViews>
    <sheetView topLeftCell="A30" workbookViewId="0">
      <selection activeCell="C45" sqref="C45"/>
    </sheetView>
  </sheetViews>
  <sheetFormatPr defaultColWidth="8.85546875" defaultRowHeight="15" x14ac:dyDescent="0.25"/>
  <sheetData>
    <row r="43" spans="1:5" x14ac:dyDescent="0.25">
      <c r="A43" s="54" t="s">
        <v>202</v>
      </c>
      <c r="B43" s="54"/>
      <c r="C43" s="54"/>
      <c r="D43" s="54"/>
      <c r="E43" s="54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topLeftCell="A7" workbookViewId="0">
      <selection activeCell="G22" sqref="G22"/>
    </sheetView>
  </sheetViews>
  <sheetFormatPr defaultColWidth="8.85546875" defaultRowHeight="15" x14ac:dyDescent="0.25"/>
  <cols>
    <col min="1" max="1" width="33.28515625" bestFit="1" customWidth="1"/>
    <col min="2" max="2" width="12.42578125" bestFit="1" customWidth="1"/>
    <col min="3" max="3" width="19.42578125" bestFit="1" customWidth="1"/>
    <col min="4" max="4" width="18.42578125" bestFit="1" customWidth="1"/>
    <col min="5" max="5" width="19.85546875" bestFit="1" customWidth="1"/>
  </cols>
  <sheetData>
    <row r="1" spans="1:5" x14ac:dyDescent="0.25">
      <c r="A1" s="11" t="s">
        <v>192</v>
      </c>
      <c r="B1" s="11" t="s">
        <v>168</v>
      </c>
      <c r="C1" s="11" t="s">
        <v>0</v>
      </c>
      <c r="D1" s="11" t="s">
        <v>1</v>
      </c>
      <c r="E1" s="11" t="s">
        <v>2</v>
      </c>
    </row>
    <row r="2" spans="1:5" x14ac:dyDescent="0.25">
      <c r="A2" s="30" t="s">
        <v>4</v>
      </c>
      <c r="B2" s="30" t="s">
        <v>3</v>
      </c>
      <c r="C2" s="30" t="s">
        <v>5</v>
      </c>
      <c r="D2" s="30" t="s">
        <v>6</v>
      </c>
      <c r="E2" s="30" t="s">
        <v>7</v>
      </c>
    </row>
    <row r="3" spans="1:5" x14ac:dyDescent="0.25">
      <c r="A3" s="30" t="s">
        <v>9</v>
      </c>
      <c r="B3" s="30" t="s">
        <v>8</v>
      </c>
      <c r="C3" s="30" t="s">
        <v>10</v>
      </c>
      <c r="D3" s="30" t="s">
        <v>6</v>
      </c>
      <c r="E3" s="30" t="s">
        <v>11</v>
      </c>
    </row>
    <row r="4" spans="1:5" x14ac:dyDescent="0.25">
      <c r="A4" s="30" t="s">
        <v>13</v>
      </c>
      <c r="B4" s="30" t="s">
        <v>12</v>
      </c>
      <c r="C4" s="30" t="s">
        <v>14</v>
      </c>
      <c r="D4" s="30" t="s">
        <v>15</v>
      </c>
      <c r="E4" s="30" t="s">
        <v>16</v>
      </c>
    </row>
    <row r="5" spans="1:5" x14ac:dyDescent="0.25">
      <c r="A5" s="30" t="s">
        <v>18</v>
      </c>
      <c r="B5" s="30" t="s">
        <v>17</v>
      </c>
      <c r="C5" s="30" t="s">
        <v>19</v>
      </c>
      <c r="D5" s="30" t="s">
        <v>6</v>
      </c>
      <c r="E5" s="30" t="s">
        <v>7</v>
      </c>
    </row>
    <row r="6" spans="1:5" x14ac:dyDescent="0.25">
      <c r="A6" s="30" t="s">
        <v>21</v>
      </c>
      <c r="B6" s="30" t="s">
        <v>20</v>
      </c>
      <c r="C6" s="30" t="s">
        <v>22</v>
      </c>
      <c r="D6" s="30" t="s">
        <v>15</v>
      </c>
      <c r="E6" s="30" t="s">
        <v>16</v>
      </c>
    </row>
    <row r="7" spans="1:5" x14ac:dyDescent="0.25">
      <c r="A7" s="30" t="s">
        <v>24</v>
      </c>
      <c r="B7" s="30" t="s">
        <v>23</v>
      </c>
      <c r="C7" s="30" t="s">
        <v>25</v>
      </c>
      <c r="D7" s="30" t="s">
        <v>15</v>
      </c>
      <c r="E7" s="30" t="s">
        <v>16</v>
      </c>
    </row>
    <row r="8" spans="1:5" x14ac:dyDescent="0.25">
      <c r="A8" s="30" t="s">
        <v>27</v>
      </c>
      <c r="B8" s="30" t="s">
        <v>26</v>
      </c>
      <c r="C8" s="30" t="s">
        <v>28</v>
      </c>
      <c r="D8" s="30" t="s">
        <v>6</v>
      </c>
      <c r="E8" s="30" t="s">
        <v>29</v>
      </c>
    </row>
    <row r="9" spans="1:5" x14ac:dyDescent="0.25">
      <c r="A9" s="30" t="s">
        <v>31</v>
      </c>
      <c r="B9" s="30" t="s">
        <v>30</v>
      </c>
      <c r="C9" s="30" t="s">
        <v>32</v>
      </c>
      <c r="D9" s="30" t="s">
        <v>6</v>
      </c>
      <c r="E9" s="30" t="s">
        <v>29</v>
      </c>
    </row>
    <row r="10" spans="1:5" x14ac:dyDescent="0.25">
      <c r="A10" s="30" t="s">
        <v>34</v>
      </c>
      <c r="B10" s="30" t="s">
        <v>33</v>
      </c>
      <c r="C10" s="30" t="s">
        <v>35</v>
      </c>
      <c r="D10" s="30" t="s">
        <v>36</v>
      </c>
      <c r="E10" s="30" t="s">
        <v>37</v>
      </c>
    </row>
    <row r="11" spans="1:5" x14ac:dyDescent="0.25">
      <c r="A11" s="30" t="s">
        <v>39</v>
      </c>
      <c r="B11" s="30" t="s">
        <v>38</v>
      </c>
      <c r="C11" s="30" t="s">
        <v>40</v>
      </c>
      <c r="D11" s="30" t="s">
        <v>6</v>
      </c>
      <c r="E11" s="30" t="s">
        <v>11</v>
      </c>
    </row>
    <row r="12" spans="1:5" x14ac:dyDescent="0.25">
      <c r="A12" s="30" t="s">
        <v>42</v>
      </c>
      <c r="B12" s="30" t="s">
        <v>41</v>
      </c>
      <c r="C12" s="30" t="s">
        <v>43</v>
      </c>
      <c r="D12" s="30" t="s">
        <v>36</v>
      </c>
      <c r="E12" s="30" t="s">
        <v>44</v>
      </c>
    </row>
    <row r="13" spans="1:5" x14ac:dyDescent="0.25">
      <c r="A13" s="30" t="s">
        <v>46</v>
      </c>
      <c r="B13" s="30" t="s">
        <v>45</v>
      </c>
      <c r="C13" s="30" t="s">
        <v>47</v>
      </c>
      <c r="D13" s="30" t="s">
        <v>15</v>
      </c>
      <c r="E13" s="30" t="s">
        <v>16</v>
      </c>
    </row>
    <row r="14" spans="1:5" x14ac:dyDescent="0.25">
      <c r="A14" s="30" t="s">
        <v>49</v>
      </c>
      <c r="B14" s="30" t="s">
        <v>48</v>
      </c>
      <c r="C14" s="30" t="s">
        <v>50</v>
      </c>
      <c r="D14" s="30" t="s">
        <v>36</v>
      </c>
      <c r="E14" s="30" t="s">
        <v>37</v>
      </c>
    </row>
    <row r="15" spans="1:5" x14ac:dyDescent="0.25">
      <c r="A15" s="30" t="s">
        <v>52</v>
      </c>
      <c r="B15" s="30" t="s">
        <v>51</v>
      </c>
      <c r="C15" s="30" t="s">
        <v>53</v>
      </c>
      <c r="D15" s="30" t="s">
        <v>6</v>
      </c>
      <c r="E15" s="30" t="s">
        <v>29</v>
      </c>
    </row>
    <row r="16" spans="1:5" x14ac:dyDescent="0.25">
      <c r="A16" s="30" t="s">
        <v>55</v>
      </c>
      <c r="B16" s="30" t="s">
        <v>54</v>
      </c>
      <c r="C16" s="30" t="s">
        <v>56</v>
      </c>
      <c r="D16" s="30" t="s">
        <v>6</v>
      </c>
      <c r="E16" s="30" t="s">
        <v>11</v>
      </c>
    </row>
    <row r="17" spans="1:5" x14ac:dyDescent="0.25">
      <c r="A17" s="30" t="s">
        <v>58</v>
      </c>
      <c r="B17" s="30" t="s">
        <v>57</v>
      </c>
      <c r="C17" s="30" t="s">
        <v>59</v>
      </c>
      <c r="D17" s="30" t="s">
        <v>15</v>
      </c>
      <c r="E17" s="30" t="s">
        <v>16</v>
      </c>
    </row>
    <row r="18" spans="1:5" x14ac:dyDescent="0.25">
      <c r="A18" s="30" t="s">
        <v>61</v>
      </c>
      <c r="B18" s="30" t="s">
        <v>60</v>
      </c>
      <c r="C18" s="30" t="s">
        <v>62</v>
      </c>
      <c r="D18" s="30" t="s">
        <v>6</v>
      </c>
      <c r="E18" s="30" t="s">
        <v>11</v>
      </c>
    </row>
    <row r="19" spans="1:5" x14ac:dyDescent="0.25">
      <c r="A19" s="30" t="s">
        <v>64</v>
      </c>
      <c r="B19" s="30" t="s">
        <v>63</v>
      </c>
      <c r="C19" s="30" t="s">
        <v>65</v>
      </c>
      <c r="D19" s="30" t="s">
        <v>36</v>
      </c>
      <c r="E19" s="30" t="s">
        <v>37</v>
      </c>
    </row>
    <row r="20" spans="1:5" ht="15.75" thickBot="1" x14ac:dyDescent="0.3">
      <c r="A20" s="31" t="s">
        <v>67</v>
      </c>
      <c r="B20" s="31" t="s">
        <v>66</v>
      </c>
      <c r="C20" s="31" t="s">
        <v>68</v>
      </c>
      <c r="D20" s="31" t="s">
        <v>36</v>
      </c>
      <c r="E20" s="31" t="s">
        <v>69</v>
      </c>
    </row>
    <row r="22" spans="1:5" ht="116.25" customHeight="1" x14ac:dyDescent="0.25">
      <c r="A22" s="62" t="s">
        <v>203</v>
      </c>
      <c r="B22" s="62"/>
      <c r="C22" s="62"/>
      <c r="D22" s="62"/>
      <c r="E22" s="62"/>
    </row>
  </sheetData>
  <mergeCells count="1">
    <mergeCell ref="A22:E2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7:J37"/>
  <sheetViews>
    <sheetView topLeftCell="A19" workbookViewId="0">
      <selection activeCell="K29" sqref="K29"/>
    </sheetView>
  </sheetViews>
  <sheetFormatPr defaultColWidth="8.85546875" defaultRowHeight="15" x14ac:dyDescent="0.25"/>
  <sheetData>
    <row r="37" spans="1:10" ht="33.75" customHeight="1" x14ac:dyDescent="0.25">
      <c r="A37" s="63" t="s">
        <v>194</v>
      </c>
      <c r="B37" s="64"/>
      <c r="C37" s="64"/>
      <c r="D37" s="64"/>
      <c r="E37" s="64"/>
      <c r="F37" s="64"/>
      <c r="G37" s="64"/>
      <c r="H37" s="64"/>
      <c r="I37" s="64"/>
      <c r="J37" s="64"/>
    </row>
  </sheetData>
  <mergeCells count="1">
    <mergeCell ref="A37:J37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Figure S1</vt:lpstr>
      <vt:lpstr>Table S4</vt:lpstr>
      <vt:lpstr>Figure S2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Aleksandra Krawczyk</dc:creator>
  <cp:lastModifiedBy>mdpi</cp:lastModifiedBy>
  <dcterms:created xsi:type="dcterms:W3CDTF">2020-01-29T14:51:00Z</dcterms:created>
  <dcterms:modified xsi:type="dcterms:W3CDTF">2020-04-30T00:46:34Z</dcterms:modified>
</cp:coreProperties>
</file>